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drawings/drawing3.xml" ContentType="application/vnd.openxmlformats-officedocument.drawingml.chartshapes+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drawings/drawing5.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drawings/drawing4.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5300" windowHeight="9525" firstSheet="1" activeTab="2"/>
  </bookViews>
  <sheets>
    <sheet name="HistoriMoisture vs depth images" sheetId="14" r:id="rId1"/>
    <sheet name="Historic SWCC data" sheetId="15" r:id="rId2"/>
    <sheet name="Swcc plot" sheetId="18" r:id="rId3"/>
    <sheet name="reference Lines" sheetId="17" r:id="rId4"/>
    <sheet name="TP-T-13-04_results" sheetId="19" r:id="rId5"/>
    <sheet name="TP-T-13-06_results" sheetId="20" r:id="rId6"/>
  </sheets>
  <externalReferences>
    <externalReference r:id="rId7"/>
  </externalReferences>
  <definedNames>
    <definedName name="_MPM1">#REF!</definedName>
    <definedName name="AIR">#REF!</definedName>
    <definedName name="ALL">'[1]Results master 2010'!$A$6:$DK$386</definedName>
    <definedName name="APM">#REF!</definedName>
    <definedName name="BCL">#REF!</definedName>
    <definedName name="BCS">#REF!</definedName>
    <definedName name="BDL">#REF!</definedName>
    <definedName name="BDS">#REF!</definedName>
    <definedName name="BHL">#REF!</definedName>
    <definedName name="BHS">#REF!</definedName>
    <definedName name="CAMP">'[1]Stats - Area&amp;Type'!$C$61:$C$62</definedName>
    <definedName name="COAST">'[1]Stats - Area&amp;Type'!$E$61:$E$62</definedName>
    <definedName name="COLLUVIUM">'[1]Stats - Area&amp;Type'!$A$64:$A$65</definedName>
    <definedName name="Coordinates">[1]coords!$B$6:$F$165</definedName>
    <definedName name="DRYD">#REF!</definedName>
    <definedName name="EAR">'[1]Stats - Area&amp;Type'!$F$61:$F$62</definedName>
    <definedName name="FLUVIAL">'[1]Stats - Area&amp;Type'!$C$64:$C$65</definedName>
    <definedName name="GAGEH">#REF!</definedName>
    <definedName name="IDIA">#REF!</definedName>
    <definedName name="MARINE">'[1]Stats - Area&amp;Type'!$D$64:$D$65</definedName>
    <definedName name="MOIST">#REF!</definedName>
    <definedName name="MPM">#REF!</definedName>
    <definedName name="PLANT">'[1]Stats - Area&amp;Type'!$B$61:$B$62</definedName>
    <definedName name="PORO">#REF!</definedName>
    <definedName name="PORT">'[1]Stats - Area&amp;Type'!$D$61:$D$62</definedName>
    <definedName name="res_camp">'[1]REPORT TABLES 09 vs 10'!$BL$745:$BL$746</definedName>
    <definedName name="res_cr">'[1]REPORT TABLES 09 vs 10'!$BL$753:$BL$754</definedName>
    <definedName name="res_ear">'[1]REPORT TABLES 09 vs 10'!$BL$751:$BL$752</definedName>
    <definedName name="res_plant">'[1]REPORT TABLES 09 vs 10'!$BL$743:$BL$744</definedName>
    <definedName name="res_port">'[1]REPORT TABLES 09 vs 10'!$BL$741:$BL$742</definedName>
    <definedName name="res_tsf_borrow">'[1]REPORT TABLES 09 vs 10'!$BL$747:$BL$748</definedName>
    <definedName name="res_tsf_footprint">'[1]REPORT TABLES 09 vs 10'!$BL$749:$BL$750</definedName>
    <definedName name="RESIDUAL">'[1]Stats - Area&amp;Type'!$E$64:$E$65</definedName>
    <definedName name="SAMPA">#REF!</definedName>
    <definedName name="sap_camp">'[1]REPORT TABLES 09 vs 10'!$BL$766:$BL$767</definedName>
    <definedName name="sap_cr">'[1]REPORT TABLES 09 vs 10'!$BL$774:$BL$775</definedName>
    <definedName name="sap_ear">'[1]REPORT TABLES 09 vs 10'!$BL$772:$BL$773</definedName>
    <definedName name="sap_plant">'[1]REPORT TABLES 09 vs 10'!$BL$764:$BL$765</definedName>
    <definedName name="sap_port">'[1]REPORT TABLES 09 vs 10'!$BL$762:$BL$763</definedName>
    <definedName name="sap_spt">'[1]REPORT TABLES 09 vs 10'!$Z$51:$AA$52</definedName>
    <definedName name="sap_tsf_borrow">'[1]REPORT TABLES 09 vs 10'!$BL$768:$BL$769</definedName>
    <definedName name="sap_tsf_footprint">'[1]REPORT TABLES 09 vs 10'!$BL$770:$BL$771</definedName>
    <definedName name="SAPROCK">'[1]Stats - Area&amp;Type'!$F$64:$F$65</definedName>
    <definedName name="SAPROLITE">'[1]Stats - Area&amp;Type'!$G$64:$G$65</definedName>
    <definedName name="SAT">#REF!</definedName>
    <definedName name="site_res">'[1]REPORT TABLES 09 vs 10'!$BN$741:$BN$742</definedName>
    <definedName name="site_sap">'[1]REPORT TABLES 09 vs 10'!$BN$762:$BN$763</definedName>
    <definedName name="site_saprock">'[1]REPORT TABLES 09 vs 10'!$BN$781:$BN$782</definedName>
    <definedName name="SPECG">#REF!</definedName>
    <definedName name="srock_camp">'[1]REPORT TABLES 09 vs 10'!$BL$785:$BL$786</definedName>
    <definedName name="srock_cr">'[1]REPORT TABLES 09 vs 10'!$BL$793:$BL$794</definedName>
    <definedName name="srock_ear">'[1]REPORT TABLES 09 vs 10'!$BL$791:$BL$792</definedName>
    <definedName name="srock_plant">'[1]REPORT TABLES 09 vs 10'!$BL$783:$BL$784</definedName>
    <definedName name="srock_port">'[1]REPORT TABLES 09 vs 10'!$BL$781:$BL$782</definedName>
    <definedName name="srock_tsf_borrow">'[1]REPORT TABLES 09 vs 10'!$BL$787:$BL$788</definedName>
    <definedName name="srock_tsf_footprint">'[1]REPORT TABLES 09 vs 10'!$BL$789:$BL$790</definedName>
    <definedName name="TSF">'[1]Stats - Area&amp;Type'!$A$61:$A$62</definedName>
  </definedNames>
  <calcPr calcId="125725"/>
</workbook>
</file>

<file path=xl/calcChain.xml><?xml version="1.0" encoding="utf-8"?>
<calcChain xmlns="http://schemas.openxmlformats.org/spreadsheetml/2006/main">
  <c r="M39" i="20"/>
  <c r="L39"/>
  <c r="K39"/>
  <c r="J39"/>
  <c r="I39"/>
  <c r="H39"/>
  <c r="G39"/>
  <c r="F39"/>
  <c r="E39"/>
  <c r="D39"/>
  <c r="C39"/>
  <c r="Q24"/>
  <c r="Q30"/>
  <c r="M39" i="19"/>
  <c r="L39"/>
  <c r="K39"/>
  <c r="J39"/>
  <c r="I39"/>
  <c r="H39"/>
  <c r="G39"/>
  <c r="Q38"/>
  <c r="Q24"/>
  <c r="Q30"/>
  <c r="B17" i="17"/>
  <c r="B16"/>
  <c r="B13"/>
  <c r="B14" s="1"/>
  <c r="B9"/>
  <c r="B10" s="1"/>
  <c r="B6"/>
  <c r="B7" s="1"/>
  <c r="D9"/>
  <c r="B3" s="1"/>
  <c r="D6"/>
  <c r="D7" s="1"/>
  <c r="D10" l="1"/>
</calcChain>
</file>

<file path=xl/sharedStrings.xml><?xml version="1.0" encoding="utf-8"?>
<sst xmlns="http://schemas.openxmlformats.org/spreadsheetml/2006/main" count="101" uniqueCount="79">
  <si>
    <t>Specific Gravity</t>
  </si>
  <si>
    <t>%</t>
  </si>
  <si>
    <t>GS5</t>
  </si>
  <si>
    <t>TP-T-13-06</t>
  </si>
  <si>
    <t>GS1</t>
  </si>
  <si>
    <t>Soil-Water Characteristic Curve (SWCC) for MW09-02, Silty Sand Tailings - (AECOM 2009)</t>
  </si>
  <si>
    <t>Soil-Water Characteristic Curve (SWCC) for MW09-01, Clay Tailings - (AECOM 2009)</t>
  </si>
  <si>
    <t>Soil-Water Characteristic Curve (SWCC) for Tailings - (Golder 2010)</t>
  </si>
  <si>
    <t>Moisture Content (%)</t>
  </si>
  <si>
    <t>Suction (kPa)</t>
  </si>
  <si>
    <t>Coarse (Measured - Lorax)</t>
  </si>
  <si>
    <t>Fine (Measured - Lorax)</t>
  </si>
  <si>
    <t>Pressure</t>
  </si>
  <si>
    <t>Dewatered Fine</t>
  </si>
  <si>
    <t>Saturated Typical to Coarse</t>
  </si>
  <si>
    <t>Dewatered Typical to Coarse</t>
  </si>
  <si>
    <t>Saturated Fine</t>
  </si>
  <si>
    <r>
      <t xml:space="preserve">PROJECT </t>
    </r>
    <r>
      <rPr>
        <sz val="5.5"/>
        <color rgb="FF000000"/>
        <rFont val="Arial"/>
        <family val="2"/>
      </rPr>
      <t xml:space="preserve">Mt Nansen TA5 2013 SI Program                                   </t>
    </r>
    <r>
      <rPr>
        <b/>
        <sz val="7"/>
        <color rgb="FF000000"/>
        <rFont val="Arial"/>
        <family val="2"/>
      </rPr>
      <t xml:space="preserve">PROJECT LOCATION CLIENT </t>
    </r>
    <r>
      <rPr>
        <sz val="7"/>
        <color rgb="FF000000"/>
        <rFont val="Arial"/>
        <family val="2"/>
      </rPr>
      <t xml:space="preserve">Government of Yukon                                             </t>
    </r>
    <r>
      <rPr>
        <b/>
        <sz val="7"/>
        <color rgb="FF000000"/>
        <rFont val="Arial"/>
        <family val="2"/>
      </rPr>
      <t xml:space="preserve">BOREHOLE No. PROJECT No. </t>
    </r>
    <r>
      <rPr>
        <sz val="7"/>
        <color rgb="FF000000"/>
        <rFont val="Arial"/>
        <family val="2"/>
      </rPr>
      <t xml:space="preserve">VM00605E.523.20                                                                </t>
    </r>
    <r>
      <rPr>
        <b/>
        <sz val="7"/>
        <color rgb="FF000000"/>
        <rFont val="Arial"/>
        <family val="2"/>
      </rPr>
      <t xml:space="preserve">Cell No. LAB No. </t>
    </r>
    <r>
      <rPr>
        <sz val="7"/>
        <color rgb="FF000000"/>
        <rFont val="Arial"/>
        <family val="2"/>
      </rPr>
      <t xml:space="preserve">S-9985                                                                </t>
    </r>
    <r>
      <rPr>
        <b/>
        <sz val="7"/>
        <color rgb="FF000000"/>
        <rFont val="Arial"/>
        <family val="2"/>
      </rPr>
      <t>SAMPLE NUMBER</t>
    </r>
  </si>
  <si>
    <r>
      <t xml:space="preserve">PROJECT ENGINEER </t>
    </r>
    <r>
      <rPr>
        <sz val="7"/>
        <color rgb="FF000000"/>
        <rFont val="Arial"/>
        <family val="2"/>
      </rPr>
      <t xml:space="preserve">Renata Wood                                                            </t>
    </r>
    <r>
      <rPr>
        <b/>
        <sz val="7"/>
        <color rgb="FF000000"/>
        <rFont val="Arial"/>
        <family val="2"/>
      </rPr>
      <t>SAMPLE TYPE</t>
    </r>
  </si>
  <si>
    <t>Yukon</t>
  </si>
  <si>
    <t>TP-T-13-04 GS5</t>
  </si>
  <si>
    <t>Silt</t>
  </si>
  <si>
    <t>Capillary-Moisture Relationship of Soils by Tempe Cell</t>
  </si>
  <si>
    <t>SOIL DESCRIPTION:</t>
  </si>
  <si>
    <t>Silty clay, trace sand</t>
  </si>
  <si>
    <t>Pre-Test Wet Density</t>
  </si>
  <si>
    <r>
      <t>kg / m</t>
    </r>
    <r>
      <rPr>
        <sz val="4.5"/>
        <color rgb="FF000000"/>
        <rFont val="Arial"/>
        <family val="2"/>
      </rPr>
      <t>3</t>
    </r>
  </si>
  <si>
    <t>Porosity of compacted sample</t>
  </si>
  <si>
    <r>
      <t xml:space="preserve">(A)  </t>
    </r>
    <r>
      <rPr>
        <sz val="7"/>
        <color rgb="FF000000"/>
        <rFont val="Arial"/>
        <family val="2"/>
      </rPr>
      <t>Post-Test Weight of Water</t>
    </r>
  </si>
  <si>
    <t>g</t>
  </si>
  <si>
    <t>Initial Dry Density</t>
  </si>
  <si>
    <t>Pre-Test Moisture content of sample</t>
  </si>
  <si>
    <t>Post-Test Moisture Content (% weight) of Sample</t>
  </si>
  <si>
    <t>Saturated</t>
  </si>
  <si>
    <t>DRYING CURVE</t>
  </si>
  <si>
    <r>
      <t xml:space="preserve">(B) </t>
    </r>
    <r>
      <rPr>
        <sz val="7"/>
        <color rgb="FF000000"/>
        <rFont val="Arial"/>
        <family val="2"/>
      </rPr>
      <t>Matric Suction Applied    ( kPa )</t>
    </r>
  </si>
  <si>
    <r>
      <t xml:space="preserve">(C) </t>
    </r>
    <r>
      <rPr>
        <sz val="7"/>
        <color rgb="FF000000"/>
        <rFont val="Arial"/>
        <family val="2"/>
      </rPr>
      <t>Weight of soil + water + cell (g)</t>
    </r>
  </si>
  <si>
    <r>
      <t xml:space="preserve">(D) </t>
    </r>
    <r>
      <rPr>
        <sz val="7"/>
        <color rgb="FF000000"/>
        <rFont val="Arial"/>
        <family val="2"/>
      </rPr>
      <t>Weight of Cell (g)</t>
    </r>
  </si>
  <si>
    <r>
      <t xml:space="preserve">(E) </t>
    </r>
    <r>
      <rPr>
        <sz val="7"/>
        <color rgb="FF000000"/>
        <rFont val="Arial"/>
        <family val="2"/>
      </rPr>
      <t>Weight of soil + water (g)</t>
    </r>
  </si>
  <si>
    <t>E = F + G</t>
  </si>
  <si>
    <r>
      <t xml:space="preserve">(F) </t>
    </r>
    <r>
      <rPr>
        <sz val="7"/>
        <color rgb="FF000000"/>
        <rFont val="Arial"/>
        <family val="2"/>
      </rPr>
      <t>Weight of dry soil (g)</t>
    </r>
  </si>
  <si>
    <r>
      <t xml:space="preserve">(G) </t>
    </r>
    <r>
      <rPr>
        <sz val="7"/>
        <color rgb="FF000000"/>
        <rFont val="Arial"/>
        <family val="2"/>
      </rPr>
      <t>Weight of water (g)</t>
    </r>
  </si>
  <si>
    <r>
      <t>G</t>
    </r>
    <r>
      <rPr>
        <sz val="4.5"/>
        <color rgb="FF000000"/>
        <rFont val="Arial"/>
        <family val="2"/>
      </rPr>
      <t xml:space="preserve">n </t>
    </r>
    <r>
      <rPr>
        <sz val="7"/>
        <color rgb="FF000000"/>
        <rFont val="Arial"/>
        <family val="2"/>
      </rPr>
      <t>= G</t>
    </r>
    <r>
      <rPr>
        <sz val="4.5"/>
        <color rgb="FF000000"/>
        <rFont val="Arial"/>
        <family val="2"/>
      </rPr>
      <t xml:space="preserve">(n+1) </t>
    </r>
    <r>
      <rPr>
        <sz val="7"/>
        <color rgb="FF000000"/>
        <rFont val="Arial"/>
        <family val="2"/>
      </rPr>
      <t>+ (C</t>
    </r>
    <r>
      <rPr>
        <sz val="4.5"/>
        <color rgb="FF000000"/>
        <rFont val="Arial"/>
        <family val="2"/>
      </rPr>
      <t xml:space="preserve">n </t>
    </r>
    <r>
      <rPr>
        <sz val="7"/>
        <color rgb="FF000000"/>
        <rFont val="Arial"/>
        <family val="2"/>
      </rPr>
      <t>- C</t>
    </r>
    <r>
      <rPr>
        <sz val="4.5"/>
        <color rgb="FF000000"/>
        <rFont val="Arial"/>
        <family val="2"/>
      </rPr>
      <t>(n+1)</t>
    </r>
    <r>
      <rPr>
        <sz val="7"/>
        <color rgb="FF000000"/>
        <rFont val="Arial"/>
        <family val="2"/>
      </rPr>
      <t>),  G</t>
    </r>
    <r>
      <rPr>
        <sz val="4.5"/>
        <color rgb="FF000000"/>
        <rFont val="Arial"/>
        <family val="2"/>
      </rPr>
      <t xml:space="preserve">(final) </t>
    </r>
    <r>
      <rPr>
        <sz val="7"/>
        <color rgb="FF000000"/>
        <rFont val="Arial"/>
        <family val="2"/>
      </rPr>
      <t>= A</t>
    </r>
  </si>
  <si>
    <r>
      <t xml:space="preserve">(H) </t>
    </r>
    <r>
      <rPr>
        <sz val="7"/>
        <color rgb="FF000000"/>
        <rFont val="Arial"/>
        <family val="2"/>
      </rPr>
      <t>Moisture Content (percent weight)</t>
    </r>
  </si>
  <si>
    <t>H = G/F</t>
  </si>
  <si>
    <r>
      <t>Wet Density of sample ( kg/m</t>
    </r>
    <r>
      <rPr>
        <sz val="4.5"/>
        <color rgb="FF000000"/>
        <rFont val="Arial"/>
        <family val="2"/>
      </rPr>
      <t xml:space="preserve">3 </t>
    </r>
    <r>
      <rPr>
        <sz val="7"/>
        <color rgb="FF000000"/>
        <rFont val="Arial"/>
        <family val="2"/>
      </rPr>
      <t>)</t>
    </r>
  </si>
  <si>
    <r>
      <t>Dry Density of sample ( kg/m</t>
    </r>
    <r>
      <rPr>
        <sz val="4.5"/>
        <color rgb="FF000000"/>
        <rFont val="Arial"/>
        <family val="2"/>
      </rPr>
      <t xml:space="preserve">3 </t>
    </r>
    <r>
      <rPr>
        <sz val="7"/>
        <color rgb="FF000000"/>
        <rFont val="Arial"/>
        <family val="2"/>
      </rPr>
      <t>)</t>
    </r>
  </si>
  <si>
    <t>Moisture Content (percent volume)</t>
  </si>
  <si>
    <t>(Volume Water / Total Volume)</t>
  </si>
  <si>
    <r>
      <t xml:space="preserve">Porosity </t>
    </r>
    <r>
      <rPr>
        <sz val="4.5"/>
        <color rgb="FF000000"/>
        <rFont val="Arial"/>
        <family val="2"/>
      </rPr>
      <t>note 1</t>
    </r>
  </si>
  <si>
    <r>
      <t xml:space="preserve">Void Ratio </t>
    </r>
    <r>
      <rPr>
        <sz val="4.5"/>
        <color rgb="FF000000"/>
        <rFont val="Arial"/>
        <family val="2"/>
      </rPr>
      <t>note 1</t>
    </r>
  </si>
  <si>
    <r>
      <t xml:space="preserve">Saturation </t>
    </r>
    <r>
      <rPr>
        <sz val="4.5"/>
        <color rgb="FF000000"/>
        <rFont val="Arial"/>
        <family val="2"/>
      </rPr>
      <t>note 1</t>
    </r>
  </si>
  <si>
    <t>Note 1. Calculated using a specific gravity of 2.8</t>
  </si>
  <si>
    <r>
      <t xml:space="preserve">PROJECT </t>
    </r>
    <r>
      <rPr>
        <sz val="8"/>
        <color rgb="FF000000"/>
        <rFont val="Arial"/>
        <family val="2"/>
      </rPr>
      <t xml:space="preserve">Mt Nansen TA5 2013 SI Program                                  </t>
    </r>
    <r>
      <rPr>
        <b/>
        <sz val="10"/>
        <color rgb="FF000000"/>
        <rFont val="Arial"/>
        <family val="2"/>
      </rPr>
      <t xml:space="preserve">PROJECT LOCATION CLIENT </t>
    </r>
    <r>
      <rPr>
        <sz val="10"/>
        <color rgb="FF000000"/>
        <rFont val="Arial"/>
        <family val="2"/>
      </rPr>
      <t xml:space="preserve">Government of Yukon                                             </t>
    </r>
    <r>
      <rPr>
        <b/>
        <sz val="10"/>
        <color rgb="FF000000"/>
        <rFont val="Arial"/>
        <family val="2"/>
      </rPr>
      <t xml:space="preserve">BOREHOLE No. PROJECT No. </t>
    </r>
    <r>
      <rPr>
        <sz val="10"/>
        <color rgb="FF000000"/>
        <rFont val="Arial"/>
        <family val="2"/>
      </rPr>
      <t xml:space="preserve">VM00605E.523.20                                                                </t>
    </r>
    <r>
      <rPr>
        <b/>
        <sz val="10"/>
        <color rgb="FF000000"/>
        <rFont val="Arial"/>
        <family val="2"/>
      </rPr>
      <t xml:space="preserve">Cell No. LAB No. </t>
    </r>
    <r>
      <rPr>
        <sz val="10"/>
        <color rgb="FF000000"/>
        <rFont val="Arial"/>
        <family val="2"/>
      </rPr>
      <t xml:space="preserve">N/A                                                                     </t>
    </r>
    <r>
      <rPr>
        <b/>
        <sz val="10"/>
        <color rgb="FF000000"/>
        <rFont val="Arial"/>
        <family val="2"/>
      </rPr>
      <t>SAMPLE NUMBER</t>
    </r>
  </si>
  <si>
    <r>
      <t xml:space="preserve">PROJECT ENGINEER </t>
    </r>
    <r>
      <rPr>
        <sz val="10"/>
        <color rgb="FF000000"/>
        <rFont val="Arial"/>
        <family val="2"/>
      </rPr>
      <t xml:space="preserve">Renata Wood                                                           </t>
    </r>
    <r>
      <rPr>
        <b/>
        <sz val="10"/>
        <color rgb="FF000000"/>
        <rFont val="Arial"/>
        <family val="2"/>
      </rPr>
      <t>SAMPLE TYPE</t>
    </r>
  </si>
  <si>
    <t>Sand and Silt</t>
  </si>
  <si>
    <t>Sand and Silt trace Clay</t>
  </si>
  <si>
    <r>
      <t>kg / m</t>
    </r>
    <r>
      <rPr>
        <sz val="6.5"/>
        <color rgb="FF000000"/>
        <rFont val="Arial"/>
        <family val="2"/>
      </rPr>
      <t>3</t>
    </r>
  </si>
  <si>
    <r>
      <t xml:space="preserve">(A)  </t>
    </r>
    <r>
      <rPr>
        <sz val="10"/>
        <color rgb="FF000000"/>
        <rFont val="Arial"/>
        <family val="2"/>
      </rPr>
      <t>Post-Test Weight of Water</t>
    </r>
  </si>
  <si>
    <r>
      <t xml:space="preserve">(B) </t>
    </r>
    <r>
      <rPr>
        <sz val="10"/>
        <color rgb="FF000000"/>
        <rFont val="Arial"/>
        <family val="2"/>
      </rPr>
      <t>Matric Suction Applied    ( kPa )</t>
    </r>
  </si>
  <si>
    <r>
      <t xml:space="preserve">(C) </t>
    </r>
    <r>
      <rPr>
        <sz val="10"/>
        <color rgb="FF000000"/>
        <rFont val="Arial"/>
        <family val="2"/>
      </rPr>
      <t>Weight of soil + water + cell (g)</t>
    </r>
  </si>
  <si>
    <r>
      <t xml:space="preserve">(D) </t>
    </r>
    <r>
      <rPr>
        <sz val="10"/>
        <color rgb="FF000000"/>
        <rFont val="Arial"/>
        <family val="2"/>
      </rPr>
      <t>Weight of Cell (g)</t>
    </r>
  </si>
  <si>
    <r>
      <t xml:space="preserve">(E) </t>
    </r>
    <r>
      <rPr>
        <sz val="10"/>
        <color rgb="FF000000"/>
        <rFont val="Arial"/>
        <family val="2"/>
      </rPr>
      <t>Weight of soil + water (g)</t>
    </r>
  </si>
  <si>
    <r>
      <t xml:space="preserve">(F) </t>
    </r>
    <r>
      <rPr>
        <sz val="10"/>
        <color rgb="FF000000"/>
        <rFont val="Arial"/>
        <family val="2"/>
      </rPr>
      <t>Weight of dry soil (g)</t>
    </r>
  </si>
  <si>
    <r>
      <t xml:space="preserve">(G) </t>
    </r>
    <r>
      <rPr>
        <sz val="10"/>
        <color rgb="FF000000"/>
        <rFont val="Arial"/>
        <family val="2"/>
      </rPr>
      <t>Weight of water (g)</t>
    </r>
  </si>
  <si>
    <r>
      <t>G</t>
    </r>
    <r>
      <rPr>
        <sz val="6.5"/>
        <color rgb="FF000000"/>
        <rFont val="Arial"/>
        <family val="2"/>
      </rPr>
      <t xml:space="preserve">n </t>
    </r>
    <r>
      <rPr>
        <sz val="10"/>
        <color rgb="FF000000"/>
        <rFont val="Arial"/>
        <family val="2"/>
      </rPr>
      <t>= G</t>
    </r>
    <r>
      <rPr>
        <sz val="6.5"/>
        <color rgb="FF000000"/>
        <rFont val="Arial"/>
        <family val="2"/>
      </rPr>
      <t xml:space="preserve">(n+1) </t>
    </r>
    <r>
      <rPr>
        <sz val="10"/>
        <color rgb="FF000000"/>
        <rFont val="Arial"/>
        <family val="2"/>
      </rPr>
      <t>+ (C</t>
    </r>
    <r>
      <rPr>
        <sz val="6.5"/>
        <color rgb="FF000000"/>
        <rFont val="Arial"/>
        <family val="2"/>
      </rPr>
      <t xml:space="preserve">n </t>
    </r>
    <r>
      <rPr>
        <sz val="10"/>
        <color rgb="FF000000"/>
        <rFont val="Arial"/>
        <family val="2"/>
      </rPr>
      <t>- C</t>
    </r>
    <r>
      <rPr>
        <sz val="6.5"/>
        <color rgb="FF000000"/>
        <rFont val="Arial"/>
        <family val="2"/>
      </rPr>
      <t>(n+1)</t>
    </r>
    <r>
      <rPr>
        <sz val="10"/>
        <color rgb="FF000000"/>
        <rFont val="Arial"/>
        <family val="2"/>
      </rPr>
      <t>),  G</t>
    </r>
    <r>
      <rPr>
        <sz val="6.5"/>
        <color rgb="FF000000"/>
        <rFont val="Arial"/>
        <family val="2"/>
      </rPr>
      <t xml:space="preserve">(final) </t>
    </r>
    <r>
      <rPr>
        <sz val="10"/>
        <color rgb="FF000000"/>
        <rFont val="Arial"/>
        <family val="2"/>
      </rPr>
      <t>= A</t>
    </r>
  </si>
  <si>
    <r>
      <t xml:space="preserve">(H) </t>
    </r>
    <r>
      <rPr>
        <sz val="10"/>
        <color rgb="FF000000"/>
        <rFont val="Arial"/>
        <family val="2"/>
      </rPr>
      <t>Moisture Content (percent weight)</t>
    </r>
  </si>
  <si>
    <r>
      <t>Wet Density of sample ( kg/m</t>
    </r>
    <r>
      <rPr>
        <sz val="6.5"/>
        <color rgb="FF000000"/>
        <rFont val="Arial"/>
        <family val="2"/>
      </rPr>
      <t xml:space="preserve">3 </t>
    </r>
    <r>
      <rPr>
        <sz val="10"/>
        <color rgb="FF000000"/>
        <rFont val="Arial"/>
        <family val="2"/>
      </rPr>
      <t>)</t>
    </r>
  </si>
  <si>
    <r>
      <t>Dry Density of sample ( kg/m</t>
    </r>
    <r>
      <rPr>
        <sz val="6.5"/>
        <color rgb="FF000000"/>
        <rFont val="Arial"/>
        <family val="2"/>
      </rPr>
      <t xml:space="preserve">3 </t>
    </r>
    <r>
      <rPr>
        <sz val="10"/>
        <color rgb="FF000000"/>
        <rFont val="Arial"/>
        <family val="2"/>
      </rPr>
      <t>)</t>
    </r>
  </si>
  <si>
    <r>
      <t xml:space="preserve">Porosity </t>
    </r>
    <r>
      <rPr>
        <sz val="6.5"/>
        <color rgb="FF000000"/>
        <rFont val="Arial"/>
        <family val="2"/>
      </rPr>
      <t>note 1</t>
    </r>
  </si>
  <si>
    <r>
      <t xml:space="preserve">Void Ratio </t>
    </r>
    <r>
      <rPr>
        <sz val="6.5"/>
        <color rgb="FF000000"/>
        <rFont val="Arial"/>
        <family val="2"/>
      </rPr>
      <t>note 1</t>
    </r>
  </si>
  <si>
    <r>
      <t xml:space="preserve">Saturation </t>
    </r>
    <r>
      <rPr>
        <sz val="6.5"/>
        <color rgb="FF000000"/>
        <rFont val="Arial"/>
        <family val="2"/>
      </rPr>
      <t>note 1</t>
    </r>
  </si>
  <si>
    <t>Note 1. Calculated using a specific gravity of 2.77</t>
  </si>
  <si>
    <t>TP-T-13-040fine</t>
  </si>
  <si>
    <t>Dewatered</t>
  </si>
  <si>
    <t>TP-T-13-06-coarse</t>
  </si>
  <si>
    <t>AECOM 2009</t>
  </si>
  <si>
    <t>= Golder 2010</t>
  </si>
  <si>
    <t>This is gravimetric, same data as volumetric plot in Golder 2010</t>
  </si>
</sst>
</file>

<file path=xl/styles.xml><?xml version="1.0" encoding="utf-8"?>
<styleSheet xmlns="http://schemas.openxmlformats.org/spreadsheetml/2006/main">
  <fonts count="23">
    <font>
      <sz val="11"/>
      <color rgb="FF000000"/>
      <name val="Calibri"/>
      <family val="2"/>
      <scheme val="minor"/>
    </font>
    <font>
      <sz val="10"/>
      <color theme="1"/>
      <name val="Arial"/>
      <family val="2"/>
    </font>
    <font>
      <sz val="11.5"/>
      <name val="CG Times (WN)"/>
    </font>
    <font>
      <sz val="10"/>
      <name val="Arial"/>
      <family val="2"/>
    </font>
    <font>
      <sz val="11"/>
      <color theme="1"/>
      <name val="Calibri"/>
      <family val="2"/>
      <scheme val="minor"/>
    </font>
    <font>
      <sz val="14"/>
      <color rgb="FF000000"/>
      <name val="Calibri"/>
      <family val="2"/>
      <scheme val="minor"/>
    </font>
    <font>
      <sz val="11"/>
      <color rgb="FF000000"/>
      <name val="Calibri"/>
      <family val="2"/>
      <scheme val="minor"/>
    </font>
    <font>
      <sz val="12"/>
      <color rgb="FF000000"/>
      <name val="Times New Roman"/>
      <family val="1"/>
    </font>
    <font>
      <b/>
      <sz val="7"/>
      <color rgb="FF000000"/>
      <name val="Arial"/>
      <family val="2"/>
    </font>
    <font>
      <sz val="5.5"/>
      <color rgb="FF000000"/>
      <name val="Arial"/>
      <family val="2"/>
    </font>
    <font>
      <sz val="7"/>
      <color rgb="FF000000"/>
      <name val="Arial"/>
      <family val="2"/>
    </font>
    <font>
      <sz val="5.5"/>
      <color rgb="FF000000"/>
      <name val="Times New Roman"/>
      <family val="1"/>
    </font>
    <font>
      <sz val="10"/>
      <color rgb="FF000000"/>
      <name val="Times New Roman"/>
      <family val="1"/>
    </font>
    <font>
      <b/>
      <sz val="7.5"/>
      <color rgb="FF000000"/>
      <name val="Arial"/>
      <family val="2"/>
    </font>
    <font>
      <sz val="7.5"/>
      <color rgb="FF000000"/>
      <name val="Arial"/>
      <family val="2"/>
    </font>
    <font>
      <sz val="4.5"/>
      <color rgb="FF000000"/>
      <name val="Arial"/>
      <family val="2"/>
    </font>
    <font>
      <sz val="10"/>
      <color rgb="FF000000"/>
      <name val="Arial"/>
      <family val="2"/>
    </font>
    <font>
      <b/>
      <sz val="10"/>
      <color rgb="FF000000"/>
      <name val="Arial"/>
      <family val="2"/>
    </font>
    <font>
      <sz val="8"/>
      <color rgb="FF000000"/>
      <name val="Arial"/>
      <family val="2"/>
    </font>
    <font>
      <sz val="8.5"/>
      <color rgb="FF000000"/>
      <name val="Times New Roman"/>
      <family val="1"/>
    </font>
    <font>
      <b/>
      <sz val="11"/>
      <color rgb="FF000000"/>
      <name val="Arial"/>
      <family val="2"/>
    </font>
    <font>
      <sz val="11"/>
      <color rgb="FF000000"/>
      <name val="Arial"/>
      <family val="2"/>
    </font>
    <font>
      <sz val="6.5"/>
      <color rgb="FF000000"/>
      <name val="Arial"/>
      <family val="2"/>
    </font>
  </fonts>
  <fills count="3">
    <fill>
      <patternFill patternType="none"/>
    </fill>
    <fill>
      <patternFill patternType="gray125"/>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style="medium">
        <color rgb="FF000000"/>
      </top>
      <bottom style="medium">
        <color rgb="FF000000"/>
      </bottom>
      <diagonal/>
    </border>
  </borders>
  <cellStyleXfs count="4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cellStyleXfs>
  <cellXfs count="123">
    <xf numFmtId="0" fontId="0" fillId="0" borderId="0" xfId="0"/>
    <xf numFmtId="0" fontId="5" fillId="0" borderId="0" xfId="0" applyFont="1" applyAlignment="1"/>
    <xf numFmtId="0" fontId="0" fillId="0" borderId="3" xfId="0" applyBorder="1"/>
    <xf numFmtId="0" fontId="0" fillId="0" borderId="2" xfId="0" applyBorder="1"/>
    <xf numFmtId="0" fontId="0" fillId="0" borderId="4" xfId="0" applyBorder="1"/>
    <xf numFmtId="0" fontId="0" fillId="0" borderId="5" xfId="0" applyBorder="1"/>
    <xf numFmtId="0" fontId="0" fillId="0" borderId="7" xfId="0" applyBorder="1"/>
    <xf numFmtId="0" fontId="0" fillId="2" borderId="1" xfId="0" applyFill="1" applyBorder="1"/>
    <xf numFmtId="9" fontId="0" fillId="0" borderId="0" xfId="40" applyFont="1"/>
    <xf numFmtId="9" fontId="0" fillId="0" borderId="0" xfId="0" applyNumberFormat="1"/>
    <xf numFmtId="0" fontId="10" fillId="0" borderId="10" xfId="0" applyFont="1" applyBorder="1" applyAlignment="1">
      <alignment horizontal="left" vertical="top" wrapText="1" indent="8"/>
    </xf>
    <xf numFmtId="0" fontId="7" fillId="0" borderId="10" xfId="0" applyFont="1" applyBorder="1" applyAlignment="1">
      <alignment vertical="top" wrapText="1"/>
    </xf>
    <xf numFmtId="0" fontId="10" fillId="0" borderId="10" xfId="0" applyFont="1" applyBorder="1" applyAlignment="1">
      <alignment horizontal="left" vertical="top" wrapText="1" indent="9"/>
    </xf>
    <xf numFmtId="0" fontId="14" fillId="0" borderId="17" xfId="0" applyFont="1" applyBorder="1" applyAlignment="1">
      <alignment horizontal="left" vertical="top" wrapText="1" indent="1"/>
    </xf>
    <xf numFmtId="0" fontId="10" fillId="0" borderId="17" xfId="0" applyFont="1" applyBorder="1" applyAlignment="1">
      <alignment vertical="top" wrapText="1"/>
    </xf>
    <xf numFmtId="0" fontId="7" fillId="0" borderId="17" xfId="0" applyFont="1" applyBorder="1" applyAlignment="1">
      <alignment vertical="top" wrapText="1"/>
    </xf>
    <xf numFmtId="0" fontId="10" fillId="0" borderId="17" xfId="0" applyFont="1" applyBorder="1" applyAlignment="1">
      <alignment horizontal="left" vertical="top" wrapText="1" indent="1"/>
    </xf>
    <xf numFmtId="0" fontId="10" fillId="0" borderId="10" xfId="0" applyFont="1" applyBorder="1" applyAlignment="1">
      <alignment horizontal="left" vertical="top" wrapText="1" indent="10"/>
    </xf>
    <xf numFmtId="0" fontId="8" fillId="0" borderId="10" xfId="0" applyFont="1" applyBorder="1" applyAlignment="1">
      <alignment vertical="top" wrapText="1"/>
    </xf>
    <xf numFmtId="0" fontId="10" fillId="0" borderId="17" xfId="0" applyFont="1" applyBorder="1" applyAlignment="1">
      <alignment horizontal="center" vertical="top" wrapText="1"/>
    </xf>
    <xf numFmtId="0" fontId="10" fillId="0" borderId="10" xfId="0" applyFont="1" applyBorder="1" applyAlignment="1">
      <alignment horizontal="left" vertical="top" wrapText="1" indent="1"/>
    </xf>
    <xf numFmtId="0" fontId="10" fillId="0" borderId="17" xfId="0" applyFont="1" applyBorder="1" applyAlignment="1">
      <alignment horizontal="left" vertical="top" wrapText="1" indent="2"/>
    </xf>
    <xf numFmtId="0" fontId="10" fillId="0" borderId="10" xfId="0" applyFont="1" applyBorder="1" applyAlignment="1">
      <alignment vertical="top" wrapText="1"/>
    </xf>
    <xf numFmtId="0" fontId="11" fillId="0" borderId="0" xfId="0" applyFont="1"/>
    <xf numFmtId="0" fontId="10" fillId="0" borderId="0" xfId="0" applyFont="1" applyAlignment="1">
      <alignment horizontal="left" indent="1"/>
    </xf>
    <xf numFmtId="0" fontId="16" fillId="0" borderId="0" xfId="0" applyFont="1"/>
    <xf numFmtId="0" fontId="16" fillId="0" borderId="10" xfId="0" applyFont="1" applyBorder="1" applyAlignment="1">
      <alignment horizontal="left" vertical="top" wrapText="1" indent="12"/>
    </xf>
    <xf numFmtId="0" fontId="21" fillId="0" borderId="17" xfId="0" applyFont="1" applyBorder="1" applyAlignment="1">
      <alignment horizontal="left" vertical="top" wrapText="1" indent="2"/>
    </xf>
    <xf numFmtId="0" fontId="16" fillId="0" borderId="17" xfId="0" applyFont="1" applyBorder="1" applyAlignment="1">
      <alignment vertical="top" wrapText="1"/>
    </xf>
    <xf numFmtId="0" fontId="16" fillId="0" borderId="17" xfId="0" applyFont="1" applyBorder="1" applyAlignment="1">
      <alignment horizontal="left" vertical="top" wrapText="1" indent="1"/>
    </xf>
    <xf numFmtId="0" fontId="16" fillId="0" borderId="10" xfId="0" applyFont="1" applyBorder="1" applyAlignment="1">
      <alignment horizontal="left" vertical="top" wrapText="1" indent="15"/>
    </xf>
    <xf numFmtId="0" fontId="16" fillId="0" borderId="17" xfId="0" applyFont="1" applyBorder="1" applyAlignment="1">
      <alignment horizontal="center" vertical="top" wrapText="1"/>
    </xf>
    <xf numFmtId="0" fontId="17" fillId="0" borderId="10" xfId="0" applyFont="1" applyBorder="1" applyAlignment="1">
      <alignment vertical="top" wrapText="1"/>
    </xf>
    <xf numFmtId="0" fontId="16" fillId="0" borderId="17" xfId="0" applyFont="1" applyBorder="1" applyAlignment="1">
      <alignment horizontal="left" vertical="top" wrapText="1" indent="2"/>
    </xf>
    <xf numFmtId="0" fontId="16" fillId="0" borderId="10" xfId="0" applyFont="1" applyBorder="1" applyAlignment="1">
      <alignment horizontal="left" vertical="top" wrapText="1" indent="1"/>
    </xf>
    <xf numFmtId="0" fontId="16" fillId="0" borderId="17" xfId="0" applyFont="1" applyBorder="1" applyAlignment="1">
      <alignment horizontal="left" vertical="top" wrapText="1" indent="3"/>
    </xf>
    <xf numFmtId="0" fontId="12" fillId="0" borderId="0" xfId="0" applyFont="1"/>
    <xf numFmtId="0" fontId="16" fillId="0" borderId="0" xfId="0" applyFont="1" applyAlignment="1">
      <alignment horizontal="left" indent="1"/>
    </xf>
    <xf numFmtId="0" fontId="7" fillId="0" borderId="16" xfId="0" applyFont="1" applyFill="1" applyBorder="1" applyAlignment="1">
      <alignment vertical="top" wrapText="1"/>
    </xf>
    <xf numFmtId="0" fontId="5" fillId="0" borderId="0" xfId="0" applyFont="1" applyAlignment="1">
      <alignment horizontal="center"/>
    </xf>
    <xf numFmtId="0" fontId="8" fillId="0" borderId="21" xfId="0" applyFont="1" applyBorder="1" applyAlignment="1">
      <alignment horizontal="center" vertical="top" wrapText="1"/>
    </xf>
    <xf numFmtId="0" fontId="8" fillId="0" borderId="11" xfId="0" applyFont="1" applyBorder="1" applyAlignment="1">
      <alignment horizontal="center" vertical="top" wrapText="1"/>
    </xf>
    <xf numFmtId="0" fontId="8" fillId="0" borderId="14" xfId="0" applyFont="1" applyBorder="1" applyAlignment="1">
      <alignment horizontal="center" vertical="top" wrapText="1"/>
    </xf>
    <xf numFmtId="0" fontId="7" fillId="0" borderId="21" xfId="0" applyFont="1" applyBorder="1" applyAlignment="1">
      <alignment vertical="top" wrapText="1"/>
    </xf>
    <xf numFmtId="0" fontId="7" fillId="0" borderId="11" xfId="0" applyFont="1" applyBorder="1" applyAlignment="1">
      <alignment vertical="top" wrapText="1"/>
    </xf>
    <xf numFmtId="0" fontId="7" fillId="0" borderId="14" xfId="0" applyFont="1" applyBorder="1" applyAlignment="1">
      <alignment vertical="top" wrapText="1"/>
    </xf>
    <xf numFmtId="0" fontId="13" fillId="0" borderId="21" xfId="0" applyFont="1" applyBorder="1" applyAlignment="1">
      <alignment horizontal="center" vertical="top" wrapText="1"/>
    </xf>
    <xf numFmtId="0" fontId="13" fillId="0" borderId="11" xfId="0" applyFont="1" applyBorder="1" applyAlignment="1">
      <alignment horizontal="center" vertical="top" wrapText="1"/>
    </xf>
    <xf numFmtId="0" fontId="13" fillId="0" borderId="14" xfId="0" applyFont="1" applyBorder="1" applyAlignment="1">
      <alignment horizontal="center" vertical="top" wrapText="1"/>
    </xf>
    <xf numFmtId="0" fontId="14" fillId="0" borderId="21" xfId="0" applyFont="1" applyBorder="1" applyAlignment="1">
      <alignment vertical="top" wrapText="1"/>
    </xf>
    <xf numFmtId="0" fontId="14" fillId="0" borderId="11" xfId="0" applyFont="1" applyBorder="1" applyAlignment="1">
      <alignment vertical="top" wrapText="1"/>
    </xf>
    <xf numFmtId="0" fontId="14" fillId="0" borderId="14" xfId="0" applyFont="1" applyBorder="1" applyAlignment="1">
      <alignment vertical="top" wrapText="1"/>
    </xf>
    <xf numFmtId="0" fontId="10" fillId="0" borderId="21" xfId="0" applyFont="1" applyBorder="1" applyAlignment="1">
      <alignment horizontal="left" vertical="top" wrapText="1" indent="11"/>
    </xf>
    <xf numFmtId="0" fontId="10" fillId="0" borderId="11" xfId="0" applyFont="1" applyBorder="1" applyAlignment="1">
      <alignment horizontal="left" vertical="top" wrapText="1" indent="11"/>
    </xf>
    <xf numFmtId="0" fontId="10" fillId="0" borderId="14" xfId="0" applyFont="1" applyBorder="1" applyAlignment="1">
      <alignment horizontal="left" vertical="top" wrapText="1" indent="11"/>
    </xf>
    <xf numFmtId="0" fontId="8" fillId="0" borderId="21" xfId="0" applyFont="1" applyBorder="1" applyAlignment="1">
      <alignment horizontal="left" vertical="top" wrapText="1" indent="11"/>
    </xf>
    <xf numFmtId="0" fontId="8" fillId="0" borderId="11" xfId="0" applyFont="1" applyBorder="1" applyAlignment="1">
      <alignment horizontal="left" vertical="top" wrapText="1" indent="11"/>
    </xf>
    <xf numFmtId="0" fontId="8" fillId="0" borderId="14" xfId="0" applyFont="1" applyBorder="1" applyAlignment="1">
      <alignment horizontal="left" vertical="top" wrapText="1" indent="11"/>
    </xf>
    <xf numFmtId="0" fontId="10" fillId="0" borderId="21" xfId="0" applyFont="1" applyBorder="1" applyAlignment="1">
      <alignment horizontal="left" vertical="top" wrapText="1" indent="8"/>
    </xf>
    <xf numFmtId="0" fontId="10" fillId="0" borderId="11" xfId="0" applyFont="1" applyBorder="1" applyAlignment="1">
      <alignment horizontal="left" vertical="top" wrapText="1" indent="8"/>
    </xf>
    <xf numFmtId="0" fontId="10" fillId="0" borderId="14" xfId="0" applyFont="1" applyBorder="1" applyAlignment="1">
      <alignment horizontal="left" vertical="top" wrapText="1" indent="8"/>
    </xf>
    <xf numFmtId="0" fontId="10" fillId="0" borderId="21" xfId="0" applyFont="1" applyBorder="1" applyAlignment="1">
      <alignment horizontal="left" vertical="top" wrapText="1" indent="3"/>
    </xf>
    <xf numFmtId="0" fontId="10" fillId="0" borderId="11" xfId="0" applyFont="1" applyBorder="1" applyAlignment="1">
      <alignment horizontal="left" vertical="top" wrapText="1" indent="3"/>
    </xf>
    <xf numFmtId="0" fontId="10" fillId="0" borderId="14" xfId="0" applyFont="1" applyBorder="1" applyAlignment="1">
      <alignment horizontal="left" vertical="top" wrapText="1" indent="3"/>
    </xf>
    <xf numFmtId="0" fontId="10" fillId="0" borderId="11" xfId="0" applyFont="1" applyBorder="1" applyAlignment="1">
      <alignment vertical="top" wrapText="1"/>
    </xf>
    <xf numFmtId="0" fontId="10" fillId="0" borderId="14" xfId="0" applyFont="1" applyBorder="1" applyAlignment="1">
      <alignment vertical="top" wrapText="1"/>
    </xf>
    <xf numFmtId="0" fontId="11" fillId="0" borderId="19" xfId="0" applyFont="1" applyBorder="1" applyAlignment="1">
      <alignment vertical="top" wrapText="1"/>
    </xf>
    <xf numFmtId="0" fontId="11" fillId="0" borderId="12" xfId="0" applyFont="1" applyBorder="1" applyAlignment="1">
      <alignment vertical="top" wrapText="1"/>
    </xf>
    <xf numFmtId="0" fontId="11" fillId="0" borderId="15" xfId="0" applyFont="1" applyBorder="1" applyAlignment="1">
      <alignment vertical="top" wrapText="1"/>
    </xf>
    <xf numFmtId="0" fontId="11" fillId="0" borderId="20" xfId="0" applyFont="1" applyBorder="1" applyAlignment="1">
      <alignment vertical="top" wrapText="1"/>
    </xf>
    <xf numFmtId="0" fontId="11" fillId="0" borderId="0" xfId="0" applyFont="1" applyBorder="1" applyAlignment="1">
      <alignment vertical="top" wrapText="1"/>
    </xf>
    <xf numFmtId="0" fontId="11" fillId="0" borderId="16" xfId="0" applyFont="1" applyBorder="1" applyAlignment="1">
      <alignment vertical="top" wrapText="1"/>
    </xf>
    <xf numFmtId="0" fontId="11" fillId="0" borderId="18" xfId="0" applyFont="1" applyBorder="1" applyAlignment="1">
      <alignment vertical="top" wrapText="1"/>
    </xf>
    <xf numFmtId="0" fontId="11" fillId="0" borderId="13" xfId="0" applyFont="1" applyBorder="1" applyAlignment="1">
      <alignment vertical="top" wrapText="1"/>
    </xf>
    <xf numFmtId="0" fontId="11" fillId="0" borderId="1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10" xfId="0" applyFont="1" applyBorder="1" applyAlignment="1">
      <alignment vertical="top" wrapText="1"/>
    </xf>
    <xf numFmtId="0" fontId="8" fillId="0" borderId="19" xfId="0" applyFont="1" applyBorder="1" applyAlignment="1">
      <alignment horizontal="right" vertical="top" wrapText="1" indent="5"/>
    </xf>
    <xf numFmtId="0" fontId="8" fillId="0" borderId="12" xfId="0" applyFont="1" applyBorder="1" applyAlignment="1">
      <alignment horizontal="right" vertical="top" wrapText="1" indent="5"/>
    </xf>
    <xf numFmtId="0" fontId="8" fillId="0" borderId="20" xfId="0" applyFont="1" applyBorder="1" applyAlignment="1">
      <alignment horizontal="right" vertical="top" wrapText="1"/>
    </xf>
    <xf numFmtId="0" fontId="8" fillId="0" borderId="0" xfId="0" applyFont="1" applyAlignment="1">
      <alignment horizontal="right" vertical="top" wrapText="1"/>
    </xf>
    <xf numFmtId="0" fontId="0" fillId="0" borderId="20" xfId="0" applyBorder="1" applyAlignment="1">
      <alignment vertical="top" wrapText="1"/>
    </xf>
    <xf numFmtId="0" fontId="0" fillId="0" borderId="0" xfId="0" applyAlignment="1">
      <alignment vertical="top" wrapText="1"/>
    </xf>
    <xf numFmtId="0" fontId="0" fillId="0" borderId="18" xfId="0" applyBorder="1" applyAlignment="1">
      <alignment vertical="top" wrapText="1"/>
    </xf>
    <xf numFmtId="0" fontId="0" fillId="0" borderId="13" xfId="0" applyBorder="1" applyAlignment="1">
      <alignment vertical="top" wrapText="1"/>
    </xf>
    <xf numFmtId="0" fontId="17" fillId="0" borderId="21" xfId="0" applyFont="1" applyBorder="1" applyAlignment="1">
      <alignment horizontal="center" vertical="top" wrapText="1"/>
    </xf>
    <xf numFmtId="0" fontId="17" fillId="0" borderId="11" xfId="0" applyFont="1" applyBorder="1" applyAlignment="1">
      <alignment horizontal="center" vertical="top" wrapText="1"/>
    </xf>
    <xf numFmtId="0" fontId="17" fillId="0" borderId="14" xfId="0" applyFont="1" applyBorder="1" applyAlignment="1">
      <alignment horizontal="center" vertical="top" wrapText="1"/>
    </xf>
    <xf numFmtId="0" fontId="20" fillId="0" borderId="21" xfId="0" applyFont="1" applyBorder="1" applyAlignment="1">
      <alignment horizontal="center" vertical="top" wrapText="1"/>
    </xf>
    <xf numFmtId="0" fontId="20" fillId="0" borderId="11" xfId="0" applyFont="1" applyBorder="1" applyAlignment="1">
      <alignment horizontal="center" vertical="top" wrapText="1"/>
    </xf>
    <xf numFmtId="0" fontId="20" fillId="0" borderId="14" xfId="0" applyFont="1" applyBorder="1" applyAlignment="1">
      <alignment horizontal="center" vertical="top" wrapText="1"/>
    </xf>
    <xf numFmtId="0" fontId="21" fillId="0" borderId="21" xfId="0" applyFont="1" applyBorder="1" applyAlignment="1">
      <alignment vertical="top" wrapText="1"/>
    </xf>
    <xf numFmtId="0" fontId="21" fillId="0" borderId="11" xfId="0" applyFont="1" applyBorder="1" applyAlignment="1">
      <alignment vertical="top" wrapText="1"/>
    </xf>
    <xf numFmtId="0" fontId="21" fillId="0" borderId="14" xfId="0" applyFont="1" applyBorder="1" applyAlignment="1">
      <alignment vertical="top" wrapText="1"/>
    </xf>
    <xf numFmtId="0" fontId="16" fillId="0" borderId="21" xfId="0" applyFont="1" applyBorder="1" applyAlignment="1">
      <alignment horizontal="left" vertical="top" wrapText="1" indent="15"/>
    </xf>
    <xf numFmtId="0" fontId="16" fillId="0" borderId="11" xfId="0" applyFont="1" applyBorder="1" applyAlignment="1">
      <alignment horizontal="left" vertical="top" wrapText="1" indent="15"/>
    </xf>
    <xf numFmtId="0" fontId="16" fillId="0" borderId="14" xfId="0" applyFont="1" applyBorder="1" applyAlignment="1">
      <alignment horizontal="left" vertical="top" wrapText="1" indent="15"/>
    </xf>
    <xf numFmtId="0" fontId="17" fillId="0" borderId="21" xfId="0" applyFont="1" applyBorder="1" applyAlignment="1">
      <alignment horizontal="left" vertical="top" wrapText="1" indent="15"/>
    </xf>
    <xf numFmtId="0" fontId="17" fillId="0" borderId="11" xfId="0" applyFont="1" applyBorder="1" applyAlignment="1">
      <alignment horizontal="left" vertical="top" wrapText="1" indent="15"/>
    </xf>
    <xf numFmtId="0" fontId="17" fillId="0" borderId="14" xfId="0" applyFont="1" applyBorder="1" applyAlignment="1">
      <alignment horizontal="left" vertical="top" wrapText="1" indent="15"/>
    </xf>
    <xf numFmtId="0" fontId="16" fillId="0" borderId="21" xfId="0" applyFont="1" applyBorder="1" applyAlignment="1">
      <alignment horizontal="left" vertical="top" wrapText="1" indent="12"/>
    </xf>
    <xf numFmtId="0" fontId="16" fillId="0" borderId="11" xfId="0" applyFont="1" applyBorder="1" applyAlignment="1">
      <alignment horizontal="left" vertical="top" wrapText="1" indent="12"/>
    </xf>
    <xf numFmtId="0" fontId="16" fillId="0" borderId="14" xfId="0" applyFont="1" applyBorder="1" applyAlignment="1">
      <alignment horizontal="left" vertical="top" wrapText="1" indent="12"/>
    </xf>
    <xf numFmtId="0" fontId="16" fillId="0" borderId="21" xfId="0" applyFont="1" applyBorder="1" applyAlignment="1">
      <alignment horizontal="left" vertical="top" wrapText="1" indent="5"/>
    </xf>
    <xf numFmtId="0" fontId="16" fillId="0" borderId="11" xfId="0" applyFont="1" applyBorder="1" applyAlignment="1">
      <alignment horizontal="left" vertical="top" wrapText="1" indent="5"/>
    </xf>
    <xf numFmtId="0" fontId="16" fillId="0" borderId="14" xfId="0" applyFont="1" applyBorder="1" applyAlignment="1">
      <alignment horizontal="left" vertical="top" wrapText="1" indent="5"/>
    </xf>
    <xf numFmtId="0" fontId="16" fillId="0" borderId="11" xfId="0" applyFont="1" applyBorder="1" applyAlignment="1">
      <alignment vertical="top" wrapText="1"/>
    </xf>
    <xf numFmtId="0" fontId="16" fillId="0" borderId="14" xfId="0" applyFont="1" applyBorder="1" applyAlignment="1">
      <alignment vertical="top" wrapText="1"/>
    </xf>
    <xf numFmtId="0" fontId="19" fillId="0" borderId="19" xfId="0" applyFont="1" applyBorder="1" applyAlignment="1">
      <alignment vertical="top" wrapText="1"/>
    </xf>
    <xf numFmtId="0" fontId="19" fillId="0" borderId="12" xfId="0" applyFont="1" applyBorder="1" applyAlignment="1">
      <alignment vertical="top" wrapText="1"/>
    </xf>
    <xf numFmtId="0" fontId="19" fillId="0" borderId="15" xfId="0" applyFont="1" applyBorder="1" applyAlignment="1">
      <alignment vertical="top" wrapText="1"/>
    </xf>
    <xf numFmtId="0" fontId="19" fillId="0" borderId="20" xfId="0" applyFont="1" applyBorder="1" applyAlignment="1">
      <alignment vertical="top" wrapText="1"/>
    </xf>
    <xf numFmtId="0" fontId="19" fillId="0" borderId="0" xfId="0" applyFont="1" applyBorder="1" applyAlignment="1">
      <alignment vertical="top" wrapText="1"/>
    </xf>
    <xf numFmtId="0" fontId="19" fillId="0" borderId="16" xfId="0" applyFont="1" applyBorder="1" applyAlignment="1">
      <alignment vertical="top" wrapText="1"/>
    </xf>
    <xf numFmtId="0" fontId="19" fillId="0" borderId="18" xfId="0" applyFont="1" applyBorder="1" applyAlignment="1">
      <alignment vertical="top" wrapText="1"/>
    </xf>
    <xf numFmtId="0" fontId="19" fillId="0" borderId="13" xfId="0" applyFont="1" applyBorder="1" applyAlignment="1">
      <alignment vertical="top" wrapText="1"/>
    </xf>
    <xf numFmtId="0" fontId="19" fillId="0" borderId="17" xfId="0" applyFont="1" applyBorder="1" applyAlignment="1">
      <alignment vertical="top" wrapText="1"/>
    </xf>
    <xf numFmtId="0" fontId="17" fillId="0" borderId="19" xfId="0" applyFont="1" applyBorder="1" applyAlignment="1">
      <alignment horizontal="right" vertical="top" wrapText="1" indent="7"/>
    </xf>
    <xf numFmtId="0" fontId="17" fillId="0" borderId="12" xfId="0" applyFont="1" applyBorder="1" applyAlignment="1">
      <alignment horizontal="right" vertical="top" wrapText="1" indent="7"/>
    </xf>
    <xf numFmtId="0" fontId="17" fillId="0" borderId="20" xfId="0" applyFont="1" applyBorder="1" applyAlignment="1">
      <alignment horizontal="right" vertical="top" wrapText="1"/>
    </xf>
    <xf numFmtId="0" fontId="17" fillId="0" borderId="0" xfId="0" applyFont="1" applyAlignment="1">
      <alignment horizontal="right" vertical="top" wrapText="1"/>
    </xf>
    <xf numFmtId="0" fontId="0" fillId="0" borderId="6" xfId="0" quotePrefix="1" applyBorder="1"/>
  </cellXfs>
  <cellStyles count="41">
    <cellStyle name="Normal" xfId="0" builtinId="0"/>
    <cellStyle name="Normal 10 2" xfId="2"/>
    <cellStyle name="Normal 11 2" xfId="3"/>
    <cellStyle name="Normal 12 2" xfId="4"/>
    <cellStyle name="Normal 13 2" xfId="5"/>
    <cellStyle name="Normal 14 2" xfId="6"/>
    <cellStyle name="Normal 15 2" xfId="7"/>
    <cellStyle name="Normal 16 2" xfId="8"/>
    <cellStyle name="Normal 17 2" xfId="9"/>
    <cellStyle name="Normal 18 2" xfId="10"/>
    <cellStyle name="Normal 19 2" xfId="11"/>
    <cellStyle name="Normal 2" xfId="1"/>
    <cellStyle name="Normal 2 2" xfId="12"/>
    <cellStyle name="Normal 2 2 2" xfId="13"/>
    <cellStyle name="Normal 20 2" xfId="14"/>
    <cellStyle name="Normal 21 2" xfId="15"/>
    <cellStyle name="Normal 22 2" xfId="16"/>
    <cellStyle name="Normal 23 2" xfId="17"/>
    <cellStyle name="Normal 24 2" xfId="18"/>
    <cellStyle name="Normal 25 2" xfId="19"/>
    <cellStyle name="Normal 26 2" xfId="20"/>
    <cellStyle name="Normal 27 2" xfId="21"/>
    <cellStyle name="Normal 28 2" xfId="22"/>
    <cellStyle name="Normal 29 2" xfId="23"/>
    <cellStyle name="Normal 3" xfId="24"/>
    <cellStyle name="Normal 30 2" xfId="25"/>
    <cellStyle name="Normal 31 2" xfId="26"/>
    <cellStyle name="Normal 32 2" xfId="27"/>
    <cellStyle name="Normal 33 2" xfId="28"/>
    <cellStyle name="Normal 34 2" xfId="29"/>
    <cellStyle name="Normal 35 2" xfId="30"/>
    <cellStyle name="Normal 36 2" xfId="31"/>
    <cellStyle name="Normal 38 2" xfId="32"/>
    <cellStyle name="Normal 4 2" xfId="33"/>
    <cellStyle name="Normal 43" xfId="34"/>
    <cellStyle name="Normal 5 2" xfId="35"/>
    <cellStyle name="Normal 6 2" xfId="36"/>
    <cellStyle name="Normal 7 2" xfId="37"/>
    <cellStyle name="Normal 8 2" xfId="38"/>
    <cellStyle name="Normal 9 2" xfId="39"/>
    <cellStyle name="Percent" xfId="40"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chartsheet" Target="chartsheets/sheet1.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calcChain" Target="calcChain.xml"/><Relationship Id="rId5" Type="http://schemas.openxmlformats.org/officeDocument/2006/relationships/worksheet" Target="worksheets/sheet4.xml"/><Relationship Id="rId10"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en-CA"/>
  <c:chart>
    <c:plotArea>
      <c:layout>
        <c:manualLayout>
          <c:layoutTarget val="inner"/>
          <c:xMode val="edge"/>
          <c:yMode val="edge"/>
          <c:x val="7.1651454016009197E-2"/>
          <c:y val="3.0397042258834692E-2"/>
          <c:w val="0.88523915853801871"/>
          <c:h val="0.88458816364586856"/>
        </c:manualLayout>
      </c:layout>
      <c:scatterChart>
        <c:scatterStyle val="smoothMarker"/>
        <c:ser>
          <c:idx val="0"/>
          <c:order val="0"/>
          <c:tx>
            <c:v>MW09-02 Typical to Coarse Tailings</c:v>
          </c:tx>
          <c:spPr>
            <a:ln>
              <a:solidFill>
                <a:schemeClr val="accent6">
                  <a:lumMod val="75000"/>
                </a:schemeClr>
              </a:solidFill>
            </a:ln>
          </c:spPr>
          <c:marker>
            <c:symbol val="square"/>
            <c:size val="4"/>
            <c:spPr>
              <a:solidFill>
                <a:schemeClr val="accent6">
                  <a:lumMod val="75000"/>
                </a:schemeClr>
              </a:solidFill>
              <a:ln>
                <a:solidFill>
                  <a:srgbClr val="F79646">
                    <a:lumMod val="75000"/>
                  </a:srgbClr>
                </a:solidFill>
              </a:ln>
            </c:spPr>
          </c:marker>
          <c:xVal>
            <c:numRef>
              <c:f>'Historic SWCC data'!$D$2:$Y$2</c:f>
              <c:numCache>
                <c:formatCode>General</c:formatCode>
                <c:ptCount val="22"/>
                <c:pt idx="0">
                  <c:v>0.1</c:v>
                </c:pt>
                <c:pt idx="1">
                  <c:v>1</c:v>
                </c:pt>
                <c:pt idx="2">
                  <c:v>2</c:v>
                </c:pt>
                <c:pt idx="3">
                  <c:v>3</c:v>
                </c:pt>
                <c:pt idx="4">
                  <c:v>4</c:v>
                </c:pt>
                <c:pt idx="5">
                  <c:v>5</c:v>
                </c:pt>
                <c:pt idx="6">
                  <c:v>6</c:v>
                </c:pt>
                <c:pt idx="7">
                  <c:v>7</c:v>
                </c:pt>
                <c:pt idx="8">
                  <c:v>10</c:v>
                </c:pt>
                <c:pt idx="9">
                  <c:v>20</c:v>
                </c:pt>
                <c:pt idx="10">
                  <c:v>30</c:v>
                </c:pt>
                <c:pt idx="11">
                  <c:v>100</c:v>
                </c:pt>
                <c:pt idx="12">
                  <c:v>200</c:v>
                </c:pt>
                <c:pt idx="13">
                  <c:v>300</c:v>
                </c:pt>
                <c:pt idx="14">
                  <c:v>1000</c:v>
                </c:pt>
                <c:pt idx="15">
                  <c:v>2000</c:v>
                </c:pt>
                <c:pt idx="16">
                  <c:v>3000</c:v>
                </c:pt>
                <c:pt idx="17">
                  <c:v>7000</c:v>
                </c:pt>
                <c:pt idx="18">
                  <c:v>10000</c:v>
                </c:pt>
                <c:pt idx="19">
                  <c:v>20000</c:v>
                </c:pt>
                <c:pt idx="20">
                  <c:v>30000</c:v>
                </c:pt>
                <c:pt idx="21">
                  <c:v>100000</c:v>
                </c:pt>
              </c:numCache>
            </c:numRef>
          </c:xVal>
          <c:yVal>
            <c:numRef>
              <c:f>'Historic SWCC data'!$D$3:$Y$3</c:f>
              <c:numCache>
                <c:formatCode>0%</c:formatCode>
                <c:ptCount val="22"/>
                <c:pt idx="0">
                  <c:v>0.49</c:v>
                </c:pt>
                <c:pt idx="1">
                  <c:v>0.49</c:v>
                </c:pt>
                <c:pt idx="2">
                  <c:v>0.49</c:v>
                </c:pt>
                <c:pt idx="3">
                  <c:v>0.48</c:v>
                </c:pt>
                <c:pt idx="4">
                  <c:v>0.47</c:v>
                </c:pt>
                <c:pt idx="5">
                  <c:v>0.46</c:v>
                </c:pt>
                <c:pt idx="6">
                  <c:v>0.44</c:v>
                </c:pt>
                <c:pt idx="7">
                  <c:v>0.41</c:v>
                </c:pt>
                <c:pt idx="8">
                  <c:v>0.36</c:v>
                </c:pt>
                <c:pt idx="9">
                  <c:v>0.25</c:v>
                </c:pt>
                <c:pt idx="10">
                  <c:v>0.19</c:v>
                </c:pt>
                <c:pt idx="11">
                  <c:v>0.11</c:v>
                </c:pt>
              </c:numCache>
            </c:numRef>
          </c:yVal>
          <c:smooth val="1"/>
        </c:ser>
        <c:ser>
          <c:idx val="1"/>
          <c:order val="1"/>
          <c:tx>
            <c:v>MW09-01 Fine tailings</c:v>
          </c:tx>
          <c:spPr>
            <a:ln>
              <a:solidFill>
                <a:schemeClr val="accent5">
                  <a:lumMod val="75000"/>
                </a:schemeClr>
              </a:solidFill>
            </a:ln>
          </c:spPr>
          <c:marker>
            <c:symbol val="diamond"/>
            <c:size val="5"/>
            <c:spPr>
              <a:noFill/>
              <a:ln w="19050">
                <a:solidFill>
                  <a:srgbClr val="4BACC6">
                    <a:lumMod val="75000"/>
                  </a:srgbClr>
                </a:solidFill>
              </a:ln>
            </c:spPr>
          </c:marker>
          <c:xVal>
            <c:numRef>
              <c:f>'Historic SWCC data'!$D$2:$Y$2</c:f>
              <c:numCache>
                <c:formatCode>General</c:formatCode>
                <c:ptCount val="22"/>
                <c:pt idx="0">
                  <c:v>0.1</c:v>
                </c:pt>
                <c:pt idx="1">
                  <c:v>1</c:v>
                </c:pt>
                <c:pt idx="2">
                  <c:v>2</c:v>
                </c:pt>
                <c:pt idx="3">
                  <c:v>3</c:v>
                </c:pt>
                <c:pt idx="4">
                  <c:v>4</c:v>
                </c:pt>
                <c:pt idx="5">
                  <c:v>5</c:v>
                </c:pt>
                <c:pt idx="6">
                  <c:v>6</c:v>
                </c:pt>
                <c:pt idx="7">
                  <c:v>7</c:v>
                </c:pt>
                <c:pt idx="8">
                  <c:v>10</c:v>
                </c:pt>
                <c:pt idx="9">
                  <c:v>20</c:v>
                </c:pt>
                <c:pt idx="10">
                  <c:v>30</c:v>
                </c:pt>
                <c:pt idx="11">
                  <c:v>100</c:v>
                </c:pt>
                <c:pt idx="12">
                  <c:v>200</c:v>
                </c:pt>
                <c:pt idx="13">
                  <c:v>300</c:v>
                </c:pt>
                <c:pt idx="14">
                  <c:v>1000</c:v>
                </c:pt>
                <c:pt idx="15">
                  <c:v>2000</c:v>
                </c:pt>
                <c:pt idx="16">
                  <c:v>3000</c:v>
                </c:pt>
                <c:pt idx="17">
                  <c:v>7000</c:v>
                </c:pt>
                <c:pt idx="18">
                  <c:v>10000</c:v>
                </c:pt>
                <c:pt idx="19">
                  <c:v>20000</c:v>
                </c:pt>
                <c:pt idx="20">
                  <c:v>30000</c:v>
                </c:pt>
                <c:pt idx="21">
                  <c:v>100000</c:v>
                </c:pt>
              </c:numCache>
            </c:numRef>
          </c:xVal>
          <c:yVal>
            <c:numRef>
              <c:f>'Historic SWCC data'!$D$4:$Y$4</c:f>
              <c:numCache>
                <c:formatCode>0%</c:formatCode>
                <c:ptCount val="22"/>
                <c:pt idx="0">
                  <c:v>0.55000000000000004</c:v>
                </c:pt>
                <c:pt idx="1">
                  <c:v>0.55000000000000004</c:v>
                </c:pt>
                <c:pt idx="2">
                  <c:v>0.55000000000000004</c:v>
                </c:pt>
                <c:pt idx="3">
                  <c:v>0.54500000000000004</c:v>
                </c:pt>
                <c:pt idx="4">
                  <c:v>0.54400000000000004</c:v>
                </c:pt>
                <c:pt idx="5">
                  <c:v>0.54200000000000004</c:v>
                </c:pt>
                <c:pt idx="6">
                  <c:v>0.54100000000000004</c:v>
                </c:pt>
                <c:pt idx="7">
                  <c:v>0.54</c:v>
                </c:pt>
                <c:pt idx="8">
                  <c:v>0.53900000000000003</c:v>
                </c:pt>
                <c:pt idx="9">
                  <c:v>0.52500000000000002</c:v>
                </c:pt>
                <c:pt idx="10">
                  <c:v>0.52</c:v>
                </c:pt>
                <c:pt idx="11">
                  <c:v>0.48</c:v>
                </c:pt>
                <c:pt idx="12">
                  <c:v>0.44</c:v>
                </c:pt>
                <c:pt idx="13">
                  <c:v>0.42</c:v>
                </c:pt>
                <c:pt idx="14">
                  <c:v>0.315</c:v>
                </c:pt>
                <c:pt idx="15">
                  <c:v>0.24</c:v>
                </c:pt>
                <c:pt idx="16">
                  <c:v>0.18</c:v>
                </c:pt>
                <c:pt idx="17">
                  <c:v>7.4999999999999997E-2</c:v>
                </c:pt>
                <c:pt idx="18">
                  <c:v>0.06</c:v>
                </c:pt>
                <c:pt idx="19">
                  <c:v>4.4999999999999998E-2</c:v>
                </c:pt>
                <c:pt idx="20">
                  <c:v>3.5000000000000003E-2</c:v>
                </c:pt>
              </c:numCache>
            </c:numRef>
          </c:yVal>
          <c:smooth val="1"/>
        </c:ser>
        <c:ser>
          <c:idx val="2"/>
          <c:order val="2"/>
          <c:tx>
            <c:v>Dewatering Pressure</c:v>
          </c:tx>
          <c:spPr>
            <a:ln w="19050"/>
          </c:spPr>
          <c:marker>
            <c:symbol val="none"/>
          </c:marker>
          <c:dPt>
            <c:idx val="1"/>
            <c:spPr>
              <a:ln w="19050">
                <a:solidFill>
                  <a:schemeClr val="tx1"/>
                </a:solidFill>
              </a:ln>
            </c:spPr>
          </c:dPt>
          <c:xVal>
            <c:numRef>
              <c:f>'reference Lines'!$A$2:$A$3</c:f>
              <c:numCache>
                <c:formatCode>General</c:formatCode>
                <c:ptCount val="2"/>
                <c:pt idx="0">
                  <c:v>100</c:v>
                </c:pt>
                <c:pt idx="1">
                  <c:v>100</c:v>
                </c:pt>
              </c:numCache>
            </c:numRef>
          </c:xVal>
          <c:yVal>
            <c:numRef>
              <c:f>'reference Lines'!$B$2:$B$3</c:f>
              <c:numCache>
                <c:formatCode>0%</c:formatCode>
                <c:ptCount val="2"/>
                <c:pt idx="0" formatCode="General">
                  <c:v>0</c:v>
                </c:pt>
                <c:pt idx="1">
                  <c:v>0.48</c:v>
                </c:pt>
              </c:numCache>
            </c:numRef>
          </c:yVal>
          <c:smooth val="1"/>
        </c:ser>
        <c:ser>
          <c:idx val="3"/>
          <c:order val="3"/>
          <c:tx>
            <c:strRef>
              <c:f>'reference Lines'!$A$5</c:f>
              <c:strCache>
                <c:ptCount val="1"/>
                <c:pt idx="0">
                  <c:v>Saturated Typical to Coarse</c:v>
                </c:pt>
              </c:strCache>
            </c:strRef>
          </c:tx>
          <c:spPr>
            <a:ln w="19050">
              <a:solidFill>
                <a:prstClr val="black"/>
              </a:solidFill>
            </a:ln>
          </c:spPr>
          <c:marker>
            <c:symbol val="none"/>
          </c:marker>
          <c:xVal>
            <c:numRef>
              <c:f>'reference Lines'!$A$6:$A$7</c:f>
              <c:numCache>
                <c:formatCode>General</c:formatCode>
                <c:ptCount val="2"/>
                <c:pt idx="0">
                  <c:v>1</c:v>
                </c:pt>
                <c:pt idx="1">
                  <c:v>3</c:v>
                </c:pt>
              </c:numCache>
            </c:numRef>
          </c:xVal>
          <c:yVal>
            <c:numRef>
              <c:f>'reference Lines'!$B$6:$B$7</c:f>
              <c:numCache>
                <c:formatCode>0%</c:formatCode>
                <c:ptCount val="2"/>
                <c:pt idx="0">
                  <c:v>0.49</c:v>
                </c:pt>
                <c:pt idx="1">
                  <c:v>0.49</c:v>
                </c:pt>
              </c:numCache>
            </c:numRef>
          </c:yVal>
          <c:smooth val="1"/>
        </c:ser>
        <c:ser>
          <c:idx val="4"/>
          <c:order val="4"/>
          <c:tx>
            <c:strRef>
              <c:f>'reference Lines'!$A$8</c:f>
              <c:strCache>
                <c:ptCount val="1"/>
                <c:pt idx="0">
                  <c:v>Saturated Fine</c:v>
                </c:pt>
              </c:strCache>
            </c:strRef>
          </c:tx>
          <c:spPr>
            <a:ln>
              <a:solidFill>
                <a:prstClr val="black"/>
              </a:solidFill>
            </a:ln>
          </c:spPr>
          <c:marker>
            <c:symbol val="none"/>
          </c:marker>
          <c:dPt>
            <c:idx val="1"/>
            <c:spPr>
              <a:ln w="19050">
                <a:solidFill>
                  <a:prstClr val="black"/>
                </a:solidFill>
              </a:ln>
            </c:spPr>
          </c:dPt>
          <c:xVal>
            <c:numRef>
              <c:f>'reference Lines'!$A$9:$A$10</c:f>
              <c:numCache>
                <c:formatCode>General</c:formatCode>
                <c:ptCount val="2"/>
                <c:pt idx="0">
                  <c:v>2</c:v>
                </c:pt>
                <c:pt idx="1">
                  <c:v>80</c:v>
                </c:pt>
              </c:numCache>
            </c:numRef>
          </c:xVal>
          <c:yVal>
            <c:numRef>
              <c:f>'reference Lines'!$B$9:$B$10</c:f>
              <c:numCache>
                <c:formatCode>0%</c:formatCode>
                <c:ptCount val="2"/>
                <c:pt idx="0">
                  <c:v>0.55000000000000004</c:v>
                </c:pt>
                <c:pt idx="1">
                  <c:v>0.55000000000000004</c:v>
                </c:pt>
              </c:numCache>
            </c:numRef>
          </c:yVal>
          <c:smooth val="1"/>
        </c:ser>
        <c:ser>
          <c:idx val="5"/>
          <c:order val="5"/>
          <c:tx>
            <c:strRef>
              <c:f>'reference Lines'!$C$5</c:f>
              <c:strCache>
                <c:ptCount val="1"/>
                <c:pt idx="0">
                  <c:v>Dewatered Typical to Coarse</c:v>
                </c:pt>
              </c:strCache>
            </c:strRef>
          </c:tx>
          <c:spPr>
            <a:ln w="19050">
              <a:solidFill>
                <a:prstClr val="black"/>
              </a:solidFill>
            </a:ln>
          </c:spPr>
          <c:marker>
            <c:symbol val="none"/>
          </c:marker>
          <c:xVal>
            <c:numRef>
              <c:f>'reference Lines'!$C$6:$C$7</c:f>
              <c:numCache>
                <c:formatCode>General</c:formatCode>
                <c:ptCount val="2"/>
                <c:pt idx="0">
                  <c:v>1</c:v>
                </c:pt>
                <c:pt idx="1">
                  <c:v>100</c:v>
                </c:pt>
              </c:numCache>
            </c:numRef>
          </c:xVal>
          <c:yVal>
            <c:numRef>
              <c:f>'reference Lines'!$D$6:$D$7</c:f>
              <c:numCache>
                <c:formatCode>0%</c:formatCode>
                <c:ptCount val="2"/>
                <c:pt idx="0">
                  <c:v>0.11</c:v>
                </c:pt>
                <c:pt idx="1">
                  <c:v>0.11</c:v>
                </c:pt>
              </c:numCache>
            </c:numRef>
          </c:yVal>
          <c:smooth val="1"/>
        </c:ser>
        <c:ser>
          <c:idx val="6"/>
          <c:order val="6"/>
          <c:tx>
            <c:strRef>
              <c:f>'reference Lines'!$C$8</c:f>
              <c:strCache>
                <c:ptCount val="1"/>
                <c:pt idx="0">
                  <c:v>Dewatered Fine</c:v>
                </c:pt>
              </c:strCache>
            </c:strRef>
          </c:tx>
          <c:spPr>
            <a:ln w="19050">
              <a:solidFill>
                <a:prstClr val="black"/>
              </a:solidFill>
            </a:ln>
          </c:spPr>
          <c:marker>
            <c:symbol val="none"/>
          </c:marker>
          <c:xVal>
            <c:numRef>
              <c:f>'reference Lines'!$C$9:$C$10</c:f>
              <c:numCache>
                <c:formatCode>General</c:formatCode>
                <c:ptCount val="2"/>
                <c:pt idx="0">
                  <c:v>30</c:v>
                </c:pt>
                <c:pt idx="1">
                  <c:v>100</c:v>
                </c:pt>
              </c:numCache>
            </c:numRef>
          </c:xVal>
          <c:yVal>
            <c:numRef>
              <c:f>'reference Lines'!$D$9:$D$10</c:f>
              <c:numCache>
                <c:formatCode>0%</c:formatCode>
                <c:ptCount val="2"/>
                <c:pt idx="0">
                  <c:v>0.48</c:v>
                </c:pt>
                <c:pt idx="1">
                  <c:v>0.48</c:v>
                </c:pt>
              </c:numCache>
            </c:numRef>
          </c:yVal>
          <c:smooth val="1"/>
        </c:ser>
        <c:ser>
          <c:idx val="7"/>
          <c:order val="7"/>
          <c:tx>
            <c:v>TP-T-13-04 Fine Tailings</c:v>
          </c:tx>
          <c:spPr>
            <a:ln>
              <a:solidFill>
                <a:srgbClr val="00B050"/>
              </a:solidFill>
            </a:ln>
          </c:spPr>
          <c:marker>
            <c:symbol val="circle"/>
            <c:size val="5"/>
            <c:spPr>
              <a:noFill/>
              <a:ln w="19050">
                <a:solidFill>
                  <a:srgbClr val="00B050"/>
                </a:solidFill>
              </a:ln>
            </c:spPr>
          </c:marker>
          <c:xVal>
            <c:numRef>
              <c:f>'TP-T-13-04_results'!$B$12:$M$12</c:f>
              <c:numCache>
                <c:formatCode>General</c:formatCode>
                <c:ptCount val="12"/>
                <c:pt idx="0">
                  <c:v>0.1</c:v>
                </c:pt>
                <c:pt idx="1">
                  <c:v>0.5</c:v>
                </c:pt>
                <c:pt idx="2">
                  <c:v>1</c:v>
                </c:pt>
                <c:pt idx="3">
                  <c:v>2</c:v>
                </c:pt>
                <c:pt idx="4">
                  <c:v>3</c:v>
                </c:pt>
                <c:pt idx="5">
                  <c:v>5</c:v>
                </c:pt>
                <c:pt idx="6">
                  <c:v>7</c:v>
                </c:pt>
                <c:pt idx="7">
                  <c:v>10</c:v>
                </c:pt>
                <c:pt idx="8">
                  <c:v>20</c:v>
                </c:pt>
                <c:pt idx="9">
                  <c:v>40</c:v>
                </c:pt>
                <c:pt idx="10">
                  <c:v>80</c:v>
                </c:pt>
                <c:pt idx="11">
                  <c:v>110</c:v>
                </c:pt>
              </c:numCache>
            </c:numRef>
          </c:xVal>
          <c:yVal>
            <c:numRef>
              <c:f>'TP-T-13-04_results'!$B$30:$M$30</c:f>
              <c:numCache>
                <c:formatCode>General</c:formatCode>
                <c:ptCount val="12"/>
                <c:pt idx="0">
                  <c:v>0.47100000000000003</c:v>
                </c:pt>
                <c:pt idx="1">
                  <c:v>0.47100000000000003</c:v>
                </c:pt>
                <c:pt idx="2">
                  <c:v>0.47</c:v>
                </c:pt>
                <c:pt idx="3">
                  <c:v>0.46899999999999997</c:v>
                </c:pt>
                <c:pt idx="4">
                  <c:v>0.46700000000000003</c:v>
                </c:pt>
                <c:pt idx="5">
                  <c:v>0.46600000000000003</c:v>
                </c:pt>
                <c:pt idx="6">
                  <c:v>0.45899999999999996</c:v>
                </c:pt>
                <c:pt idx="7">
                  <c:v>0.442</c:v>
                </c:pt>
                <c:pt idx="8">
                  <c:v>0.42499999999999999</c:v>
                </c:pt>
                <c:pt idx="9">
                  <c:v>0.40700000000000003</c:v>
                </c:pt>
                <c:pt idx="10">
                  <c:v>0.377</c:v>
                </c:pt>
                <c:pt idx="11">
                  <c:v>0.34700000000000003</c:v>
                </c:pt>
              </c:numCache>
            </c:numRef>
          </c:yVal>
          <c:smooth val="1"/>
        </c:ser>
        <c:ser>
          <c:idx val="8"/>
          <c:order val="8"/>
          <c:tx>
            <c:v>TP-T-13-06 Typical to Coarse Tailings</c:v>
          </c:tx>
          <c:spPr>
            <a:ln>
              <a:solidFill>
                <a:srgbClr val="C00000"/>
              </a:solidFill>
            </a:ln>
          </c:spPr>
          <c:marker>
            <c:symbol val="triangle"/>
            <c:size val="5"/>
            <c:spPr>
              <a:solidFill>
                <a:srgbClr val="C00000"/>
              </a:solidFill>
              <a:ln>
                <a:solidFill>
                  <a:srgbClr val="C00000"/>
                </a:solidFill>
              </a:ln>
            </c:spPr>
          </c:marker>
          <c:xVal>
            <c:numRef>
              <c:f>'TP-T-13-06_results'!$B$12:$M$12</c:f>
              <c:numCache>
                <c:formatCode>General</c:formatCode>
                <c:ptCount val="12"/>
                <c:pt idx="0">
                  <c:v>0</c:v>
                </c:pt>
                <c:pt idx="1">
                  <c:v>0.5</c:v>
                </c:pt>
                <c:pt idx="2">
                  <c:v>1</c:v>
                </c:pt>
                <c:pt idx="3">
                  <c:v>2</c:v>
                </c:pt>
                <c:pt idx="4">
                  <c:v>3</c:v>
                </c:pt>
                <c:pt idx="5">
                  <c:v>5</c:v>
                </c:pt>
                <c:pt idx="6">
                  <c:v>7</c:v>
                </c:pt>
                <c:pt idx="7">
                  <c:v>10</c:v>
                </c:pt>
                <c:pt idx="8">
                  <c:v>20</c:v>
                </c:pt>
                <c:pt idx="9">
                  <c:v>40</c:v>
                </c:pt>
                <c:pt idx="10">
                  <c:v>80</c:v>
                </c:pt>
                <c:pt idx="11">
                  <c:v>110</c:v>
                </c:pt>
              </c:numCache>
            </c:numRef>
          </c:xVal>
          <c:yVal>
            <c:numRef>
              <c:f>'TP-T-13-06_results'!$B$30:$M$30</c:f>
              <c:numCache>
                <c:formatCode>General</c:formatCode>
                <c:ptCount val="12"/>
                <c:pt idx="0">
                  <c:v>0.47700000000000004</c:v>
                </c:pt>
                <c:pt idx="1">
                  <c:v>0.47499999999999998</c:v>
                </c:pt>
                <c:pt idx="2">
                  <c:v>0.47399999999999998</c:v>
                </c:pt>
                <c:pt idx="3">
                  <c:v>0.47399999999999998</c:v>
                </c:pt>
                <c:pt idx="4">
                  <c:v>0.47100000000000003</c:v>
                </c:pt>
                <c:pt idx="5">
                  <c:v>0.42200000000000004</c:v>
                </c:pt>
                <c:pt idx="6">
                  <c:v>0.38500000000000001</c:v>
                </c:pt>
                <c:pt idx="7">
                  <c:v>0.30599999999999999</c:v>
                </c:pt>
                <c:pt idx="8">
                  <c:v>0.26500000000000001</c:v>
                </c:pt>
                <c:pt idx="9">
                  <c:v>0.22600000000000001</c:v>
                </c:pt>
                <c:pt idx="10">
                  <c:v>0.17199999999999999</c:v>
                </c:pt>
                <c:pt idx="11">
                  <c:v>0.13600000000000001</c:v>
                </c:pt>
              </c:numCache>
            </c:numRef>
          </c:yVal>
          <c:smooth val="1"/>
        </c:ser>
        <c:ser>
          <c:idx val="9"/>
          <c:order val="9"/>
          <c:tx>
            <c:v>ref lines TP04</c:v>
          </c:tx>
          <c:spPr>
            <a:ln w="19050">
              <a:solidFill>
                <a:schemeClr val="tx1"/>
              </a:solidFill>
            </a:ln>
          </c:spPr>
          <c:marker>
            <c:symbol val="none"/>
          </c:marker>
          <c:xVal>
            <c:numRef>
              <c:f>'reference Lines'!$A$13:$A$14</c:f>
              <c:numCache>
                <c:formatCode>General</c:formatCode>
                <c:ptCount val="2"/>
                <c:pt idx="0">
                  <c:v>6</c:v>
                </c:pt>
                <c:pt idx="1">
                  <c:v>20</c:v>
                </c:pt>
              </c:numCache>
            </c:numRef>
          </c:xVal>
          <c:yVal>
            <c:numRef>
              <c:f>'reference Lines'!$B$13:$B$14</c:f>
              <c:numCache>
                <c:formatCode>0%</c:formatCode>
                <c:ptCount val="2"/>
                <c:pt idx="0">
                  <c:v>0.47100000000000003</c:v>
                </c:pt>
                <c:pt idx="1">
                  <c:v>0.47100000000000003</c:v>
                </c:pt>
              </c:numCache>
            </c:numRef>
          </c:yVal>
          <c:smooth val="1"/>
        </c:ser>
        <c:ser>
          <c:idx val="10"/>
          <c:order val="10"/>
          <c:tx>
            <c:v>refline2 TP04</c:v>
          </c:tx>
          <c:spPr>
            <a:ln w="19050">
              <a:solidFill>
                <a:schemeClr val="tx1"/>
              </a:solidFill>
            </a:ln>
          </c:spPr>
          <c:marker>
            <c:symbol val="none"/>
          </c:marker>
          <c:xVal>
            <c:numRef>
              <c:f>'reference Lines'!$C$13:$C$14</c:f>
              <c:numCache>
                <c:formatCode>General</c:formatCode>
                <c:ptCount val="2"/>
                <c:pt idx="0">
                  <c:v>15</c:v>
                </c:pt>
                <c:pt idx="1">
                  <c:v>100</c:v>
                </c:pt>
              </c:numCache>
            </c:numRef>
          </c:xVal>
          <c:yVal>
            <c:numRef>
              <c:f>'reference Lines'!$D$13:$D$14</c:f>
              <c:numCache>
                <c:formatCode>0%</c:formatCode>
                <c:ptCount val="2"/>
                <c:pt idx="0">
                  <c:v>0.36</c:v>
                </c:pt>
                <c:pt idx="1">
                  <c:v>0.36</c:v>
                </c:pt>
              </c:numCache>
            </c:numRef>
          </c:yVal>
          <c:smooth val="1"/>
        </c:ser>
        <c:ser>
          <c:idx val="11"/>
          <c:order val="11"/>
          <c:tx>
            <c:v>Ref line Tp06</c:v>
          </c:tx>
          <c:spPr>
            <a:ln w="19050">
              <a:solidFill>
                <a:schemeClr val="tx1"/>
              </a:solidFill>
            </a:ln>
          </c:spPr>
          <c:marker>
            <c:symbol val="none"/>
          </c:marker>
          <c:xVal>
            <c:numRef>
              <c:f>'reference Lines'!$A$16:$A$17</c:f>
              <c:numCache>
                <c:formatCode>General</c:formatCode>
                <c:ptCount val="2"/>
                <c:pt idx="0">
                  <c:v>2</c:v>
                </c:pt>
                <c:pt idx="1">
                  <c:v>2.5</c:v>
                </c:pt>
              </c:numCache>
            </c:numRef>
          </c:xVal>
          <c:yVal>
            <c:numRef>
              <c:f>'reference Lines'!$B$16:$B$17</c:f>
              <c:numCache>
                <c:formatCode>0%</c:formatCode>
                <c:ptCount val="2"/>
                <c:pt idx="0">
                  <c:v>0.47700000000000004</c:v>
                </c:pt>
                <c:pt idx="1">
                  <c:v>0.47700000000000004</c:v>
                </c:pt>
              </c:numCache>
            </c:numRef>
          </c:yVal>
          <c:smooth val="1"/>
        </c:ser>
        <c:ser>
          <c:idx val="12"/>
          <c:order val="12"/>
          <c:tx>
            <c:v>RefLine2_TP06</c:v>
          </c:tx>
          <c:spPr>
            <a:ln w="19050">
              <a:solidFill>
                <a:schemeClr val="tx1"/>
              </a:solidFill>
            </a:ln>
          </c:spPr>
          <c:marker>
            <c:symbol val="none"/>
          </c:marker>
          <c:xVal>
            <c:numRef>
              <c:f>'reference Lines'!$C$16:$C$17</c:f>
              <c:numCache>
                <c:formatCode>General</c:formatCode>
                <c:ptCount val="2"/>
                <c:pt idx="0">
                  <c:v>2</c:v>
                </c:pt>
                <c:pt idx="1">
                  <c:v>100</c:v>
                </c:pt>
              </c:numCache>
            </c:numRef>
          </c:xVal>
          <c:yVal>
            <c:numRef>
              <c:f>'reference Lines'!$D$16:$D$17</c:f>
              <c:numCache>
                <c:formatCode>0%</c:formatCode>
                <c:ptCount val="2"/>
                <c:pt idx="0">
                  <c:v>0.14699999999999999</c:v>
                </c:pt>
                <c:pt idx="1">
                  <c:v>0.14699999999999999</c:v>
                </c:pt>
              </c:numCache>
            </c:numRef>
          </c:yVal>
          <c:smooth val="1"/>
        </c:ser>
        <c:axId val="182160000"/>
        <c:axId val="182178560"/>
      </c:scatterChart>
      <c:valAx>
        <c:axId val="182160000"/>
        <c:scaling>
          <c:logBase val="10"/>
          <c:orientation val="minMax"/>
        </c:scaling>
        <c:axPos val="b"/>
        <c:majorGridlines/>
        <c:minorGridlines/>
        <c:title>
          <c:tx>
            <c:rich>
              <a:bodyPr/>
              <a:lstStyle/>
              <a:p>
                <a:pPr>
                  <a:defRPr/>
                </a:pPr>
                <a:r>
                  <a:rPr lang="en-CA"/>
                  <a:t>Suction (kPa)</a:t>
                </a:r>
              </a:p>
            </c:rich>
          </c:tx>
          <c:layout/>
        </c:title>
        <c:numFmt formatCode="General" sourceLinked="1"/>
        <c:tickLblPos val="nextTo"/>
        <c:crossAx val="182178560"/>
        <c:crosses val="autoZero"/>
        <c:crossBetween val="midCat"/>
      </c:valAx>
      <c:valAx>
        <c:axId val="182178560"/>
        <c:scaling>
          <c:orientation val="minMax"/>
        </c:scaling>
        <c:axPos val="l"/>
        <c:majorGridlines/>
        <c:minorGridlines/>
        <c:title>
          <c:tx>
            <c:rich>
              <a:bodyPr rot="-5400000" vert="horz"/>
              <a:lstStyle/>
              <a:p>
                <a:pPr>
                  <a:defRPr/>
                </a:pPr>
                <a:r>
                  <a:rPr lang="en-CA"/>
                  <a:t>Water</a:t>
                </a:r>
                <a:r>
                  <a:rPr lang="en-CA" baseline="0"/>
                  <a:t> Content (%)</a:t>
                </a:r>
                <a:endParaRPr lang="en-CA"/>
              </a:p>
            </c:rich>
          </c:tx>
          <c:layout/>
        </c:title>
        <c:numFmt formatCode="0%" sourceLinked="1"/>
        <c:tickLblPos val="nextTo"/>
        <c:crossAx val="182160000"/>
        <c:crossesAt val="0.1"/>
        <c:crossBetween val="midCat"/>
      </c:valAx>
    </c:plotArea>
    <c:legend>
      <c:legendPos val="r"/>
      <c:legendEntry>
        <c:idx val="2"/>
        <c:delete val="1"/>
      </c:legendEntry>
      <c:legendEntry>
        <c:idx val="3"/>
        <c:delete val="1"/>
      </c:legendEntry>
      <c:legendEntry>
        <c:idx val="4"/>
        <c:delete val="1"/>
      </c:legendEntry>
      <c:legendEntry>
        <c:idx val="5"/>
        <c:delete val="1"/>
      </c:legendEntry>
      <c:legendEntry>
        <c:idx val="6"/>
        <c:delete val="1"/>
      </c:legendEntry>
      <c:legendEntry>
        <c:idx val="9"/>
        <c:delete val="1"/>
      </c:legendEntry>
      <c:legendEntry>
        <c:idx val="10"/>
        <c:delete val="1"/>
      </c:legendEntry>
      <c:legendEntry>
        <c:idx val="11"/>
        <c:delete val="1"/>
      </c:legendEntry>
      <c:legendEntry>
        <c:idx val="12"/>
        <c:delete val="1"/>
      </c:legendEntry>
      <c:layout>
        <c:manualLayout>
          <c:xMode val="edge"/>
          <c:yMode val="edge"/>
          <c:x val="0.68265114970812968"/>
          <c:y val="5.7728123305909304E-2"/>
          <c:w val="0.26120488808161657"/>
          <c:h val="0.14535547382955238"/>
        </c:manualLayout>
      </c:layout>
      <c:spPr>
        <a:solidFill>
          <a:schemeClr val="bg1"/>
        </a:solidFill>
      </c:spPr>
    </c:legend>
    <c:plotVisOnly val="1"/>
  </c:chart>
  <c:spPr>
    <a:ln>
      <a:noFill/>
    </a:ln>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sheetPr/>
  <sheetViews>
    <sheetView tabSelected="1" zoomScale="118" workbookViewId="0" zoomToFit="1"/>
  </sheetViews>
  <pageMargins left="0.70866141732283472" right="0.70866141732283472" top="0.74803149606299213" bottom="0.74803149606299213" header="0.31496062992125984" footer="0.31496062992125984"/>
  <pageSetup orientation="landscape" r:id="rId1"/>
  <headerFooter>
    <oddHeader>&amp;LMount Nansen Remediation Project
Site Characterization Report&amp;CSoil Water Characteristic Plot</oddHeader>
  </headerFooter>
  <drawing r:id="rId2"/>
</chartsheet>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74290</xdr:colOff>
      <xdr:row>3</xdr:row>
      <xdr:rowOff>156882</xdr:rowOff>
    </xdr:from>
    <xdr:to>
      <xdr:col>12</xdr:col>
      <xdr:colOff>573891</xdr:colOff>
      <xdr:row>33</xdr:row>
      <xdr:rowOff>134471</xdr:rowOff>
    </xdr:to>
    <xdr:pic>
      <xdr:nvPicPr>
        <xdr:cNvPr id="1025" name="Picture 1"/>
        <xdr:cNvPicPr>
          <a:picLocks noChangeAspect="1" noChangeArrowheads="1"/>
        </xdr:cNvPicPr>
      </xdr:nvPicPr>
      <xdr:blipFill>
        <a:blip xmlns:r="http://schemas.openxmlformats.org/officeDocument/2006/relationships" r:embed="rId1" cstate="print"/>
        <a:srcRect t="7707"/>
        <a:stretch>
          <a:fillRect/>
        </a:stretch>
      </xdr:blipFill>
      <xdr:spPr bwMode="auto">
        <a:xfrm>
          <a:off x="74290" y="728382"/>
          <a:ext cx="8433366" cy="5692589"/>
        </a:xfrm>
        <a:prstGeom prst="rect">
          <a:avLst/>
        </a:prstGeom>
        <a:noFill/>
        <a:ln w="1">
          <a:noFill/>
          <a:miter lim="800000"/>
          <a:headEnd/>
          <a:tailEnd type="none" w="med" len="med"/>
        </a:ln>
        <a:effectLst/>
      </xdr:spPr>
    </xdr:pic>
    <xdr:clientData/>
  </xdr:twoCellAnchor>
  <xdr:twoCellAnchor editAs="oneCell">
    <xdr:from>
      <xdr:col>14</xdr:col>
      <xdr:colOff>403410</xdr:colOff>
      <xdr:row>2</xdr:row>
      <xdr:rowOff>67235</xdr:rowOff>
    </xdr:from>
    <xdr:to>
      <xdr:col>24</xdr:col>
      <xdr:colOff>490518</xdr:colOff>
      <xdr:row>17</xdr:row>
      <xdr:rowOff>32209</xdr:rowOff>
    </xdr:to>
    <xdr:pic>
      <xdr:nvPicPr>
        <xdr:cNvPr id="1027" name="Picture 3"/>
        <xdr:cNvPicPr>
          <a:picLocks noChangeAspect="1" noChangeArrowheads="1"/>
        </xdr:cNvPicPr>
      </xdr:nvPicPr>
      <xdr:blipFill>
        <a:blip xmlns:r="http://schemas.openxmlformats.org/officeDocument/2006/relationships" r:embed="rId2" cstate="print"/>
        <a:srcRect l="1171" t="2364" r="1130"/>
        <a:stretch>
          <a:fillRect/>
        </a:stretch>
      </xdr:blipFill>
      <xdr:spPr bwMode="auto">
        <a:xfrm>
          <a:off x="9659469" y="448235"/>
          <a:ext cx="6698578" cy="2822474"/>
        </a:xfrm>
        <a:prstGeom prst="rect">
          <a:avLst/>
        </a:prstGeom>
        <a:noFill/>
      </xdr:spPr>
    </xdr:pic>
    <xdr:clientData/>
  </xdr:twoCellAnchor>
  <xdr:twoCellAnchor editAs="oneCell">
    <xdr:from>
      <xdr:col>14</xdr:col>
      <xdr:colOff>414619</xdr:colOff>
      <xdr:row>19</xdr:row>
      <xdr:rowOff>67234</xdr:rowOff>
    </xdr:from>
    <xdr:to>
      <xdr:col>24</xdr:col>
      <xdr:colOff>470649</xdr:colOff>
      <xdr:row>33</xdr:row>
      <xdr:rowOff>168087</xdr:rowOff>
    </xdr:to>
    <xdr:pic>
      <xdr:nvPicPr>
        <xdr:cNvPr id="1028" name="Picture 4"/>
        <xdr:cNvPicPr>
          <a:picLocks noChangeAspect="1" noChangeArrowheads="1"/>
        </xdr:cNvPicPr>
      </xdr:nvPicPr>
      <xdr:blipFill>
        <a:blip xmlns:r="http://schemas.openxmlformats.org/officeDocument/2006/relationships" r:embed="rId3" cstate="print"/>
        <a:srcRect l="916" t="1945" r="1041" b="2325"/>
        <a:stretch>
          <a:fillRect/>
        </a:stretch>
      </xdr:blipFill>
      <xdr:spPr bwMode="auto">
        <a:xfrm>
          <a:off x="9670678" y="3686734"/>
          <a:ext cx="6667500" cy="2767853"/>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absoluteAnchor>
    <xdr:pos x="-1" y="0"/>
    <xdr:ext cx="8678333" cy="6319762"/>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0.4753</cdr:x>
      <cdr:y>0.10346</cdr:y>
    </cdr:from>
    <cdr:to>
      <cdr:x>0.4753</cdr:x>
      <cdr:y>0.20436</cdr:y>
    </cdr:to>
    <cdr:sp macro="" textlink="">
      <cdr:nvSpPr>
        <cdr:cNvPr id="3" name="Straight Arrow Connector 2"/>
        <cdr:cNvSpPr/>
      </cdr:nvSpPr>
      <cdr:spPr>
        <a:xfrm xmlns:a="http://schemas.openxmlformats.org/drawingml/2006/main">
          <a:off x="4124810" y="653835"/>
          <a:ext cx="0" cy="637690"/>
        </a:xfrm>
        <a:prstGeom xmlns:a="http://schemas.openxmlformats.org/drawingml/2006/main" prst="straightConnector1">
          <a:avLst/>
        </a:prstGeom>
        <a:ln xmlns:a="http://schemas.openxmlformats.org/drawingml/2006/main">
          <a:solidFill>
            <a:schemeClr val="tx1"/>
          </a:solidFill>
          <a:headEnd type="stealth"/>
          <a:tailEnd type="stealt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0.23719</cdr:x>
      <cdr:y>0.19159</cdr:y>
    </cdr:from>
    <cdr:to>
      <cdr:x>0.23719</cdr:x>
      <cdr:y>0.74848</cdr:y>
    </cdr:to>
    <cdr:sp macro="" textlink="">
      <cdr:nvSpPr>
        <cdr:cNvPr id="5" name="Straight Arrow Connector 4"/>
        <cdr:cNvSpPr/>
      </cdr:nvSpPr>
      <cdr:spPr>
        <a:xfrm xmlns:a="http://schemas.openxmlformats.org/drawingml/2006/main">
          <a:off x="2058389" y="1210775"/>
          <a:ext cx="0" cy="3519412"/>
        </a:xfrm>
        <a:prstGeom xmlns:a="http://schemas.openxmlformats.org/drawingml/2006/main" prst="straightConnector1">
          <a:avLst/>
        </a:prstGeom>
        <a:ln xmlns:a="http://schemas.openxmlformats.org/drawingml/2006/main">
          <a:solidFill>
            <a:schemeClr val="tx1"/>
          </a:solidFill>
          <a:headEnd type="stealth"/>
          <a:tailEnd type="stealt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0.1544</cdr:x>
      <cdr:y>0.63097</cdr:y>
    </cdr:from>
    <cdr:to>
      <cdr:x>0.22509</cdr:x>
      <cdr:y>0.70888</cdr:y>
    </cdr:to>
    <cdr:sp macro="" textlink="">
      <cdr:nvSpPr>
        <cdr:cNvPr id="7" name="TextBox 1"/>
        <cdr:cNvSpPr txBox="1"/>
      </cdr:nvSpPr>
      <cdr:spPr>
        <a:xfrm xmlns:a="http://schemas.openxmlformats.org/drawingml/2006/main">
          <a:off x="1339946" y="3987611"/>
          <a:ext cx="613488" cy="492368"/>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a:r>
            <a:rPr lang="en-CA" sz="900">
              <a:latin typeface="Symbol" pitchFamily="18" charset="2"/>
              <a:cs typeface="Arial" pitchFamily="34" charset="0"/>
            </a:rPr>
            <a:t>Dq</a:t>
          </a:r>
          <a:r>
            <a:rPr lang="en-CA" sz="900">
              <a:latin typeface="Arial" pitchFamily="34" charset="0"/>
              <a:cs typeface="Arial" pitchFamily="34" charset="0"/>
            </a:rPr>
            <a:t> = 38</a:t>
          </a:r>
        </a:p>
        <a:p xmlns:a="http://schemas.openxmlformats.org/drawingml/2006/main">
          <a:pPr algn="l"/>
          <a:r>
            <a:rPr lang="en-CA" sz="900">
              <a:latin typeface="Symbol" pitchFamily="18" charset="2"/>
              <a:cs typeface="Arial" pitchFamily="34" charset="0"/>
            </a:rPr>
            <a:t>D</a:t>
          </a:r>
          <a:r>
            <a:rPr lang="en-CA" sz="900">
              <a:latin typeface="Arial" pitchFamily="34" charset="0"/>
              <a:cs typeface="Arial" pitchFamily="34" charset="0"/>
            </a:rPr>
            <a:t>w = 26</a:t>
          </a:r>
        </a:p>
        <a:p xmlns:a="http://schemas.openxmlformats.org/drawingml/2006/main">
          <a:pPr algn="l"/>
          <a:r>
            <a:rPr lang="en-CA" sz="900">
              <a:latin typeface="Symbol" pitchFamily="18" charset="2"/>
              <a:cs typeface="Arial" pitchFamily="34" charset="0"/>
            </a:rPr>
            <a:t>D</a:t>
          </a:r>
          <a:r>
            <a:rPr lang="en-CA" sz="900">
              <a:latin typeface="Arial" pitchFamily="34" charset="0"/>
              <a:cs typeface="Arial" pitchFamily="34" charset="0"/>
            </a:rPr>
            <a:t>Sr</a:t>
          </a:r>
          <a:r>
            <a:rPr lang="en-CA" sz="900" baseline="0">
              <a:latin typeface="Arial" pitchFamily="34" charset="0"/>
              <a:cs typeface="Arial" pitchFamily="34" charset="0"/>
            </a:rPr>
            <a:t> = 78</a:t>
          </a:r>
          <a:endParaRPr lang="en-CA" sz="900">
            <a:latin typeface="Arial" pitchFamily="34" charset="0"/>
            <a:cs typeface="Arial" pitchFamily="34" charset="0"/>
          </a:endParaRPr>
        </a:p>
      </cdr:txBody>
    </cdr:sp>
  </cdr:relSizeAnchor>
  <cdr:relSizeAnchor xmlns:cdr="http://schemas.openxmlformats.org/drawingml/2006/chartDrawing">
    <cdr:from>
      <cdr:x>0.40089</cdr:x>
      <cdr:y>0.21714</cdr:y>
    </cdr:from>
    <cdr:to>
      <cdr:x>0.40089</cdr:x>
      <cdr:y>0.37935</cdr:y>
    </cdr:to>
    <cdr:sp macro="" textlink="">
      <cdr:nvSpPr>
        <cdr:cNvPr id="11" name="Straight Arrow Connector 10"/>
        <cdr:cNvSpPr/>
      </cdr:nvSpPr>
      <cdr:spPr>
        <a:xfrm xmlns:a="http://schemas.openxmlformats.org/drawingml/2006/main">
          <a:off x="3479048" y="1372246"/>
          <a:ext cx="0" cy="1025148"/>
        </a:xfrm>
        <a:prstGeom xmlns:a="http://schemas.openxmlformats.org/drawingml/2006/main" prst="straightConnector1">
          <a:avLst/>
        </a:prstGeom>
        <a:ln xmlns:a="http://schemas.openxmlformats.org/drawingml/2006/main">
          <a:solidFill>
            <a:schemeClr val="tx1"/>
          </a:solidFill>
          <a:headEnd type="stealth"/>
          <a:tailEnd type="stealt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pPr marL="0" indent="0"/>
          <a:endParaRPr lang="en-US" sz="1100">
            <a:solidFill>
              <a:schemeClr val="tx1"/>
            </a:solidFill>
            <a:latin typeface="+mn-lt"/>
            <a:ea typeface="+mn-ea"/>
            <a:cs typeface="+mn-cs"/>
          </a:endParaRPr>
        </a:p>
      </cdr:txBody>
    </cdr:sp>
  </cdr:relSizeAnchor>
  <cdr:relSizeAnchor xmlns:cdr="http://schemas.openxmlformats.org/drawingml/2006/chartDrawing">
    <cdr:from>
      <cdr:x>0.2809</cdr:x>
      <cdr:y>0.52496</cdr:y>
    </cdr:from>
    <cdr:to>
      <cdr:x>0.35159</cdr:x>
      <cdr:y>0.60287</cdr:y>
    </cdr:to>
    <cdr:sp macro="" textlink="">
      <cdr:nvSpPr>
        <cdr:cNvPr id="12" name="TextBox 1"/>
        <cdr:cNvSpPr txBox="1"/>
      </cdr:nvSpPr>
      <cdr:spPr>
        <a:xfrm xmlns:a="http://schemas.openxmlformats.org/drawingml/2006/main">
          <a:off x="2437754" y="3317606"/>
          <a:ext cx="613488" cy="492368"/>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a:r>
            <a:rPr lang="en-CA" sz="900">
              <a:latin typeface="Symbol" pitchFamily="18" charset="2"/>
              <a:cs typeface="Arial" pitchFamily="34" charset="0"/>
            </a:rPr>
            <a:t>Dq</a:t>
          </a:r>
          <a:r>
            <a:rPr lang="en-CA" sz="900">
              <a:latin typeface="Arial" pitchFamily="34" charset="0"/>
              <a:cs typeface="Arial" pitchFamily="34" charset="0"/>
            </a:rPr>
            <a:t> = 33</a:t>
          </a:r>
        </a:p>
        <a:p xmlns:a="http://schemas.openxmlformats.org/drawingml/2006/main">
          <a:pPr algn="l"/>
          <a:r>
            <a:rPr lang="en-CA" sz="900">
              <a:latin typeface="Symbol" pitchFamily="18" charset="2"/>
              <a:cs typeface="Arial" pitchFamily="34" charset="0"/>
            </a:rPr>
            <a:t>D</a:t>
          </a:r>
          <a:r>
            <a:rPr lang="en-CA" sz="900">
              <a:latin typeface="Arial" pitchFamily="34" charset="0"/>
              <a:cs typeface="Arial" pitchFamily="34" charset="0"/>
            </a:rPr>
            <a:t>w = 21</a:t>
          </a:r>
        </a:p>
        <a:p xmlns:a="http://schemas.openxmlformats.org/drawingml/2006/main">
          <a:pPr algn="l"/>
          <a:r>
            <a:rPr lang="en-CA" sz="900">
              <a:latin typeface="Symbol" pitchFamily="18" charset="2"/>
              <a:cs typeface="Arial" pitchFamily="34" charset="0"/>
            </a:rPr>
            <a:t>D</a:t>
          </a:r>
          <a:r>
            <a:rPr lang="en-CA" sz="900">
              <a:latin typeface="Arial" pitchFamily="34" charset="0"/>
              <a:cs typeface="Arial" pitchFamily="34" charset="0"/>
            </a:rPr>
            <a:t>Sr</a:t>
          </a:r>
          <a:r>
            <a:rPr lang="en-CA" sz="900" baseline="0">
              <a:latin typeface="Arial" pitchFamily="34" charset="0"/>
              <a:cs typeface="Arial" pitchFamily="34" charset="0"/>
            </a:rPr>
            <a:t> = 69</a:t>
          </a:r>
          <a:endParaRPr lang="en-CA" sz="900">
            <a:latin typeface="Arial" pitchFamily="34" charset="0"/>
            <a:cs typeface="Arial" pitchFamily="34" charset="0"/>
          </a:endParaRPr>
        </a:p>
      </cdr:txBody>
    </cdr:sp>
  </cdr:relSizeAnchor>
  <cdr:relSizeAnchor xmlns:cdr="http://schemas.openxmlformats.org/drawingml/2006/chartDrawing">
    <cdr:from>
      <cdr:x>0.40368</cdr:x>
      <cdr:y>0.31549</cdr:y>
    </cdr:from>
    <cdr:to>
      <cdr:x>0.45856</cdr:x>
      <cdr:y>0.3819</cdr:y>
    </cdr:to>
    <cdr:sp macro="" textlink="">
      <cdr:nvSpPr>
        <cdr:cNvPr id="13" name="TextBox 1"/>
        <cdr:cNvSpPr txBox="1"/>
      </cdr:nvSpPr>
      <cdr:spPr>
        <a:xfrm xmlns:a="http://schemas.openxmlformats.org/drawingml/2006/main">
          <a:off x="3503263" y="1993792"/>
          <a:ext cx="476251" cy="419746"/>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a:r>
            <a:rPr lang="en-CA" sz="900">
              <a:latin typeface="Symbol" pitchFamily="18" charset="2"/>
              <a:cs typeface="Arial" pitchFamily="34" charset="0"/>
            </a:rPr>
            <a:t>Dq</a:t>
          </a:r>
          <a:r>
            <a:rPr lang="en-CA" sz="900">
              <a:latin typeface="Arial" pitchFamily="34" charset="0"/>
              <a:cs typeface="Arial" pitchFamily="34" charset="0"/>
            </a:rPr>
            <a:t> = 11</a:t>
          </a:r>
        </a:p>
        <a:p xmlns:a="http://schemas.openxmlformats.org/drawingml/2006/main">
          <a:pPr algn="l"/>
          <a:r>
            <a:rPr lang="en-CA" sz="900">
              <a:latin typeface="Symbol" pitchFamily="18" charset="2"/>
              <a:cs typeface="Arial" pitchFamily="34" charset="0"/>
            </a:rPr>
            <a:t>D</a:t>
          </a:r>
          <a:r>
            <a:rPr lang="en-CA" sz="900">
              <a:latin typeface="Arial" pitchFamily="34" charset="0"/>
              <a:cs typeface="Arial" pitchFamily="34" charset="0"/>
            </a:rPr>
            <a:t>w = 8</a:t>
          </a:r>
        </a:p>
        <a:p xmlns:a="http://schemas.openxmlformats.org/drawingml/2006/main">
          <a:pPr algn="l"/>
          <a:r>
            <a:rPr lang="en-CA" sz="900">
              <a:latin typeface="Symbol" pitchFamily="18" charset="2"/>
              <a:cs typeface="Arial" pitchFamily="34" charset="0"/>
            </a:rPr>
            <a:t>D</a:t>
          </a:r>
          <a:r>
            <a:rPr lang="en-CA" sz="900">
              <a:latin typeface="Arial" pitchFamily="34" charset="0"/>
              <a:cs typeface="Arial" pitchFamily="34" charset="0"/>
            </a:rPr>
            <a:t>Sr</a:t>
          </a:r>
          <a:r>
            <a:rPr lang="en-CA" sz="900" baseline="0">
              <a:latin typeface="Arial" pitchFamily="34" charset="0"/>
              <a:cs typeface="Arial" pitchFamily="34" charset="0"/>
            </a:rPr>
            <a:t> = 23</a:t>
          </a:r>
          <a:endParaRPr lang="en-CA" sz="900">
            <a:latin typeface="Arial" pitchFamily="34" charset="0"/>
            <a:cs typeface="Arial" pitchFamily="34" charset="0"/>
          </a:endParaRPr>
        </a:p>
      </cdr:txBody>
    </cdr:sp>
  </cdr:relSizeAnchor>
  <cdr:relSizeAnchor xmlns:cdr="http://schemas.openxmlformats.org/drawingml/2006/chartDrawing">
    <cdr:from>
      <cdr:x>0.50134</cdr:x>
      <cdr:y>0.12006</cdr:y>
    </cdr:from>
    <cdr:to>
      <cdr:x>0.55622</cdr:x>
      <cdr:y>0.18648</cdr:y>
    </cdr:to>
    <cdr:sp macro="" textlink="">
      <cdr:nvSpPr>
        <cdr:cNvPr id="14" name="TextBox 1"/>
        <cdr:cNvSpPr txBox="1"/>
      </cdr:nvSpPr>
      <cdr:spPr>
        <a:xfrm xmlns:a="http://schemas.openxmlformats.org/drawingml/2006/main">
          <a:off x="4350826" y="758771"/>
          <a:ext cx="476251" cy="419746"/>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a:r>
            <a:rPr lang="en-CA" sz="900">
              <a:latin typeface="Symbol" pitchFamily="18" charset="2"/>
              <a:cs typeface="Arial" pitchFamily="34" charset="0"/>
            </a:rPr>
            <a:t>Dq</a:t>
          </a:r>
          <a:r>
            <a:rPr lang="en-CA" sz="900">
              <a:latin typeface="Arial" pitchFamily="34" charset="0"/>
              <a:cs typeface="Arial" pitchFamily="34" charset="0"/>
            </a:rPr>
            <a:t> = 7</a:t>
          </a:r>
        </a:p>
        <a:p xmlns:a="http://schemas.openxmlformats.org/drawingml/2006/main">
          <a:pPr algn="l"/>
          <a:r>
            <a:rPr lang="en-CA" sz="900">
              <a:latin typeface="Symbol" pitchFamily="18" charset="2"/>
              <a:cs typeface="Arial" pitchFamily="34" charset="0"/>
            </a:rPr>
            <a:t>D</a:t>
          </a:r>
          <a:r>
            <a:rPr lang="en-CA" sz="900">
              <a:latin typeface="Arial" pitchFamily="34" charset="0"/>
              <a:cs typeface="Arial" pitchFamily="34" charset="0"/>
            </a:rPr>
            <a:t>w = 6</a:t>
          </a:r>
        </a:p>
        <a:p xmlns:a="http://schemas.openxmlformats.org/drawingml/2006/main">
          <a:pPr algn="l"/>
          <a:r>
            <a:rPr lang="en-CA" sz="900">
              <a:latin typeface="Symbol" pitchFamily="18" charset="2"/>
              <a:cs typeface="Arial" pitchFamily="34" charset="0"/>
            </a:rPr>
            <a:t>D</a:t>
          </a:r>
          <a:r>
            <a:rPr lang="en-CA" sz="900">
              <a:latin typeface="Arial" pitchFamily="34" charset="0"/>
              <a:cs typeface="Arial" pitchFamily="34" charset="0"/>
            </a:rPr>
            <a:t>Sr</a:t>
          </a:r>
          <a:r>
            <a:rPr lang="en-CA" sz="900" baseline="0">
              <a:latin typeface="Arial" pitchFamily="34" charset="0"/>
              <a:cs typeface="Arial" pitchFamily="34" charset="0"/>
            </a:rPr>
            <a:t> = 10</a:t>
          </a:r>
          <a:endParaRPr lang="en-CA" sz="900">
            <a:latin typeface="Arial" pitchFamily="34" charset="0"/>
            <a:cs typeface="Arial" pitchFamily="34" charset="0"/>
          </a:endParaRPr>
        </a:p>
      </cdr:txBody>
    </cdr:sp>
  </cdr:relSizeAnchor>
  <cdr:relSizeAnchor xmlns:cdr="http://schemas.openxmlformats.org/drawingml/2006/chartDrawing">
    <cdr:from>
      <cdr:x>0.2716</cdr:x>
      <cdr:y>0.21203</cdr:y>
    </cdr:from>
    <cdr:to>
      <cdr:x>0.2716</cdr:x>
      <cdr:y>0.69739</cdr:y>
    </cdr:to>
    <cdr:sp macro="" textlink="">
      <cdr:nvSpPr>
        <cdr:cNvPr id="16" name="Straight Arrow Connector 15"/>
        <cdr:cNvSpPr/>
      </cdr:nvSpPr>
      <cdr:spPr>
        <a:xfrm xmlns:a="http://schemas.openxmlformats.org/drawingml/2006/main">
          <a:off x="2357035" y="1339958"/>
          <a:ext cx="0" cy="3067373"/>
        </a:xfrm>
        <a:prstGeom xmlns:a="http://schemas.openxmlformats.org/drawingml/2006/main" prst="straightConnector1">
          <a:avLst/>
        </a:prstGeom>
        <a:ln xmlns:a="http://schemas.openxmlformats.org/drawingml/2006/main">
          <a:solidFill>
            <a:schemeClr val="tx1"/>
          </a:solidFill>
          <a:headEnd type="stealth"/>
          <a:tailEnd type="stealt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pPr marL="0" indent="0"/>
          <a:endParaRPr lang="en-US" sz="1100">
            <a:solidFill>
              <a:schemeClr val="tx1"/>
            </a:solidFill>
            <a:latin typeface="+mn-lt"/>
            <a:ea typeface="+mn-ea"/>
            <a:cs typeface="+mn-cs"/>
          </a:endParaRPr>
        </a:p>
      </cdr:txBody>
    </cdr:sp>
  </cdr:relSizeAnchor>
  <cdr:relSizeAnchor xmlns:cdr="http://schemas.openxmlformats.org/drawingml/2006/chartDrawing">
    <cdr:from>
      <cdr:x>0.09301</cdr:x>
      <cdr:y>0.81617</cdr:y>
    </cdr:from>
    <cdr:to>
      <cdr:x>0.50692</cdr:x>
      <cdr:y>0.89408</cdr:y>
    </cdr:to>
    <cdr:sp macro="" textlink="">
      <cdr:nvSpPr>
        <cdr:cNvPr id="17" name="TextBox 1"/>
        <cdr:cNvSpPr txBox="1"/>
      </cdr:nvSpPr>
      <cdr:spPr>
        <a:xfrm xmlns:a="http://schemas.openxmlformats.org/drawingml/2006/main">
          <a:off x="807172" y="5158000"/>
          <a:ext cx="3592088" cy="492373"/>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a:r>
            <a:rPr lang="en-CA" sz="1100">
              <a:latin typeface="Symbol" pitchFamily="18" charset="2"/>
              <a:cs typeface="Arial" pitchFamily="34" charset="0"/>
            </a:rPr>
            <a:t>Dq</a:t>
          </a:r>
          <a:r>
            <a:rPr lang="en-CA" sz="1100">
              <a:latin typeface="+mn-lt"/>
              <a:cs typeface="Arial" pitchFamily="34" charset="0"/>
            </a:rPr>
            <a:t> = change in volumetric</a:t>
          </a:r>
          <a:r>
            <a:rPr lang="en-CA" sz="1100" baseline="0">
              <a:latin typeface="+mn-lt"/>
              <a:cs typeface="Arial" pitchFamily="34" charset="0"/>
            </a:rPr>
            <a:t> water content (percentage points)</a:t>
          </a:r>
          <a:endParaRPr lang="en-CA" sz="1100">
            <a:latin typeface="+mn-lt"/>
            <a:cs typeface="Arial" pitchFamily="34" charset="0"/>
          </a:endParaRPr>
        </a:p>
        <a:p xmlns:a="http://schemas.openxmlformats.org/drawingml/2006/main">
          <a:pPr algn="l"/>
          <a:r>
            <a:rPr lang="en-CA" sz="1100">
              <a:latin typeface="Symbol" pitchFamily="18" charset="2"/>
              <a:cs typeface="Arial" pitchFamily="34" charset="0"/>
            </a:rPr>
            <a:t>D</a:t>
          </a:r>
          <a:r>
            <a:rPr lang="en-CA" sz="1100">
              <a:latin typeface="+mn-lt"/>
              <a:cs typeface="Arial" pitchFamily="34" charset="0"/>
            </a:rPr>
            <a:t>w = change in gravimetric water content (percentage points)</a:t>
          </a:r>
        </a:p>
        <a:p xmlns:a="http://schemas.openxmlformats.org/drawingml/2006/main">
          <a:pPr algn="l"/>
          <a:r>
            <a:rPr lang="en-CA" sz="1100">
              <a:latin typeface="Symbol" pitchFamily="18" charset="2"/>
              <a:cs typeface="Arial" pitchFamily="34" charset="0"/>
            </a:rPr>
            <a:t>D</a:t>
          </a:r>
          <a:r>
            <a:rPr lang="en-CA" sz="1100">
              <a:latin typeface="+mn-lt"/>
              <a:cs typeface="Arial" pitchFamily="34" charset="0"/>
            </a:rPr>
            <a:t>Sr</a:t>
          </a:r>
          <a:r>
            <a:rPr lang="en-CA" sz="1100" baseline="0">
              <a:latin typeface="+mn-lt"/>
              <a:cs typeface="Arial" pitchFamily="34" charset="0"/>
            </a:rPr>
            <a:t> = change in saturation (percentage points)</a:t>
          </a:r>
          <a:endParaRPr lang="en-CA" sz="1100">
            <a:latin typeface="+mn-lt"/>
            <a:cs typeface="Arial" pitchFamily="34" charset="0"/>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12</xdr:col>
      <xdr:colOff>0</xdr:colOff>
      <xdr:row>1</xdr:row>
      <xdr:rowOff>0</xdr:rowOff>
    </xdr:from>
    <xdr:to>
      <xdr:col>14</xdr:col>
      <xdr:colOff>285750</xdr:colOff>
      <xdr:row>3</xdr:row>
      <xdr:rowOff>85725</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315200" y="342900"/>
          <a:ext cx="1504950" cy="48577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0</xdr:colOff>
      <xdr:row>1</xdr:row>
      <xdr:rowOff>0</xdr:rowOff>
    </xdr:from>
    <xdr:to>
      <xdr:col>15</xdr:col>
      <xdr:colOff>304800</xdr:colOff>
      <xdr:row>3</xdr:row>
      <xdr:rowOff>180975</xdr:rowOff>
    </xdr:to>
    <xdr:pic>
      <xdr:nvPicPr>
        <xdr:cNvPr id="204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315200" y="809625"/>
          <a:ext cx="2133600" cy="70485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S/VM00543%20-%20Cobre%202010%20SI%20Program/Phase%205%20-%20Reports/Laboratory%20Summaries%20and%20Plots/VM%2000543%20-%20Laboratory%20Data%20Summaries%20-%20GN,%20March%20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ords"/>
      <sheetName val="2009"/>
      <sheetName val="Results master 2010"/>
      <sheetName val="Testing Issues Tracking"/>
      <sheetName val="REPORT TABLES 09 vs 10"/>
      <sheetName val="Sieve A - location"/>
      <sheetName val="Sieve B - location"/>
      <sheetName val="WC All"/>
      <sheetName val="Limits All"/>
      <sheetName val="Proctor All"/>
      <sheetName val="with Depth ALL"/>
      <sheetName val="Tailings data with depth"/>
      <sheetName val="Both Sieves"/>
      <sheetName val="TSF - SC&amp;proctor"/>
      <sheetName val="Table - Grad,limits, M%"/>
      <sheetName val="Stats - Area&amp;Type"/>
      <sheetName val=" UCS"/>
      <sheetName val="PTL"/>
      <sheetName val="ucs vs. ptl"/>
      <sheetName val="RMR"/>
      <sheetName val="RMR - summary"/>
      <sheetName val="STS"/>
    </sheetNames>
    <sheetDataSet>
      <sheetData sheetId="0">
        <row r="6">
          <cell r="B6" t="str">
            <v>TP-TSF-1001</v>
          </cell>
          <cell r="E6">
            <v>982777</v>
          </cell>
          <cell r="F6">
            <v>535661</v>
          </cell>
        </row>
        <row r="7">
          <cell r="B7" t="str">
            <v>TP-TSF-1002</v>
          </cell>
          <cell r="E7">
            <v>982771</v>
          </cell>
          <cell r="F7">
            <v>535771</v>
          </cell>
        </row>
        <row r="8">
          <cell r="B8" t="str">
            <v>TP-TSF-1003</v>
          </cell>
          <cell r="E8">
            <v>982972</v>
          </cell>
          <cell r="F8">
            <v>536457</v>
          </cell>
        </row>
        <row r="9">
          <cell r="B9" t="str">
            <v>TP-TSF-1004</v>
          </cell>
          <cell r="E9">
            <v>982868</v>
          </cell>
          <cell r="F9">
            <v>536470</v>
          </cell>
        </row>
        <row r="10">
          <cell r="B10" t="str">
            <v>TP-TSF-1005</v>
          </cell>
          <cell r="E10">
            <v>983011</v>
          </cell>
          <cell r="F10">
            <v>536590</v>
          </cell>
        </row>
        <row r="11">
          <cell r="B11" t="str">
            <v>TP-TSF-1006</v>
          </cell>
          <cell r="E11">
            <v>982876</v>
          </cell>
          <cell r="F11">
            <v>536615</v>
          </cell>
        </row>
        <row r="12">
          <cell r="B12" t="str">
            <v>TP-TSF-1007</v>
          </cell>
          <cell r="E12">
            <v>982972</v>
          </cell>
          <cell r="F12">
            <v>536765</v>
          </cell>
        </row>
        <row r="13">
          <cell r="B13" t="str">
            <v>TP-TSF-1008</v>
          </cell>
          <cell r="E13">
            <v>982959</v>
          </cell>
          <cell r="F13">
            <v>537042</v>
          </cell>
        </row>
        <row r="14">
          <cell r="B14" t="str">
            <v>TP-TSF-1009</v>
          </cell>
          <cell r="E14">
            <v>983085</v>
          </cell>
          <cell r="F14">
            <v>537080</v>
          </cell>
        </row>
        <row r="15">
          <cell r="B15" t="str">
            <v>TP-TSF-1010</v>
          </cell>
          <cell r="E15">
            <v>983040</v>
          </cell>
          <cell r="F15">
            <v>537418</v>
          </cell>
        </row>
        <row r="16">
          <cell r="B16" t="str">
            <v>TP-TSF-1011</v>
          </cell>
          <cell r="E16">
            <v>983175</v>
          </cell>
          <cell r="F16">
            <v>537512</v>
          </cell>
        </row>
        <row r="17">
          <cell r="B17" t="str">
            <v>TP-TSF-1012</v>
          </cell>
          <cell r="E17">
            <v>983125</v>
          </cell>
          <cell r="F17">
            <v>537620</v>
          </cell>
        </row>
        <row r="18">
          <cell r="B18" t="str">
            <v>TP-TSF-1013</v>
          </cell>
          <cell r="E18">
            <v>983210</v>
          </cell>
          <cell r="F18">
            <v>537844</v>
          </cell>
        </row>
        <row r="19">
          <cell r="B19" t="str">
            <v>TP-TSF-1014</v>
          </cell>
          <cell r="E19">
            <v>983125</v>
          </cell>
          <cell r="F19">
            <v>537889</v>
          </cell>
        </row>
        <row r="20">
          <cell r="B20" t="str">
            <v>TP-TSF-1015</v>
          </cell>
          <cell r="E20">
            <v>983193</v>
          </cell>
          <cell r="F20">
            <v>538019</v>
          </cell>
        </row>
        <row r="21">
          <cell r="B21" t="str">
            <v>TP-TSF-1016</v>
          </cell>
          <cell r="E21">
            <v>982980</v>
          </cell>
          <cell r="F21">
            <v>537537</v>
          </cell>
        </row>
        <row r="22">
          <cell r="B22" t="str">
            <v>TP-TSF-1017</v>
          </cell>
          <cell r="E22">
            <v>982873</v>
          </cell>
          <cell r="F22">
            <v>537637</v>
          </cell>
        </row>
        <row r="23">
          <cell r="B23" t="str">
            <v>TP-TSF-1018</v>
          </cell>
          <cell r="E23">
            <v>982886</v>
          </cell>
          <cell r="F23">
            <v>537431</v>
          </cell>
        </row>
        <row r="24">
          <cell r="B24" t="str">
            <v>TP-TSF-1019</v>
          </cell>
          <cell r="E24">
            <v>982736</v>
          </cell>
          <cell r="F24">
            <v>537521</v>
          </cell>
        </row>
        <row r="25">
          <cell r="B25" t="str">
            <v>TP-TSF-1020</v>
          </cell>
          <cell r="E25">
            <v>982879</v>
          </cell>
          <cell r="F25">
            <v>537298</v>
          </cell>
        </row>
        <row r="26">
          <cell r="B26" t="str">
            <v>TP-TSF-1021</v>
          </cell>
          <cell r="E26">
            <v>982870</v>
          </cell>
          <cell r="F26">
            <v>537096</v>
          </cell>
        </row>
        <row r="27">
          <cell r="B27" t="str">
            <v>TP-TSF-1022</v>
          </cell>
          <cell r="E27">
            <v>982777</v>
          </cell>
          <cell r="F27">
            <v>537197</v>
          </cell>
        </row>
        <row r="28">
          <cell r="B28" t="str">
            <v>TP-TSF-1023</v>
          </cell>
          <cell r="E28">
            <v>982710</v>
          </cell>
          <cell r="F28">
            <v>536993</v>
          </cell>
        </row>
        <row r="29">
          <cell r="B29" t="str">
            <v>TP-TSF-1024</v>
          </cell>
          <cell r="E29">
            <v>982729</v>
          </cell>
          <cell r="F29">
            <v>536762</v>
          </cell>
        </row>
        <row r="30">
          <cell r="B30" t="str">
            <v>TP-TSF-1025</v>
          </cell>
          <cell r="E30">
            <v>982617</v>
          </cell>
          <cell r="F30">
            <v>536861</v>
          </cell>
        </row>
        <row r="31">
          <cell r="B31" t="str">
            <v>TP-TSF-1026</v>
          </cell>
          <cell r="E31">
            <v>982462</v>
          </cell>
          <cell r="F31">
            <v>537035</v>
          </cell>
        </row>
        <row r="32">
          <cell r="B32" t="str">
            <v>TP-TSF-1027</v>
          </cell>
          <cell r="E32">
            <v>982384</v>
          </cell>
          <cell r="F32">
            <v>536873</v>
          </cell>
        </row>
        <row r="33">
          <cell r="B33" t="str">
            <v>TP-TSF-1028</v>
          </cell>
          <cell r="E33">
            <v>982460</v>
          </cell>
          <cell r="F33">
            <v>536583</v>
          </cell>
        </row>
        <row r="34">
          <cell r="B34" t="str">
            <v>TP-TSF-1029</v>
          </cell>
          <cell r="E34">
            <v>982152</v>
          </cell>
          <cell r="F34">
            <v>536732</v>
          </cell>
        </row>
        <row r="35">
          <cell r="B35" t="str">
            <v>TP-TSF-1030</v>
          </cell>
          <cell r="E35">
            <v>981974</v>
          </cell>
          <cell r="F35">
            <v>536676</v>
          </cell>
        </row>
        <row r="36">
          <cell r="B36" t="str">
            <v>TP-TSF-1031</v>
          </cell>
          <cell r="E36" t="str">
            <v>field fit</v>
          </cell>
          <cell r="F36" t="str">
            <v>field fit</v>
          </cell>
        </row>
        <row r="37">
          <cell r="B37" t="str">
            <v>TP-TSF-1032</v>
          </cell>
          <cell r="E37" t="str">
            <v>field fit</v>
          </cell>
          <cell r="F37" t="str">
            <v>field fit</v>
          </cell>
        </row>
        <row r="38">
          <cell r="B38" t="str">
            <v>TSF-1001-GT</v>
          </cell>
          <cell r="E38">
            <v>983094</v>
          </cell>
          <cell r="F38">
            <v>535760</v>
          </cell>
        </row>
        <row r="39">
          <cell r="B39" t="str">
            <v>TSF-1002-GT</v>
          </cell>
          <cell r="E39">
            <v>982804</v>
          </cell>
          <cell r="F39">
            <v>535801</v>
          </cell>
        </row>
        <row r="40">
          <cell r="B40" t="str">
            <v>TSF-1003-GT</v>
          </cell>
          <cell r="E40">
            <v>982940</v>
          </cell>
          <cell r="F40">
            <v>536595</v>
          </cell>
        </row>
        <row r="41">
          <cell r="B41" t="str">
            <v>TSF-1004-GT</v>
          </cell>
          <cell r="E41">
            <v>983009</v>
          </cell>
          <cell r="F41">
            <v>536884</v>
          </cell>
        </row>
        <row r="42">
          <cell r="B42" t="str">
            <v>TSF-1005-GT</v>
          </cell>
          <cell r="E42">
            <v>983119</v>
          </cell>
          <cell r="F42">
            <v>537456</v>
          </cell>
        </row>
        <row r="43">
          <cell r="B43" t="str">
            <v>TSF-1006-GT</v>
          </cell>
          <cell r="E43">
            <v>983184</v>
          </cell>
          <cell r="F43">
            <v>537973</v>
          </cell>
        </row>
        <row r="44">
          <cell r="B44" t="str">
            <v>TSF-1007-GT</v>
          </cell>
          <cell r="E44">
            <v>982877</v>
          </cell>
          <cell r="F44">
            <v>537537</v>
          </cell>
        </row>
        <row r="45">
          <cell r="B45" t="str">
            <v>TSF-1008-GT</v>
          </cell>
          <cell r="E45">
            <v>982752</v>
          </cell>
          <cell r="F45">
            <v>537086</v>
          </cell>
        </row>
        <row r="46">
          <cell r="B46" t="str">
            <v>TSF-1009-GT</v>
          </cell>
          <cell r="E46">
            <v>982564</v>
          </cell>
          <cell r="F46">
            <v>537055</v>
          </cell>
        </row>
        <row r="47">
          <cell r="B47" t="str">
            <v>TSF-1010-GT</v>
          </cell>
          <cell r="E47">
            <v>982551</v>
          </cell>
          <cell r="F47">
            <v>536728</v>
          </cell>
        </row>
        <row r="48">
          <cell r="B48" t="str">
            <v>TSF-1011-GT</v>
          </cell>
          <cell r="E48">
            <v>982241</v>
          </cell>
          <cell r="F48">
            <v>536691</v>
          </cell>
        </row>
        <row r="49">
          <cell r="B49" t="str">
            <v>TSF-1012-GT</v>
          </cell>
          <cell r="E49">
            <v>982808</v>
          </cell>
          <cell r="F49">
            <v>535336</v>
          </cell>
        </row>
        <row r="50">
          <cell r="B50" t="str">
            <v>TP-M-1001</v>
          </cell>
          <cell r="E50">
            <v>976574</v>
          </cell>
          <cell r="F50">
            <v>536486</v>
          </cell>
        </row>
        <row r="51">
          <cell r="B51" t="str">
            <v>TP-M-1002</v>
          </cell>
          <cell r="E51">
            <v>976598</v>
          </cell>
          <cell r="F51">
            <v>536596</v>
          </cell>
        </row>
        <row r="52">
          <cell r="B52" t="str">
            <v>TP-M-1003</v>
          </cell>
          <cell r="E52">
            <v>976631</v>
          </cell>
          <cell r="F52">
            <v>536745</v>
          </cell>
        </row>
        <row r="53">
          <cell r="B53" t="str">
            <v>TP-M-1004</v>
          </cell>
          <cell r="E53">
            <v>976763</v>
          </cell>
          <cell r="F53">
            <v>536891</v>
          </cell>
        </row>
        <row r="54">
          <cell r="B54" t="str">
            <v>TP-M-1005</v>
          </cell>
          <cell r="E54">
            <v>976117</v>
          </cell>
          <cell r="F54">
            <v>536459</v>
          </cell>
        </row>
        <row r="55">
          <cell r="B55" t="str">
            <v>TP-M-1006</v>
          </cell>
          <cell r="E55">
            <v>976121</v>
          </cell>
          <cell r="F55">
            <v>536501</v>
          </cell>
        </row>
        <row r="56">
          <cell r="B56" t="str">
            <v>TP-M-1007</v>
          </cell>
          <cell r="E56">
            <v>976072</v>
          </cell>
          <cell r="F56">
            <v>536682</v>
          </cell>
        </row>
        <row r="57">
          <cell r="B57" t="str">
            <v>TP-M-1008</v>
          </cell>
          <cell r="E57">
            <v>976212</v>
          </cell>
          <cell r="F57">
            <v>537015</v>
          </cell>
        </row>
        <row r="58">
          <cell r="B58" t="str">
            <v>TP-M-1008-B</v>
          </cell>
          <cell r="E58">
            <v>976212</v>
          </cell>
          <cell r="F58">
            <v>537015</v>
          </cell>
        </row>
        <row r="59">
          <cell r="B59" t="str">
            <v>TP-M-1009</v>
          </cell>
          <cell r="E59">
            <v>976262</v>
          </cell>
          <cell r="F59">
            <v>537164</v>
          </cell>
        </row>
        <row r="60">
          <cell r="B60" t="str">
            <v>TP-M-1010</v>
          </cell>
          <cell r="E60">
            <v>976190</v>
          </cell>
          <cell r="F60">
            <v>537193</v>
          </cell>
        </row>
        <row r="61">
          <cell r="B61" t="str">
            <v>TP-M-1011</v>
          </cell>
          <cell r="E61">
            <v>976457</v>
          </cell>
          <cell r="F61">
            <v>537240</v>
          </cell>
        </row>
        <row r="62">
          <cell r="B62" t="str">
            <v>TP-M-1012</v>
          </cell>
          <cell r="E62">
            <v>976352</v>
          </cell>
          <cell r="F62">
            <v>537513</v>
          </cell>
        </row>
        <row r="63">
          <cell r="B63" t="str">
            <v>TP-M-1013</v>
          </cell>
          <cell r="E63">
            <v>976275</v>
          </cell>
          <cell r="F63">
            <v>537652</v>
          </cell>
        </row>
        <row r="64">
          <cell r="B64" t="str">
            <v>M-1001-GT</v>
          </cell>
          <cell r="E64">
            <v>976484</v>
          </cell>
          <cell r="F64">
            <v>536522</v>
          </cell>
        </row>
        <row r="65">
          <cell r="B65" t="str">
            <v>M-1002-GT</v>
          </cell>
          <cell r="E65">
            <v>976344</v>
          </cell>
          <cell r="F65">
            <v>536765</v>
          </cell>
        </row>
        <row r="66">
          <cell r="B66" t="str">
            <v>M-1003-GT</v>
          </cell>
          <cell r="E66">
            <v>976318</v>
          </cell>
          <cell r="F66">
            <v>536738</v>
          </cell>
        </row>
        <row r="67">
          <cell r="B67" t="str">
            <v>M-1004-GT</v>
          </cell>
          <cell r="E67">
            <v>976344</v>
          </cell>
          <cell r="F67">
            <v>536696</v>
          </cell>
        </row>
        <row r="68">
          <cell r="B68" t="str">
            <v>M-1005-GT</v>
          </cell>
          <cell r="E68">
            <v>976386</v>
          </cell>
          <cell r="F68">
            <v>536748</v>
          </cell>
        </row>
        <row r="69">
          <cell r="B69" t="str">
            <v>M-1006-GT</v>
          </cell>
          <cell r="E69">
            <v>976263</v>
          </cell>
          <cell r="F69">
            <v>536460</v>
          </cell>
        </row>
        <row r="70">
          <cell r="B70" t="str">
            <v>M-1007-GT</v>
          </cell>
          <cell r="E70">
            <v>976253</v>
          </cell>
          <cell r="F70">
            <v>536801</v>
          </cell>
        </row>
        <row r="71">
          <cell r="B71" t="str">
            <v>M-1008-GT</v>
          </cell>
          <cell r="E71">
            <v>976169</v>
          </cell>
          <cell r="F71">
            <v>536874</v>
          </cell>
        </row>
        <row r="72">
          <cell r="B72" t="str">
            <v>M-1009-GT</v>
          </cell>
          <cell r="E72">
            <v>976391</v>
          </cell>
          <cell r="F72">
            <v>537602</v>
          </cell>
        </row>
        <row r="73">
          <cell r="B73" t="str">
            <v>M-1010-GT</v>
          </cell>
          <cell r="E73">
            <v>976368</v>
          </cell>
          <cell r="F73">
            <v>537612</v>
          </cell>
        </row>
        <row r="74">
          <cell r="B74" t="str">
            <v>M-1011-GT</v>
          </cell>
          <cell r="E74">
            <v>976550</v>
          </cell>
          <cell r="F74">
            <v>537093</v>
          </cell>
        </row>
        <row r="75">
          <cell r="B75" t="str">
            <v>M-1012-GT</v>
          </cell>
          <cell r="E75">
            <v>976113</v>
          </cell>
          <cell r="F75">
            <v>536425</v>
          </cell>
        </row>
        <row r="76">
          <cell r="B76" t="str">
            <v>M-1013-GT</v>
          </cell>
          <cell r="E76">
            <v>976119</v>
          </cell>
          <cell r="F76">
            <v>536471</v>
          </cell>
        </row>
        <row r="77">
          <cell r="B77" t="str">
            <v>TP-EI-1001</v>
          </cell>
          <cell r="E77">
            <v>977933</v>
          </cell>
          <cell r="F77">
            <v>539720</v>
          </cell>
        </row>
        <row r="78">
          <cell r="B78" t="str">
            <v>TP-EI-1002</v>
          </cell>
          <cell r="E78">
            <v>978156</v>
          </cell>
          <cell r="F78">
            <v>539949</v>
          </cell>
        </row>
        <row r="79">
          <cell r="B79" t="str">
            <v>TP-EI-1003</v>
          </cell>
          <cell r="E79">
            <v>977933</v>
          </cell>
          <cell r="F79">
            <v>540450</v>
          </cell>
        </row>
        <row r="80">
          <cell r="B80" t="str">
            <v>TP-EI-1004</v>
          </cell>
          <cell r="E80">
            <v>977923</v>
          </cell>
          <cell r="F80">
            <v>540396</v>
          </cell>
        </row>
        <row r="81">
          <cell r="B81" t="str">
            <v>TP-EI-1005</v>
          </cell>
          <cell r="E81">
            <v>977845</v>
          </cell>
          <cell r="F81">
            <v>540604</v>
          </cell>
        </row>
        <row r="82">
          <cell r="B82" t="str">
            <v>TP-EI-1006</v>
          </cell>
          <cell r="E82">
            <v>977664</v>
          </cell>
          <cell r="F82">
            <v>540552</v>
          </cell>
        </row>
        <row r="83">
          <cell r="B83" t="str">
            <v>TP-EI-1007</v>
          </cell>
          <cell r="E83">
            <v>977729</v>
          </cell>
          <cell r="F83">
            <v>540767</v>
          </cell>
        </row>
        <row r="84">
          <cell r="B84" t="str">
            <v>EI-1001-GT</v>
          </cell>
          <cell r="E84">
            <v>978156</v>
          </cell>
          <cell r="F84">
            <v>539843</v>
          </cell>
        </row>
        <row r="85">
          <cell r="B85" t="str">
            <v>EI-1002-GT</v>
          </cell>
          <cell r="E85">
            <v>977933</v>
          </cell>
          <cell r="F85">
            <v>539843</v>
          </cell>
        </row>
        <row r="86">
          <cell r="B86" t="str">
            <v>EI-1003-GT</v>
          </cell>
          <cell r="E86">
            <v>977832</v>
          </cell>
          <cell r="F86">
            <v>540679</v>
          </cell>
        </row>
        <row r="87">
          <cell r="B87" t="str">
            <v>EI-1004-GT</v>
          </cell>
          <cell r="E87">
            <v>977648</v>
          </cell>
          <cell r="F87">
            <v>540647</v>
          </cell>
        </row>
        <row r="88">
          <cell r="B88" t="str">
            <v>EI-1005-GT</v>
          </cell>
          <cell r="E88">
            <v>977923</v>
          </cell>
          <cell r="F88">
            <v>540375</v>
          </cell>
        </row>
        <row r="89">
          <cell r="B89" t="str">
            <v>TP-PS-1001</v>
          </cell>
          <cell r="E89">
            <v>997063</v>
          </cell>
          <cell r="F89">
            <v>533643</v>
          </cell>
        </row>
        <row r="90">
          <cell r="B90" t="str">
            <v>TP-PS-1002</v>
          </cell>
          <cell r="E90">
            <v>997016</v>
          </cell>
          <cell r="F90">
            <v>534220</v>
          </cell>
        </row>
        <row r="91">
          <cell r="B91" t="str">
            <v>TP-PS-1003</v>
          </cell>
          <cell r="E91">
            <v>994586</v>
          </cell>
          <cell r="F91">
            <v>533420</v>
          </cell>
        </row>
        <row r="92">
          <cell r="B92" t="str">
            <v>TP-PS-1004</v>
          </cell>
          <cell r="E92">
            <v>994578</v>
          </cell>
          <cell r="F92">
            <v>533450</v>
          </cell>
        </row>
        <row r="93">
          <cell r="B93" t="str">
            <v>PS-1001-GT</v>
          </cell>
          <cell r="E93">
            <v>997064</v>
          </cell>
          <cell r="F93">
            <v>533818</v>
          </cell>
        </row>
        <row r="94">
          <cell r="B94" t="str">
            <v>PS-1002-GT</v>
          </cell>
          <cell r="E94">
            <v>997153.72</v>
          </cell>
          <cell r="F94">
            <v>534219.03</v>
          </cell>
        </row>
        <row r="95">
          <cell r="B95" t="str">
            <v>PS-1003-GT</v>
          </cell>
          <cell r="E95">
            <v>997020</v>
          </cell>
          <cell r="F95">
            <v>533987</v>
          </cell>
        </row>
        <row r="96">
          <cell r="B96" t="str">
            <v>PS-1004-GT</v>
          </cell>
          <cell r="E96">
            <v>996586.64</v>
          </cell>
          <cell r="F96">
            <v>534131.81000000006</v>
          </cell>
        </row>
        <row r="97">
          <cell r="B97" t="str">
            <v>PS-1005-GT</v>
          </cell>
          <cell r="E97">
            <v>996440</v>
          </cell>
          <cell r="F97">
            <v>533920</v>
          </cell>
        </row>
        <row r="98">
          <cell r="B98" t="str">
            <v>PS-1006-GT</v>
          </cell>
          <cell r="E98">
            <v>996367</v>
          </cell>
          <cell r="F98">
            <v>533861</v>
          </cell>
        </row>
        <row r="99">
          <cell r="B99" t="str">
            <v>PS-1007-GT</v>
          </cell>
          <cell r="E99">
            <v>996232</v>
          </cell>
          <cell r="F99">
            <v>533881</v>
          </cell>
        </row>
        <row r="100">
          <cell r="B100" t="str">
            <v>PS-1008-GT</v>
          </cell>
          <cell r="E100">
            <v>995955</v>
          </cell>
          <cell r="F100">
            <v>534050</v>
          </cell>
        </row>
        <row r="101">
          <cell r="B101" t="str">
            <v>PS-1009-GT</v>
          </cell>
          <cell r="E101">
            <v>995360</v>
          </cell>
          <cell r="F101">
            <v>533992</v>
          </cell>
        </row>
        <row r="102">
          <cell r="B102" t="str">
            <v>PS-1010-GT</v>
          </cell>
          <cell r="E102">
            <v>996818</v>
          </cell>
          <cell r="F102">
            <v>534180</v>
          </cell>
        </row>
        <row r="103">
          <cell r="B103" t="str">
            <v>PS-1011-GT</v>
          </cell>
          <cell r="E103">
            <v>996822</v>
          </cell>
          <cell r="F103">
            <v>533763</v>
          </cell>
        </row>
        <row r="104">
          <cell r="B104" t="str">
            <v>PS-1012-GT</v>
          </cell>
          <cell r="E104">
            <v>994577</v>
          </cell>
          <cell r="F104">
            <v>533432</v>
          </cell>
        </row>
        <row r="105">
          <cell r="B105" t="str">
            <v>PSO-1001-GT</v>
          </cell>
          <cell r="E105">
            <v>997260</v>
          </cell>
          <cell r="F105">
            <v>533434</v>
          </cell>
        </row>
        <row r="106">
          <cell r="B106" t="str">
            <v>PSO-1002-GT</v>
          </cell>
          <cell r="E106">
            <v>997346</v>
          </cell>
          <cell r="F106">
            <v>533368</v>
          </cell>
        </row>
        <row r="107">
          <cell r="B107" t="str">
            <v>PSO-1003-GT</v>
          </cell>
          <cell r="E107">
            <v>997431</v>
          </cell>
          <cell r="F107">
            <v>533302</v>
          </cell>
        </row>
        <row r="108">
          <cell r="B108" t="str">
            <v>PSO-1004-GT</v>
          </cell>
          <cell r="E108">
            <v>997476</v>
          </cell>
          <cell r="F108">
            <v>533217</v>
          </cell>
        </row>
        <row r="109">
          <cell r="B109" t="str">
            <v>PSO-1005-GT</v>
          </cell>
          <cell r="E109">
            <v>997514</v>
          </cell>
          <cell r="F109">
            <v>533227</v>
          </cell>
        </row>
        <row r="110">
          <cell r="B110" t="str">
            <v>PSO-1006-GT</v>
          </cell>
          <cell r="E110">
            <v>997552</v>
          </cell>
          <cell r="F110">
            <v>533237</v>
          </cell>
        </row>
        <row r="111">
          <cell r="B111" t="str">
            <v>PSO-1007-GT</v>
          </cell>
          <cell r="E111">
            <v>997197</v>
          </cell>
          <cell r="F111">
            <v>533483</v>
          </cell>
        </row>
        <row r="112">
          <cell r="B112" t="str">
            <v>PSO-1008-GT</v>
          </cell>
          <cell r="E112">
            <v>997117</v>
          </cell>
          <cell r="F112">
            <v>533359</v>
          </cell>
        </row>
        <row r="113">
          <cell r="B113" t="str">
            <v>PSO-1009-GT</v>
          </cell>
          <cell r="E113">
            <v>997377.86</v>
          </cell>
          <cell r="F113">
            <v>533689.85</v>
          </cell>
        </row>
        <row r="114">
          <cell r="B114" t="str">
            <v>PSO-1010-GT</v>
          </cell>
          <cell r="E114">
            <v>997477.2</v>
          </cell>
          <cell r="F114">
            <v>533427.93999999994</v>
          </cell>
        </row>
        <row r="115">
          <cell r="B115" t="str">
            <v>PSO-1011-GT</v>
          </cell>
          <cell r="E115">
            <v>997393.32</v>
          </cell>
          <cell r="F115">
            <v>534135</v>
          </cell>
        </row>
        <row r="116">
          <cell r="B116" t="str">
            <v>PSO-1012-GT</v>
          </cell>
          <cell r="E116">
            <v>997568.03</v>
          </cell>
          <cell r="F116">
            <v>534044</v>
          </cell>
        </row>
        <row r="117">
          <cell r="B117" t="str">
            <v>PSO-1013-GT</v>
          </cell>
          <cell r="E117">
            <v>997277.34</v>
          </cell>
          <cell r="F117">
            <v>533947.12</v>
          </cell>
        </row>
        <row r="118">
          <cell r="B118" t="str">
            <v>TP-CR-1001</v>
          </cell>
          <cell r="E118">
            <v>994775</v>
          </cell>
          <cell r="F118">
            <v>534131</v>
          </cell>
        </row>
        <row r="119">
          <cell r="B119" t="str">
            <v>TP-CR-1002</v>
          </cell>
          <cell r="E119">
            <v>994704</v>
          </cell>
          <cell r="F119">
            <v>534350</v>
          </cell>
        </row>
        <row r="120">
          <cell r="B120" t="str">
            <v>TP-CR-1003</v>
          </cell>
          <cell r="E120">
            <v>993789</v>
          </cell>
          <cell r="F120">
            <v>532549</v>
          </cell>
        </row>
        <row r="121">
          <cell r="B121" t="str">
            <v>TP-CR-1004</v>
          </cell>
          <cell r="E121">
            <v>993211</v>
          </cell>
          <cell r="F121">
            <v>532369</v>
          </cell>
        </row>
        <row r="122">
          <cell r="B122" t="str">
            <v>TP-CR-1005</v>
          </cell>
          <cell r="E122">
            <v>992657</v>
          </cell>
          <cell r="F122">
            <v>532262</v>
          </cell>
        </row>
        <row r="123">
          <cell r="B123" t="str">
            <v>TP-CR-1006</v>
          </cell>
          <cell r="E123">
            <v>992463</v>
          </cell>
          <cell r="F123">
            <v>532382</v>
          </cell>
        </row>
        <row r="124">
          <cell r="B124" t="str">
            <v>TP-CR-1007</v>
          </cell>
          <cell r="E124">
            <v>990231</v>
          </cell>
          <cell r="F124">
            <v>532901</v>
          </cell>
        </row>
        <row r="125">
          <cell r="B125" t="str">
            <v>TP-CR-1008</v>
          </cell>
          <cell r="E125">
            <v>989946</v>
          </cell>
          <cell r="F125">
            <v>533091</v>
          </cell>
        </row>
        <row r="126">
          <cell r="B126" t="str">
            <v>TP-CR-1009</v>
          </cell>
          <cell r="E126">
            <v>988174</v>
          </cell>
          <cell r="F126">
            <v>533687</v>
          </cell>
        </row>
        <row r="127">
          <cell r="B127" t="str">
            <v>TP-CR-1010</v>
          </cell>
          <cell r="E127">
            <v>988160</v>
          </cell>
          <cell r="F127">
            <v>533967</v>
          </cell>
        </row>
        <row r="128">
          <cell r="B128" t="str">
            <v>TP-CR-1011</v>
          </cell>
          <cell r="E128">
            <v>987231</v>
          </cell>
          <cell r="F128">
            <v>534400</v>
          </cell>
        </row>
        <row r="129">
          <cell r="B129" t="str">
            <v>TP-CR-1012</v>
          </cell>
          <cell r="E129">
            <v>987244</v>
          </cell>
          <cell r="F129">
            <v>534660</v>
          </cell>
        </row>
        <row r="130">
          <cell r="B130" t="str">
            <v>TP-CR-1013</v>
          </cell>
          <cell r="E130">
            <v>986398</v>
          </cell>
          <cell r="F130">
            <v>536434</v>
          </cell>
        </row>
        <row r="131">
          <cell r="B131" t="str">
            <v>TP-CR-1014</v>
          </cell>
          <cell r="E131">
            <v>986181</v>
          </cell>
          <cell r="F131">
            <v>536441</v>
          </cell>
        </row>
        <row r="132">
          <cell r="B132" t="str">
            <v>TP-CR-1015</v>
          </cell>
          <cell r="E132">
            <v>985674</v>
          </cell>
          <cell r="F132">
            <v>536736</v>
          </cell>
        </row>
        <row r="133">
          <cell r="B133" t="str">
            <v>TP-CR-1016</v>
          </cell>
          <cell r="E133">
            <v>985671</v>
          </cell>
          <cell r="F133">
            <v>537063</v>
          </cell>
        </row>
        <row r="134">
          <cell r="B134" t="str">
            <v>TP-CR-1017</v>
          </cell>
          <cell r="E134">
            <v>983887</v>
          </cell>
          <cell r="F134">
            <v>538321</v>
          </cell>
        </row>
        <row r="135">
          <cell r="B135" t="str">
            <v>TP-CR-1018</v>
          </cell>
          <cell r="E135" t="str">
            <v>TBD</v>
          </cell>
          <cell r="F135" t="str">
            <v>TBD</v>
          </cell>
        </row>
        <row r="136">
          <cell r="B136" t="str">
            <v>TP-CR-1019</v>
          </cell>
          <cell r="E136" t="str">
            <v>TBD</v>
          </cell>
          <cell r="F136" t="str">
            <v>TBD</v>
          </cell>
        </row>
        <row r="137">
          <cell r="B137" t="str">
            <v>TP-CR-1020</v>
          </cell>
          <cell r="E137" t="str">
            <v>TBD</v>
          </cell>
          <cell r="F137" t="str">
            <v>TBD</v>
          </cell>
        </row>
        <row r="138">
          <cell r="B138" t="str">
            <v>CR-1018-GT</v>
          </cell>
          <cell r="E138" t="str">
            <v>TBD</v>
          </cell>
          <cell r="F138" t="str">
            <v>TBD</v>
          </cell>
        </row>
        <row r="139">
          <cell r="B139" t="str">
            <v>CR-1017-GT</v>
          </cell>
          <cell r="E139" t="str">
            <v>TBD</v>
          </cell>
          <cell r="F139" t="str">
            <v>TBD</v>
          </cell>
        </row>
        <row r="140">
          <cell r="B140" t="str">
            <v>CR-1016-GT</v>
          </cell>
          <cell r="E140" t="str">
            <v>TBD</v>
          </cell>
          <cell r="F140" t="str">
            <v>TBD</v>
          </cell>
        </row>
        <row r="141">
          <cell r="B141" t="str">
            <v>CR-1015-GT</v>
          </cell>
          <cell r="E141">
            <v>983771</v>
          </cell>
          <cell r="F141">
            <v>538196</v>
          </cell>
        </row>
        <row r="142">
          <cell r="B142" t="str">
            <v>CR-1014-GT</v>
          </cell>
          <cell r="E142">
            <v>994780</v>
          </cell>
          <cell r="F142">
            <v>534249</v>
          </cell>
        </row>
        <row r="143">
          <cell r="B143" t="str">
            <v>CR-1013-GT</v>
          </cell>
          <cell r="E143">
            <v>993397</v>
          </cell>
          <cell r="F143">
            <v>532470</v>
          </cell>
        </row>
        <row r="144">
          <cell r="B144" t="str">
            <v>CR-1012-GT</v>
          </cell>
          <cell r="E144">
            <v>992531</v>
          </cell>
          <cell r="F144">
            <v>532278</v>
          </cell>
        </row>
        <row r="145">
          <cell r="B145" t="str">
            <v>CR-1011-GT</v>
          </cell>
          <cell r="E145">
            <v>990059</v>
          </cell>
          <cell r="F145">
            <v>533070</v>
          </cell>
        </row>
        <row r="146">
          <cell r="B146" t="str">
            <v>CR-1010-GT</v>
          </cell>
          <cell r="E146">
            <v>988191</v>
          </cell>
          <cell r="F146">
            <v>533819</v>
          </cell>
        </row>
        <row r="147">
          <cell r="B147" t="str">
            <v>CR-1009-GT</v>
          </cell>
          <cell r="E147">
            <v>987446</v>
          </cell>
          <cell r="F147">
            <v>534274</v>
          </cell>
        </row>
        <row r="148">
          <cell r="B148" t="str">
            <v>CR-1008-GT</v>
          </cell>
          <cell r="E148">
            <v>987423</v>
          </cell>
          <cell r="F148">
            <v>534315</v>
          </cell>
        </row>
        <row r="149">
          <cell r="B149" t="str">
            <v>CR-1007-GT</v>
          </cell>
          <cell r="E149">
            <v>986692</v>
          </cell>
          <cell r="F149">
            <v>535695</v>
          </cell>
        </row>
        <row r="150">
          <cell r="B150" t="str">
            <v>CR-1006-GT</v>
          </cell>
          <cell r="E150">
            <v>986663</v>
          </cell>
          <cell r="F150">
            <v>535657</v>
          </cell>
        </row>
        <row r="151">
          <cell r="B151" t="str">
            <v>CR-1005-GT</v>
          </cell>
          <cell r="E151">
            <v>986652</v>
          </cell>
          <cell r="F151">
            <v>535643</v>
          </cell>
        </row>
        <row r="152">
          <cell r="B152" t="str">
            <v>CR-1004-GT</v>
          </cell>
          <cell r="E152">
            <v>987337</v>
          </cell>
          <cell r="F152">
            <v>534474</v>
          </cell>
        </row>
        <row r="153">
          <cell r="B153" t="str">
            <v>CR-1003-GT</v>
          </cell>
          <cell r="E153">
            <v>986327</v>
          </cell>
          <cell r="F153">
            <v>536406</v>
          </cell>
        </row>
        <row r="154">
          <cell r="B154" t="str">
            <v>CR-1002-GT</v>
          </cell>
          <cell r="E154">
            <v>985742</v>
          </cell>
          <cell r="F154">
            <v>536888</v>
          </cell>
        </row>
        <row r="155">
          <cell r="B155" t="str">
            <v>TP-ER-1001</v>
          </cell>
          <cell r="E155">
            <v>974768</v>
          </cell>
          <cell r="F155">
            <v>543529</v>
          </cell>
        </row>
        <row r="156">
          <cell r="B156" t="str">
            <v>TP-ER-1002</v>
          </cell>
          <cell r="E156">
            <v>976285</v>
          </cell>
          <cell r="F156">
            <v>542422</v>
          </cell>
        </row>
        <row r="157">
          <cell r="B157" t="str">
            <v>TP-ER-1003</v>
          </cell>
          <cell r="E157">
            <v>976142</v>
          </cell>
          <cell r="F157">
            <v>542207</v>
          </cell>
        </row>
        <row r="158">
          <cell r="B158" t="str">
            <v>TP-ER-1004</v>
          </cell>
          <cell r="E158">
            <v>978288</v>
          </cell>
          <cell r="F158">
            <v>540243</v>
          </cell>
        </row>
        <row r="159">
          <cell r="B159" t="str">
            <v>TP-ER-1005</v>
          </cell>
          <cell r="E159">
            <v>978322</v>
          </cell>
          <cell r="F159">
            <v>540014</v>
          </cell>
        </row>
        <row r="160">
          <cell r="B160" t="str">
            <v>ER-1001-GT</v>
          </cell>
          <cell r="E160">
            <v>976032</v>
          </cell>
          <cell r="F160">
            <v>540717</v>
          </cell>
        </row>
        <row r="161">
          <cell r="B161" t="str">
            <v>ER-1002-GT</v>
          </cell>
          <cell r="E161">
            <v>975992</v>
          </cell>
          <cell r="F161">
            <v>540743</v>
          </cell>
        </row>
        <row r="162">
          <cell r="B162" t="str">
            <v>ER-1003-GT</v>
          </cell>
          <cell r="E162">
            <v>975978</v>
          </cell>
          <cell r="F162">
            <v>540752</v>
          </cell>
        </row>
        <row r="163">
          <cell r="B163" t="str">
            <v>ER-1004-GT</v>
          </cell>
          <cell r="E163">
            <v>974755</v>
          </cell>
          <cell r="F163">
            <v>543317</v>
          </cell>
        </row>
        <row r="164">
          <cell r="B164" t="str">
            <v>ER-1005-GT</v>
          </cell>
          <cell r="E164">
            <v>976164</v>
          </cell>
          <cell r="F164">
            <v>542346</v>
          </cell>
        </row>
        <row r="165">
          <cell r="B165" t="str">
            <v>ER-1006-GT</v>
          </cell>
          <cell r="E165">
            <v>978287</v>
          </cell>
          <cell r="F165">
            <v>540146</v>
          </cell>
        </row>
      </sheetData>
      <sheetData sheetId="1"/>
      <sheetData sheetId="2">
        <row r="6">
          <cell r="A6" t="str">
            <v>Date_Collected</v>
          </cell>
          <cell r="B6" t="str">
            <v>Date_Processed</v>
          </cell>
          <cell r="C6" t="str">
            <v>All</v>
          </cell>
          <cell r="D6" t="str">
            <v>Site</v>
          </cell>
          <cell r="F6" t="str">
            <v>Test_Pit</v>
          </cell>
          <cell r="G6" t="str">
            <v>SampleType</v>
          </cell>
          <cell r="H6" t="str">
            <v>Sample#</v>
          </cell>
          <cell r="J6" t="str">
            <v>From</v>
          </cell>
          <cell r="K6" t="str">
            <v>To</v>
          </cell>
          <cell r="L6" t="str">
            <v>mid</v>
          </cell>
          <cell r="M6" t="str">
            <v>Material_Code</v>
          </cell>
          <cell r="N6" t="str">
            <v>NAD72N</v>
          </cell>
          <cell r="O6" t="str">
            <v>NAD27E</v>
          </cell>
          <cell r="P6" t="str">
            <v>WSG84N</v>
          </cell>
          <cell r="Q6" t="str">
            <v>WSG84E</v>
          </cell>
          <cell r="T6" t="str">
            <v>%GRAVEL</v>
          </cell>
          <cell r="U6" t="str">
            <v>%SAND</v>
          </cell>
          <cell r="V6" t="str">
            <v>%FINES</v>
          </cell>
          <cell r="W6" t="str">
            <v>%SILT</v>
          </cell>
          <cell r="X6" t="str">
            <v>%CLAY</v>
          </cell>
          <cell r="Y6" t="str">
            <v>M</v>
          </cell>
          <cell r="AU6" t="str">
            <v>LL</v>
          </cell>
          <cell r="AV6" t="str">
            <v>PL</v>
          </cell>
          <cell r="AW6" t="str">
            <v>PI</v>
          </cell>
          <cell r="AY6" t="str">
            <v>SC_Wet_Density</v>
          </cell>
          <cell r="AZ6" t="str">
            <v>%HUMIDITY</v>
          </cell>
          <cell r="BA6" t="str">
            <v>SC_Dry_Density</v>
          </cell>
          <cell r="BB6" t="str">
            <v>UCS_Class.</v>
          </cell>
          <cell r="BC6" t="str">
            <v>Description_(AMEC)</v>
          </cell>
          <cell r="BD6" t="str">
            <v>Description_(Tecnilab)</v>
          </cell>
          <cell r="BF6" t="str">
            <v>GS_TEST_PIT</v>
          </cell>
          <cell r="BG6" t="str">
            <v>4</v>
          </cell>
          <cell r="BH6" t="str">
            <v>3</v>
          </cell>
          <cell r="BI6" t="str">
            <v>2_1/2</v>
          </cell>
          <cell r="BJ6" t="str">
            <v>2</v>
          </cell>
          <cell r="BK6" t="str">
            <v>1_1/2</v>
          </cell>
          <cell r="BL6" t="str">
            <v>1</v>
          </cell>
          <cell r="BM6" t="str">
            <v>3/4</v>
          </cell>
          <cell r="BN6" t="str">
            <v>1/2</v>
          </cell>
          <cell r="BO6" t="str">
            <v>3/8</v>
          </cell>
          <cell r="BP6" t="str">
            <v>No.4</v>
          </cell>
          <cell r="BQ6" t="str">
            <v>No.10</v>
          </cell>
          <cell r="BR6" t="str">
            <v>No.40</v>
          </cell>
          <cell r="BS6" t="str">
            <v>No.200</v>
          </cell>
          <cell r="BT6" t="str">
            <v>H1</v>
          </cell>
          <cell r="BU6" t="str">
            <v>H2</v>
          </cell>
          <cell r="BV6" t="str">
            <v>H3</v>
          </cell>
          <cell r="BW6" t="str">
            <v>H4</v>
          </cell>
          <cell r="BX6" t="str">
            <v>H5</v>
          </cell>
          <cell r="BY6" t="str">
            <v>H6</v>
          </cell>
          <cell r="BZ6" t="str">
            <v>H7</v>
          </cell>
          <cell r="CA6" t="str">
            <v>H8</v>
          </cell>
          <cell r="CB6" t="str">
            <v>H9</v>
          </cell>
          <cell r="CC6" t="str">
            <v>H10</v>
          </cell>
          <cell r="CF6" t="str">
            <v>PR_MAX_DRY_DENSITY</v>
          </cell>
          <cell r="CG6" t="str">
            <v>PR_OPT_MOISTURE%</v>
          </cell>
          <cell r="CH6" t="str">
            <v>PR_Test_Pit</v>
          </cell>
          <cell r="CI6" t="str">
            <v>M1</v>
          </cell>
          <cell r="CJ6" t="str">
            <v>M2</v>
          </cell>
          <cell r="CK6" t="str">
            <v>M3</v>
          </cell>
          <cell r="CL6" t="str">
            <v>M4</v>
          </cell>
          <cell r="CM6" t="str">
            <v>M5</v>
          </cell>
          <cell r="CP6" t="str">
            <v>M+</v>
          </cell>
          <cell r="CQ6" t="str">
            <v>D1</v>
          </cell>
          <cell r="CR6" t="str">
            <v>D2</v>
          </cell>
          <cell r="CS6" t="str">
            <v>D3</v>
          </cell>
          <cell r="CT6" t="str">
            <v>D4</v>
          </cell>
          <cell r="CU6" t="str">
            <v>D5</v>
          </cell>
          <cell r="CX6" t="str">
            <v>D+</v>
          </cell>
          <cell r="DA6" t="str">
            <v xml:space="preserve">Plot Filters 1 </v>
          </cell>
          <cell r="DD6" t="str">
            <v>Plot Filters 2</v>
          </cell>
          <cell r="DF6" t="str">
            <v>Plot filters 3</v>
          </cell>
          <cell r="DK6" t="str">
            <v>Que</v>
          </cell>
        </row>
        <row r="7">
          <cell r="AA7" t="str">
            <v>0-5</v>
          </cell>
          <cell r="AB7" t="str">
            <v>5-10</v>
          </cell>
          <cell r="AC7" t="str">
            <v>10-15</v>
          </cell>
          <cell r="AD7" t="str">
            <v>15-20</v>
          </cell>
          <cell r="AE7" t="str">
            <v>20-25</v>
          </cell>
          <cell r="AF7" t="str">
            <v>25-30</v>
          </cell>
          <cell r="AG7" t="str">
            <v>30-35</v>
          </cell>
          <cell r="AH7" t="str">
            <v>35-40</v>
          </cell>
          <cell r="AI7" t="str">
            <v>40-45</v>
          </cell>
          <cell r="AJ7" t="str">
            <v>45-50</v>
          </cell>
          <cell r="AK7" t="str">
            <v>50-55</v>
          </cell>
          <cell r="AL7" t="str">
            <v>55-60</v>
          </cell>
          <cell r="AM7" t="str">
            <v>60-65</v>
          </cell>
          <cell r="AN7" t="str">
            <v>65-70</v>
          </cell>
          <cell r="AO7" t="str">
            <v>70-75</v>
          </cell>
          <cell r="AP7" t="str">
            <v>75-80</v>
          </cell>
          <cell r="AQ7" t="str">
            <v>80-85</v>
          </cell>
          <cell r="AR7" t="str">
            <v>85-90</v>
          </cell>
          <cell r="AS7" t="str">
            <v>90-95</v>
          </cell>
          <cell r="AT7" t="str">
            <v>95-100</v>
          </cell>
          <cell r="BG7">
            <v>101.6</v>
          </cell>
          <cell r="BH7">
            <v>76.199999999999989</v>
          </cell>
          <cell r="BI7">
            <v>63.5</v>
          </cell>
          <cell r="BJ7">
            <v>50.8</v>
          </cell>
          <cell r="BK7">
            <v>38.099999999999994</v>
          </cell>
          <cell r="BL7">
            <v>25.4</v>
          </cell>
          <cell r="BM7">
            <v>19.049999999999997</v>
          </cell>
          <cell r="BN7">
            <v>12.7</v>
          </cell>
          <cell r="BO7">
            <v>9.5249999999999986</v>
          </cell>
          <cell r="BP7">
            <v>4.7497999999999996</v>
          </cell>
          <cell r="BQ7">
            <v>2</v>
          </cell>
          <cell r="BR7">
            <v>0.41909999999999997</v>
          </cell>
          <cell r="BS7">
            <v>7.3659999999999989E-2</v>
          </cell>
          <cell r="BT7">
            <v>10</v>
          </cell>
          <cell r="BU7">
            <v>10</v>
          </cell>
          <cell r="BV7">
            <v>10</v>
          </cell>
          <cell r="BW7">
            <v>10</v>
          </cell>
          <cell r="BX7">
            <v>10</v>
          </cell>
          <cell r="BY7">
            <v>10</v>
          </cell>
          <cell r="BZ7">
            <v>10</v>
          </cell>
          <cell r="CA7">
            <v>10</v>
          </cell>
          <cell r="CB7">
            <v>10</v>
          </cell>
          <cell r="CC7">
            <v>10</v>
          </cell>
          <cell r="CY7" t="str">
            <v>e</v>
          </cell>
        </row>
        <row r="8">
          <cell r="BG8">
            <v>101.6</v>
          </cell>
          <cell r="BH8">
            <v>76.199999999999989</v>
          </cell>
          <cell r="BI8">
            <v>63.5</v>
          </cell>
          <cell r="BJ8">
            <v>50.8</v>
          </cell>
          <cell r="BK8">
            <v>38.099999999999994</v>
          </cell>
          <cell r="BL8">
            <v>25.4</v>
          </cell>
          <cell r="BM8">
            <v>19.049999999999997</v>
          </cell>
          <cell r="BN8">
            <v>12.7</v>
          </cell>
          <cell r="BO8">
            <v>9.5249999999999986</v>
          </cell>
          <cell r="BP8">
            <v>4.7497999999999996</v>
          </cell>
          <cell r="BQ8">
            <v>2</v>
          </cell>
          <cell r="BR8">
            <v>0.41909999999999997</v>
          </cell>
          <cell r="BS8">
            <v>7.3659999999999989E-2</v>
          </cell>
          <cell r="BT8">
            <v>10</v>
          </cell>
          <cell r="BU8">
            <v>10</v>
          </cell>
          <cell r="BV8">
            <v>10</v>
          </cell>
          <cell r="BW8">
            <v>10</v>
          </cell>
          <cell r="BX8">
            <v>10</v>
          </cell>
          <cell r="BY8">
            <v>10</v>
          </cell>
          <cell r="BZ8">
            <v>10</v>
          </cell>
          <cell r="CA8">
            <v>10</v>
          </cell>
          <cell r="CB8">
            <v>10</v>
          </cell>
          <cell r="CC8">
            <v>10</v>
          </cell>
        </row>
        <row r="9">
          <cell r="A9">
            <v>40378</v>
          </cell>
          <cell r="B9">
            <v>40384</v>
          </cell>
          <cell r="C9" t="str">
            <v>a - Residual Soil</v>
          </cell>
          <cell r="D9" t="str">
            <v>Tailings Storage Facility</v>
          </cell>
          <cell r="E9" t="str">
            <v>Starter North dam</v>
          </cell>
          <cell r="F9" t="str">
            <v>TP-TSF-1001</v>
          </cell>
          <cell r="G9" t="str">
            <v>GS</v>
          </cell>
          <cell r="H9">
            <v>1</v>
          </cell>
          <cell r="I9" t="str">
            <v>TP-TSF-1001 GS1</v>
          </cell>
          <cell r="J9">
            <v>0.2</v>
          </cell>
          <cell r="K9">
            <v>0.6</v>
          </cell>
          <cell r="L9">
            <v>0.4</v>
          </cell>
          <cell r="M9" t="str">
            <v>Residual Soil</v>
          </cell>
          <cell r="N9">
            <v>0</v>
          </cell>
          <cell r="O9">
            <v>0</v>
          </cell>
          <cell r="P9">
            <v>982777</v>
          </cell>
          <cell r="Q9">
            <v>535661</v>
          </cell>
          <cell r="R9">
            <v>982785</v>
          </cell>
          <cell r="S9">
            <v>535660</v>
          </cell>
          <cell r="T9">
            <v>0</v>
          </cell>
          <cell r="U9">
            <v>64.400000000000006</v>
          </cell>
          <cell r="V9">
            <v>35.6</v>
          </cell>
          <cell r="Y9">
            <v>35.92</v>
          </cell>
          <cell r="Z9">
            <v>0.35920000000000002</v>
          </cell>
          <cell r="AA9" t="str">
            <v/>
          </cell>
          <cell r="AB9" t="str">
            <v/>
          </cell>
          <cell r="AC9" t="str">
            <v/>
          </cell>
          <cell r="AD9" t="str">
            <v/>
          </cell>
          <cell r="AE9" t="str">
            <v/>
          </cell>
          <cell r="AF9" t="str">
            <v/>
          </cell>
          <cell r="AG9" t="str">
            <v/>
          </cell>
          <cell r="AH9">
            <v>1</v>
          </cell>
          <cell r="AI9" t="str">
            <v/>
          </cell>
          <cell r="AJ9" t="str">
            <v/>
          </cell>
          <cell r="AK9" t="str">
            <v/>
          </cell>
          <cell r="AL9" t="str">
            <v/>
          </cell>
          <cell r="AM9" t="str">
            <v/>
          </cell>
          <cell r="AN9" t="str">
            <v/>
          </cell>
          <cell r="AO9" t="str">
            <v/>
          </cell>
          <cell r="AP9" t="str">
            <v/>
          </cell>
          <cell r="AQ9" t="str">
            <v/>
          </cell>
          <cell r="AR9" t="str">
            <v/>
          </cell>
          <cell r="AS9" t="str">
            <v/>
          </cell>
          <cell r="AT9" t="str">
            <v/>
          </cell>
          <cell r="AU9">
            <v>43.8</v>
          </cell>
          <cell r="AV9">
            <v>23.9</v>
          </cell>
          <cell r="AW9">
            <v>19.899999999999999</v>
          </cell>
          <cell r="BB9" t="str">
            <v>SM</v>
          </cell>
          <cell r="BC9" t="str">
            <v>SAND (SM), fine, some silt to silty, trace clay, medium plasticity, loose, light brown to gray, moist (RESIDUAL SOIL)</v>
          </cell>
          <cell r="BD9" t="str">
            <v>silty sand, medium plasticity, yellowish brown color</v>
          </cell>
          <cell r="BF9" t="str">
            <v>TP-TSF-1001 GS1</v>
          </cell>
          <cell r="BG9">
            <v>100</v>
          </cell>
          <cell r="BH9">
            <v>100</v>
          </cell>
          <cell r="BI9">
            <v>100</v>
          </cell>
          <cell r="BJ9">
            <v>100</v>
          </cell>
          <cell r="BK9">
            <v>100</v>
          </cell>
          <cell r="BL9">
            <v>100</v>
          </cell>
          <cell r="BM9">
            <v>100</v>
          </cell>
          <cell r="BN9">
            <v>100</v>
          </cell>
          <cell r="BO9">
            <v>100</v>
          </cell>
          <cell r="BP9">
            <v>100</v>
          </cell>
          <cell r="BQ9">
            <v>99.6</v>
          </cell>
          <cell r="BR9">
            <v>71.599999999999994</v>
          </cell>
          <cell r="BS9">
            <v>35.6</v>
          </cell>
          <cell r="CD9">
            <v>1</v>
          </cell>
          <cell r="CE9" t="e">
            <v>#N/A</v>
          </cell>
          <cell r="CH9" t="str">
            <v>TP-TSF-1001 GS1</v>
          </cell>
          <cell r="CY9" t="str">
            <v/>
          </cell>
          <cell r="CZ9" t="str">
            <v/>
          </cell>
          <cell r="DA9" t="str">
            <v>Tailings Storage Facility</v>
          </cell>
          <cell r="DB9" t="str">
            <v>Footprint</v>
          </cell>
          <cell r="DC9" t="str">
            <v>Residual Soil</v>
          </cell>
          <cell r="DD9">
            <v>0</v>
          </cell>
          <cell r="DE9">
            <v>0</v>
          </cell>
          <cell r="DF9" t="str">
            <v>Tailings Storage Facility</v>
          </cell>
          <cell r="DG9" t="str">
            <v>Residual Soil</v>
          </cell>
          <cell r="DH9" t="str">
            <v>TP-TSF-1001 GS1</v>
          </cell>
          <cell r="DI9" t="str">
            <v>GS</v>
          </cell>
          <cell r="DJ9" t="str">
            <v>TP</v>
          </cell>
          <cell r="DK9" t="str">
            <v>Residual Soil Tailings Storage Facility Footprint</v>
          </cell>
        </row>
        <row r="10">
          <cell r="A10">
            <v>40378</v>
          </cell>
          <cell r="B10">
            <v>40384</v>
          </cell>
          <cell r="C10" t="str">
            <v>a - Saprolite</v>
          </cell>
          <cell r="D10" t="str">
            <v>Tailings Storage Facility</v>
          </cell>
          <cell r="E10" t="str">
            <v>Starter North dam</v>
          </cell>
          <cell r="F10" t="str">
            <v>TP-TSF-1001</v>
          </cell>
          <cell r="G10" t="str">
            <v>GS</v>
          </cell>
          <cell r="H10">
            <v>2</v>
          </cell>
          <cell r="I10" t="str">
            <v>TP-TSF-1001 GS2</v>
          </cell>
          <cell r="J10">
            <v>0.8</v>
          </cell>
          <cell r="K10">
            <v>2.2000000000000002</v>
          </cell>
          <cell r="L10">
            <v>1.5</v>
          </cell>
          <cell r="M10" t="str">
            <v>Saprolite</v>
          </cell>
          <cell r="N10">
            <v>0</v>
          </cell>
          <cell r="O10">
            <v>0</v>
          </cell>
          <cell r="P10">
            <v>982777</v>
          </cell>
          <cell r="Q10">
            <v>535661</v>
          </cell>
          <cell r="R10">
            <v>982785</v>
          </cell>
          <cell r="S10">
            <v>535660</v>
          </cell>
          <cell r="T10">
            <v>0</v>
          </cell>
          <cell r="U10">
            <v>51.9</v>
          </cell>
          <cell r="V10">
            <v>48.1</v>
          </cell>
          <cell r="W10">
            <v>33.0034106962664</v>
          </cell>
          <cell r="X10">
            <v>15.096589303733602</v>
          </cell>
          <cell r="Y10">
            <v>54</v>
          </cell>
          <cell r="Z10">
            <v>0.54</v>
          </cell>
          <cell r="AA10" t="str">
            <v/>
          </cell>
          <cell r="AB10" t="str">
            <v/>
          </cell>
          <cell r="AC10" t="str">
            <v/>
          </cell>
          <cell r="AD10" t="str">
            <v/>
          </cell>
          <cell r="AE10" t="str">
            <v/>
          </cell>
          <cell r="AF10" t="str">
            <v/>
          </cell>
          <cell r="AG10" t="str">
            <v/>
          </cell>
          <cell r="AH10" t="str">
            <v/>
          </cell>
          <cell r="AI10" t="str">
            <v/>
          </cell>
          <cell r="AJ10" t="str">
            <v/>
          </cell>
          <cell r="AK10">
            <v>1</v>
          </cell>
          <cell r="AL10" t="str">
            <v/>
          </cell>
          <cell r="AM10" t="str">
            <v/>
          </cell>
          <cell r="AN10" t="str">
            <v/>
          </cell>
          <cell r="AO10" t="str">
            <v/>
          </cell>
          <cell r="AP10" t="str">
            <v/>
          </cell>
          <cell r="AQ10" t="str">
            <v/>
          </cell>
          <cell r="AR10" t="str">
            <v/>
          </cell>
          <cell r="AS10" t="str">
            <v/>
          </cell>
          <cell r="AT10" t="str">
            <v/>
          </cell>
          <cell r="AU10">
            <v>39.6</v>
          </cell>
          <cell r="AV10">
            <v>28.6</v>
          </cell>
          <cell r="AW10">
            <v>11</v>
          </cell>
          <cell r="AX10">
            <v>2.5499999999999998</v>
          </cell>
          <cell r="BB10" t="str">
            <v>SM</v>
          </cell>
          <cell r="BC10" t="str">
            <v>SAND (SM), fine, some silt to silty, medium plasticity, compact, parent rock structure visible, light brown and white, moist  (SAPROLITE)</v>
          </cell>
          <cell r="BD10" t="str">
            <v>silty sand, medium plasticity, very pale color</v>
          </cell>
          <cell r="BF10" t="str">
            <v>TP-TSF-1001 GS2</v>
          </cell>
          <cell r="BG10">
            <v>100</v>
          </cell>
          <cell r="BH10">
            <v>100</v>
          </cell>
          <cell r="BI10">
            <v>100</v>
          </cell>
          <cell r="BJ10">
            <v>100</v>
          </cell>
          <cell r="BK10">
            <v>100</v>
          </cell>
          <cell r="BL10">
            <v>100</v>
          </cell>
          <cell r="BM10">
            <v>100</v>
          </cell>
          <cell r="BN10">
            <v>100</v>
          </cell>
          <cell r="BO10">
            <v>100</v>
          </cell>
          <cell r="BP10">
            <v>100</v>
          </cell>
          <cell r="BQ10">
            <v>97.3</v>
          </cell>
          <cell r="BR10">
            <v>72.3</v>
          </cell>
          <cell r="BS10">
            <v>48.1</v>
          </cell>
          <cell r="BT10">
            <v>46.62</v>
          </cell>
          <cell r="BU10">
            <v>46.62</v>
          </cell>
          <cell r="BV10">
            <v>44.7</v>
          </cell>
          <cell r="BW10">
            <v>42.77</v>
          </cell>
          <cell r="BX10">
            <v>40.840000000000003</v>
          </cell>
          <cell r="BY10">
            <v>36.99</v>
          </cell>
          <cell r="BZ10">
            <v>31.21</v>
          </cell>
          <cell r="CA10">
            <v>25.43</v>
          </cell>
          <cell r="CB10">
            <v>21.58</v>
          </cell>
          <cell r="CC10">
            <v>11.94</v>
          </cell>
          <cell r="CD10">
            <v>2</v>
          </cell>
          <cell r="CE10">
            <v>-0.67255297679112003</v>
          </cell>
          <cell r="CF10">
            <v>1233</v>
          </cell>
          <cell r="CG10">
            <v>0.28899999999999998</v>
          </cell>
          <cell r="CH10" t="str">
            <v>TP-TSF-1001 GS2</v>
          </cell>
          <cell r="CI10">
            <v>25.8</v>
          </cell>
          <cell r="CJ10">
            <v>28.9</v>
          </cell>
          <cell r="CK10">
            <v>33.700000000000003</v>
          </cell>
          <cell r="CL10">
            <v>36.200000000000003</v>
          </cell>
          <cell r="CP10">
            <v>50.5</v>
          </cell>
          <cell r="CQ10">
            <v>1202.7</v>
          </cell>
          <cell r="CR10">
            <v>1233</v>
          </cell>
          <cell r="CS10">
            <v>1206.7</v>
          </cell>
          <cell r="CT10">
            <v>1116.9000000000001</v>
          </cell>
          <cell r="CX10">
            <v>1095.9000000000001</v>
          </cell>
          <cell r="CY10" t="str">
            <v/>
          </cell>
          <cell r="CZ10" t="str">
            <v/>
          </cell>
          <cell r="DA10" t="str">
            <v>Tailings Storage Facility</v>
          </cell>
          <cell r="DB10" t="str">
            <v>Footprint</v>
          </cell>
          <cell r="DC10" t="str">
            <v>Saprolite</v>
          </cell>
          <cell r="DD10">
            <v>0</v>
          </cell>
          <cell r="DE10">
            <v>0</v>
          </cell>
          <cell r="DF10" t="str">
            <v>Tailings Storage Facility</v>
          </cell>
          <cell r="DG10" t="str">
            <v>Saprolite</v>
          </cell>
          <cell r="DH10" t="str">
            <v>TP-TSF-1001 GS2</v>
          </cell>
          <cell r="DI10" t="str">
            <v>GS</v>
          </cell>
          <cell r="DJ10" t="str">
            <v>TP</v>
          </cell>
          <cell r="DK10" t="str">
            <v>Saprolite Tailings Storage Facility Footprint</v>
          </cell>
        </row>
        <row r="11">
          <cell r="A11">
            <v>40378</v>
          </cell>
          <cell r="B11">
            <v>40384</v>
          </cell>
          <cell r="C11" t="str">
            <v>a - Saprolite</v>
          </cell>
          <cell r="D11" t="str">
            <v>Tailings Storage Facility</v>
          </cell>
          <cell r="E11" t="str">
            <v>Starter North dam</v>
          </cell>
          <cell r="F11" t="str">
            <v>TP-TSF-1001</v>
          </cell>
          <cell r="G11" t="str">
            <v>SC</v>
          </cell>
          <cell r="H11">
            <v>1</v>
          </cell>
          <cell r="I11" t="str">
            <v>TP-TSF-1001 SC1</v>
          </cell>
          <cell r="J11">
            <v>1.6</v>
          </cell>
          <cell r="K11">
            <v>1.6</v>
          </cell>
          <cell r="L11">
            <v>1.6</v>
          </cell>
          <cell r="M11" t="str">
            <v>Saprolite</v>
          </cell>
          <cell r="N11">
            <v>0</v>
          </cell>
          <cell r="O11">
            <v>0</v>
          </cell>
          <cell r="P11">
            <v>982777</v>
          </cell>
          <cell r="Q11">
            <v>535661</v>
          </cell>
          <cell r="R11">
            <v>982785</v>
          </cell>
          <cell r="S11">
            <v>535660</v>
          </cell>
          <cell r="AX11">
            <v>2.5499999999999998</v>
          </cell>
          <cell r="AY11">
            <v>1282.5</v>
          </cell>
          <cell r="AZ11">
            <v>50.2</v>
          </cell>
          <cell r="BA11">
            <v>853.6</v>
          </cell>
          <cell r="BF11" t="str">
            <v>TP-TSF-1001 SC1</v>
          </cell>
          <cell r="CD11">
            <v>3</v>
          </cell>
          <cell r="CE11" t="e">
            <v>#N/A</v>
          </cell>
          <cell r="CH11" t="str">
            <v>TP-TSF-1001 SC1</v>
          </cell>
          <cell r="CY11">
            <v>1.9873477038425493</v>
          </cell>
          <cell r="DA11" t="str">
            <v>Tailings Storage Facility</v>
          </cell>
          <cell r="DB11" t="str">
            <v>Footprint</v>
          </cell>
          <cell r="DC11" t="str">
            <v>Saprolite</v>
          </cell>
          <cell r="DF11" t="str">
            <v>Tailings Storage Facility</v>
          </cell>
          <cell r="DG11" t="str">
            <v>Saprolite</v>
          </cell>
          <cell r="DH11" t="str">
            <v>TP-TSF-1001 SC1</v>
          </cell>
          <cell r="DI11" t="str">
            <v>SC</v>
          </cell>
          <cell r="DJ11" t="str">
            <v>TP</v>
          </cell>
          <cell r="DK11" t="str">
            <v>Saprolite Tailings Storage Facility Footprint</v>
          </cell>
        </row>
        <row r="12">
          <cell r="D12" t="str">
            <v>Tailings Storage Facility</v>
          </cell>
          <cell r="F12" t="str">
            <v>TP-TSF-1001</v>
          </cell>
          <cell r="G12" t="str">
            <v>BL</v>
          </cell>
          <cell r="H12">
            <v>1</v>
          </cell>
          <cell r="I12" t="str">
            <v>TP-TSF-1001 BL1</v>
          </cell>
          <cell r="J12">
            <v>1.2</v>
          </cell>
          <cell r="K12">
            <v>1.5</v>
          </cell>
          <cell r="L12">
            <v>1.35</v>
          </cell>
          <cell r="M12" t="str">
            <v>saprolite</v>
          </cell>
          <cell r="R12">
            <v>982785</v>
          </cell>
          <cell r="S12">
            <v>535660</v>
          </cell>
          <cell r="T12">
            <v>0</v>
          </cell>
          <cell r="U12">
            <v>51.9</v>
          </cell>
          <cell r="V12">
            <v>48.1</v>
          </cell>
          <cell r="W12">
            <v>28.1</v>
          </cell>
          <cell r="X12">
            <v>20</v>
          </cell>
          <cell r="Y12">
            <v>48.6</v>
          </cell>
          <cell r="AU12">
            <v>49</v>
          </cell>
          <cell r="AV12">
            <v>34.299999999999997</v>
          </cell>
          <cell r="AW12">
            <v>14.7</v>
          </cell>
          <cell r="BF12" t="str">
            <v>TP-TSF-1001 BL1</v>
          </cell>
          <cell r="BG12">
            <v>100</v>
          </cell>
          <cell r="BH12">
            <v>100</v>
          </cell>
          <cell r="BI12">
            <v>100</v>
          </cell>
          <cell r="BJ12">
            <v>100</v>
          </cell>
          <cell r="BK12">
            <v>100</v>
          </cell>
          <cell r="BL12">
            <v>100</v>
          </cell>
          <cell r="BM12">
            <v>100</v>
          </cell>
          <cell r="BN12">
            <v>100</v>
          </cell>
          <cell r="BO12">
            <v>100</v>
          </cell>
          <cell r="BP12">
            <v>100</v>
          </cell>
          <cell r="BQ12">
            <v>100</v>
          </cell>
          <cell r="BR12">
            <v>83</v>
          </cell>
          <cell r="BS12">
            <v>57</v>
          </cell>
          <cell r="BT12">
            <v>53</v>
          </cell>
          <cell r="BU12">
            <v>49</v>
          </cell>
          <cell r="BV12">
            <v>46</v>
          </cell>
          <cell r="BW12">
            <v>42</v>
          </cell>
          <cell r="BX12">
            <v>40</v>
          </cell>
          <cell r="BY12">
            <v>36</v>
          </cell>
          <cell r="BZ12">
            <v>31</v>
          </cell>
          <cell r="CA12">
            <v>26</v>
          </cell>
          <cell r="CB12">
            <v>22</v>
          </cell>
          <cell r="CC12">
            <v>16</v>
          </cell>
          <cell r="CD12">
            <v>4</v>
          </cell>
          <cell r="CE12">
            <v>-0.33333333333333326</v>
          </cell>
          <cell r="CF12">
            <v>1430</v>
          </cell>
          <cell r="CG12">
            <v>0.28999999999999998</v>
          </cell>
          <cell r="CH12" t="str">
            <v>TP-TSF-1001 BL1</v>
          </cell>
          <cell r="CI12">
            <v>23.7</v>
          </cell>
          <cell r="CJ12">
            <v>25.9</v>
          </cell>
          <cell r="CK12">
            <v>27.9</v>
          </cell>
          <cell r="CL12">
            <v>30</v>
          </cell>
          <cell r="CM12">
            <v>32.1</v>
          </cell>
          <cell r="CP12">
            <v>45.55</v>
          </cell>
          <cell r="CQ12">
            <v>1378</v>
          </cell>
          <cell r="CR12">
            <v>1404</v>
          </cell>
          <cell r="CS12">
            <v>1423</v>
          </cell>
          <cell r="CT12">
            <v>1420</v>
          </cell>
          <cell r="CU12">
            <v>1375</v>
          </cell>
          <cell r="CX12">
            <v>1179.5</v>
          </cell>
          <cell r="CY12" t="str">
            <v/>
          </cell>
          <cell r="DA12" t="str">
            <v>Tailings Storage Facility</v>
          </cell>
          <cell r="DB12" t="str">
            <v>Footprint</v>
          </cell>
          <cell r="DC12" t="str">
            <v>saprolite</v>
          </cell>
          <cell r="DF12" t="str">
            <v>Tailings Storage Facility</v>
          </cell>
          <cell r="DG12" t="str">
            <v>saprolite</v>
          </cell>
          <cell r="DH12" t="str">
            <v>TP-TSF-1001 BL1</v>
          </cell>
          <cell r="DI12" t="str">
            <v>BL</v>
          </cell>
          <cell r="DJ12" t="str">
            <v>TP</v>
          </cell>
          <cell r="DK12" t="str">
            <v>saprolite Tailings Storage Facility Footprint</v>
          </cell>
        </row>
        <row r="13">
          <cell r="A13">
            <v>40378</v>
          </cell>
          <cell r="B13">
            <v>40384</v>
          </cell>
          <cell r="C13" t="str">
            <v>a - Colluvium</v>
          </cell>
          <cell r="D13" t="str">
            <v>Tailings Storage Facility</v>
          </cell>
          <cell r="E13" t="str">
            <v>Starter North dam</v>
          </cell>
          <cell r="F13" t="str">
            <v>TP-TSF-1002</v>
          </cell>
          <cell r="G13" t="str">
            <v>GS</v>
          </cell>
          <cell r="H13">
            <v>1</v>
          </cell>
          <cell r="I13" t="str">
            <v>TP-TSF-1002 GS1</v>
          </cell>
          <cell r="J13">
            <v>0.15</v>
          </cell>
          <cell r="K13">
            <v>1.1000000000000001</v>
          </cell>
          <cell r="L13">
            <v>0.625</v>
          </cell>
          <cell r="M13" t="str">
            <v>Colluvium</v>
          </cell>
          <cell r="N13">
            <v>0</v>
          </cell>
          <cell r="O13">
            <v>0</v>
          </cell>
          <cell r="P13">
            <v>982771</v>
          </cell>
          <cell r="Q13">
            <v>535771</v>
          </cell>
          <cell r="R13">
            <v>982776</v>
          </cell>
          <cell r="S13">
            <v>535765</v>
          </cell>
          <cell r="T13">
            <v>1.5</v>
          </cell>
          <cell r="U13">
            <v>34.299999999999997</v>
          </cell>
          <cell r="V13">
            <v>64.2</v>
          </cell>
          <cell r="W13">
            <v>19.519080459770116</v>
          </cell>
          <cell r="X13">
            <v>44.680919540229887</v>
          </cell>
          <cell r="Y13">
            <v>66.83</v>
          </cell>
          <cell r="Z13">
            <v>0.66830000000000001</v>
          </cell>
          <cell r="AA13" t="str">
            <v/>
          </cell>
          <cell r="AB13" t="str">
            <v/>
          </cell>
          <cell r="AC13" t="str">
            <v/>
          </cell>
          <cell r="AD13" t="str">
            <v/>
          </cell>
          <cell r="AE13" t="str">
            <v/>
          </cell>
          <cell r="AF13" t="str">
            <v/>
          </cell>
          <cell r="AG13" t="str">
            <v/>
          </cell>
          <cell r="AH13" t="str">
            <v/>
          </cell>
          <cell r="AI13" t="str">
            <v/>
          </cell>
          <cell r="AJ13" t="str">
            <v/>
          </cell>
          <cell r="AK13" t="str">
            <v/>
          </cell>
          <cell r="AL13" t="str">
            <v/>
          </cell>
          <cell r="AM13" t="str">
            <v/>
          </cell>
          <cell r="AN13">
            <v>1</v>
          </cell>
          <cell r="AO13" t="str">
            <v/>
          </cell>
          <cell r="AP13" t="str">
            <v/>
          </cell>
          <cell r="AQ13" t="str">
            <v/>
          </cell>
          <cell r="AR13" t="str">
            <v/>
          </cell>
          <cell r="AS13" t="str">
            <v/>
          </cell>
          <cell r="AT13" t="str">
            <v/>
          </cell>
          <cell r="AU13">
            <v>56.2</v>
          </cell>
          <cell r="AV13">
            <v>25.7</v>
          </cell>
          <cell r="AW13">
            <v>30.500000000000004</v>
          </cell>
          <cell r="AX13">
            <v>2.5099999999999998</v>
          </cell>
          <cell r="BB13" t="str">
            <v>MH</v>
          </cell>
          <cell r="BC13" t="str">
            <v>SILT (MH), clayey, some sand, fine to medium, high plasticity, very soft to soft, gray-brown, free water, some roots and fallen trees up to 30cm, no parent rock structure observed. (LIKELY DEBRIS FLOW DEPOSIT OR ALLUVIUM)</v>
          </cell>
          <cell r="BD13" t="str">
            <v>sandy elastic silt, high plasticity, brown color</v>
          </cell>
          <cell r="BF13" t="str">
            <v>TP-TSF-1002 GS1</v>
          </cell>
          <cell r="BG13">
            <v>100</v>
          </cell>
          <cell r="BH13">
            <v>100</v>
          </cell>
          <cell r="BI13">
            <v>100</v>
          </cell>
          <cell r="BJ13">
            <v>100</v>
          </cell>
          <cell r="BK13">
            <v>100</v>
          </cell>
          <cell r="BL13">
            <v>100</v>
          </cell>
          <cell r="BM13">
            <v>100</v>
          </cell>
          <cell r="BN13">
            <v>100</v>
          </cell>
          <cell r="BO13">
            <v>99.8</v>
          </cell>
          <cell r="BP13">
            <v>98.5</v>
          </cell>
          <cell r="BQ13">
            <v>94.4</v>
          </cell>
          <cell r="BR13">
            <v>81.5</v>
          </cell>
          <cell r="BS13">
            <v>64.2</v>
          </cell>
          <cell r="BT13">
            <v>62.05</v>
          </cell>
          <cell r="BU13">
            <v>60.19</v>
          </cell>
          <cell r="BV13">
            <v>58.32</v>
          </cell>
          <cell r="BW13">
            <v>56.45</v>
          </cell>
          <cell r="BX13">
            <v>54.58</v>
          </cell>
          <cell r="BY13">
            <v>52.71</v>
          </cell>
          <cell r="BZ13">
            <v>50.84</v>
          </cell>
          <cell r="CA13">
            <v>48.97</v>
          </cell>
          <cell r="CB13">
            <v>47.1</v>
          </cell>
          <cell r="CC13">
            <v>43.36</v>
          </cell>
          <cell r="CD13">
            <v>5</v>
          </cell>
          <cell r="CE13">
            <v>-0.64681295715778475</v>
          </cell>
          <cell r="CH13" t="str">
            <v>TP-TSF-1002 GS1</v>
          </cell>
          <cell r="CY13" t="str">
            <v/>
          </cell>
          <cell r="CZ13" t="str">
            <v/>
          </cell>
          <cell r="DA13" t="str">
            <v>Tailings Storage Facility</v>
          </cell>
          <cell r="DB13" t="str">
            <v>Footprint</v>
          </cell>
          <cell r="DC13" t="str">
            <v>Colluvium</v>
          </cell>
          <cell r="DD13">
            <v>0</v>
          </cell>
          <cell r="DE13">
            <v>0</v>
          </cell>
          <cell r="DF13" t="str">
            <v>Tailings Storage Facility</v>
          </cell>
          <cell r="DG13" t="str">
            <v>Colluvium</v>
          </cell>
          <cell r="DH13" t="str">
            <v>TP-TSF-1002 GS1</v>
          </cell>
          <cell r="DI13" t="str">
            <v>GS</v>
          </cell>
          <cell r="DJ13" t="str">
            <v>TP</v>
          </cell>
          <cell r="DK13" t="str">
            <v>Colluvium Tailings Storage Facility Footprint</v>
          </cell>
        </row>
        <row r="14">
          <cell r="A14">
            <v>40378</v>
          </cell>
          <cell r="B14">
            <v>40384</v>
          </cell>
          <cell r="C14" t="str">
            <v>a - Fluvial</v>
          </cell>
          <cell r="D14" t="str">
            <v>Tailings Storage Facility</v>
          </cell>
          <cell r="E14" t="str">
            <v>Starter North dam</v>
          </cell>
          <cell r="F14" t="str">
            <v>TP-TSF-1002</v>
          </cell>
          <cell r="G14" t="str">
            <v>GS</v>
          </cell>
          <cell r="H14">
            <v>2</v>
          </cell>
          <cell r="I14" t="str">
            <v>TP-TSF-1002 GS2</v>
          </cell>
          <cell r="J14">
            <v>1.1000000000000001</v>
          </cell>
          <cell r="K14">
            <v>1.3</v>
          </cell>
          <cell r="L14">
            <v>1.2000000000000002</v>
          </cell>
          <cell r="M14" t="str">
            <v>Fluvial</v>
          </cell>
          <cell r="N14">
            <v>0</v>
          </cell>
          <cell r="O14">
            <v>0</v>
          </cell>
          <cell r="P14">
            <v>982771</v>
          </cell>
          <cell r="Q14">
            <v>535771</v>
          </cell>
          <cell r="R14">
            <v>982776</v>
          </cell>
          <cell r="S14">
            <v>535765</v>
          </cell>
          <cell r="T14">
            <v>19.3</v>
          </cell>
          <cell r="U14">
            <v>33.6</v>
          </cell>
          <cell r="V14">
            <v>47.1</v>
          </cell>
          <cell r="W14">
            <v>21.053683923705723</v>
          </cell>
          <cell r="X14">
            <v>26.046316076294278</v>
          </cell>
          <cell r="Y14">
            <v>47.48</v>
          </cell>
          <cell r="Z14">
            <v>0.47479999999999994</v>
          </cell>
          <cell r="AA14" t="str">
            <v/>
          </cell>
          <cell r="AB14" t="str">
            <v/>
          </cell>
          <cell r="AC14" t="str">
            <v/>
          </cell>
          <cell r="AD14" t="str">
            <v/>
          </cell>
          <cell r="AE14" t="str">
            <v/>
          </cell>
          <cell r="AF14" t="str">
            <v/>
          </cell>
          <cell r="AG14" t="str">
            <v/>
          </cell>
          <cell r="AH14" t="str">
            <v/>
          </cell>
          <cell r="AI14" t="str">
            <v/>
          </cell>
          <cell r="AJ14">
            <v>1</v>
          </cell>
          <cell r="AK14" t="str">
            <v/>
          </cell>
          <cell r="AL14" t="str">
            <v/>
          </cell>
          <cell r="AM14" t="str">
            <v/>
          </cell>
          <cell r="AN14" t="str">
            <v/>
          </cell>
          <cell r="AO14" t="str">
            <v/>
          </cell>
          <cell r="AP14" t="str">
            <v/>
          </cell>
          <cell r="AQ14" t="str">
            <v/>
          </cell>
          <cell r="AR14" t="str">
            <v/>
          </cell>
          <cell r="AS14" t="str">
            <v/>
          </cell>
          <cell r="AT14" t="str">
            <v/>
          </cell>
          <cell r="AU14">
            <v>37.200000000000003</v>
          </cell>
          <cell r="AV14">
            <v>28.7</v>
          </cell>
          <cell r="AW14">
            <v>8.5000000000000036</v>
          </cell>
          <cell r="AX14">
            <v>2.58</v>
          </cell>
          <cell r="BB14" t="str">
            <v>SM</v>
          </cell>
          <cell r="BC14" t="str">
            <v>SAND (SM), fine to coarse, some silt to silty, some gravel to gravelly, fine to coarse, sub-angular, well graded, dense, green-brown, wet to free water, parent rock structure. (POSSIBLY ALLUVIUM)</v>
          </cell>
          <cell r="BD14" t="str">
            <v>silty sand with gravel, low plasticity, grayish brown color</v>
          </cell>
          <cell r="BF14" t="str">
            <v>TP-TSF-1002 GS2</v>
          </cell>
          <cell r="BG14">
            <v>100</v>
          </cell>
          <cell r="BH14">
            <v>100</v>
          </cell>
          <cell r="BI14">
            <v>100</v>
          </cell>
          <cell r="BJ14">
            <v>100</v>
          </cell>
          <cell r="BK14">
            <v>100</v>
          </cell>
          <cell r="BL14">
            <v>92.4</v>
          </cell>
          <cell r="BM14">
            <v>81.900000000000006</v>
          </cell>
          <cell r="BN14">
            <v>81.900000000000006</v>
          </cell>
          <cell r="BO14">
            <v>81.7</v>
          </cell>
          <cell r="BP14">
            <v>80.7</v>
          </cell>
          <cell r="BQ14">
            <v>78.5</v>
          </cell>
          <cell r="BR14">
            <v>60.8</v>
          </cell>
          <cell r="BS14">
            <v>47.1</v>
          </cell>
          <cell r="BT14">
            <v>46.94</v>
          </cell>
          <cell r="BU14">
            <v>45.39</v>
          </cell>
          <cell r="BV14">
            <v>43.83</v>
          </cell>
          <cell r="BW14">
            <v>42.28</v>
          </cell>
          <cell r="BX14">
            <v>39.17</v>
          </cell>
          <cell r="BY14">
            <v>37.61</v>
          </cell>
          <cell r="BZ14">
            <v>36.06</v>
          </cell>
          <cell r="CA14">
            <v>32.950000000000003</v>
          </cell>
          <cell r="CB14">
            <v>29.84</v>
          </cell>
          <cell r="CC14">
            <v>23.63</v>
          </cell>
          <cell r="CD14">
            <v>6</v>
          </cell>
          <cell r="CE14">
            <v>-0.61089918256130793</v>
          </cell>
          <cell r="CH14" t="str">
            <v>TP-TSF-1002 GS2</v>
          </cell>
          <cell r="CY14" t="str">
            <v/>
          </cell>
          <cell r="CZ14" t="str">
            <v/>
          </cell>
          <cell r="DA14" t="str">
            <v>Tailings Storage Facility</v>
          </cell>
          <cell r="DB14" t="str">
            <v>Footprint</v>
          </cell>
          <cell r="DC14" t="str">
            <v>Fluvial</v>
          </cell>
          <cell r="DD14">
            <v>0</v>
          </cell>
          <cell r="DE14">
            <v>0</v>
          </cell>
          <cell r="DF14" t="str">
            <v>Tailings Storage Facility</v>
          </cell>
          <cell r="DG14" t="str">
            <v>Fluvial</v>
          </cell>
          <cell r="DH14" t="str">
            <v>TP-TSF-1002 GS2</v>
          </cell>
          <cell r="DI14" t="str">
            <v>GS</v>
          </cell>
          <cell r="DJ14" t="str">
            <v>TP</v>
          </cell>
          <cell r="DK14" t="str">
            <v>Fluvial Tailings Storage Facility Footprint</v>
          </cell>
        </row>
        <row r="15">
          <cell r="A15">
            <v>40378</v>
          </cell>
          <cell r="B15">
            <v>40384</v>
          </cell>
          <cell r="C15" t="str">
            <v>a - Colluvium</v>
          </cell>
          <cell r="D15" t="str">
            <v>Tailings Storage Facility</v>
          </cell>
          <cell r="E15" t="str">
            <v>Starter North dam</v>
          </cell>
          <cell r="F15" t="str">
            <v>TP-TSF-1003</v>
          </cell>
          <cell r="G15" t="str">
            <v>GS</v>
          </cell>
          <cell r="H15">
            <v>1</v>
          </cell>
          <cell r="I15" t="str">
            <v>TP-TSF-1003 GS1</v>
          </cell>
          <cell r="J15">
            <v>0.1</v>
          </cell>
          <cell r="K15">
            <v>0.9</v>
          </cell>
          <cell r="L15">
            <v>0.5</v>
          </cell>
          <cell r="M15" t="str">
            <v>Colluvium</v>
          </cell>
          <cell r="N15">
            <v>0</v>
          </cell>
          <cell r="O15">
            <v>0</v>
          </cell>
          <cell r="P15">
            <v>982972</v>
          </cell>
          <cell r="Q15">
            <v>536457</v>
          </cell>
          <cell r="R15">
            <v>982965</v>
          </cell>
          <cell r="S15">
            <v>536461</v>
          </cell>
          <cell r="T15">
            <v>32</v>
          </cell>
          <cell r="U15">
            <v>36.700000000000003</v>
          </cell>
          <cell r="V15">
            <v>31.3</v>
          </cell>
          <cell r="Y15">
            <v>43.83</v>
          </cell>
          <cell r="Z15">
            <v>0.43829999999999997</v>
          </cell>
          <cell r="AA15" t="str">
            <v/>
          </cell>
          <cell r="AB15" t="str">
            <v/>
          </cell>
          <cell r="AC15" t="str">
            <v/>
          </cell>
          <cell r="AD15" t="str">
            <v/>
          </cell>
          <cell r="AE15" t="str">
            <v/>
          </cell>
          <cell r="AF15" t="str">
            <v/>
          </cell>
          <cell r="AG15" t="str">
            <v/>
          </cell>
          <cell r="AH15" t="str">
            <v/>
          </cell>
          <cell r="AI15">
            <v>1</v>
          </cell>
          <cell r="AJ15" t="str">
            <v/>
          </cell>
          <cell r="AK15" t="str">
            <v/>
          </cell>
          <cell r="AL15" t="str">
            <v/>
          </cell>
          <cell r="AM15" t="str">
            <v/>
          </cell>
          <cell r="AN15" t="str">
            <v/>
          </cell>
          <cell r="AO15" t="str">
            <v/>
          </cell>
          <cell r="AP15" t="str">
            <v/>
          </cell>
          <cell r="AQ15" t="str">
            <v/>
          </cell>
          <cell r="AR15" t="str">
            <v/>
          </cell>
          <cell r="AS15" t="str">
            <v/>
          </cell>
          <cell r="AT15" t="str">
            <v/>
          </cell>
          <cell r="AU15">
            <v>51.6</v>
          </cell>
          <cell r="AV15">
            <v>32.700000000000003</v>
          </cell>
          <cell r="AW15">
            <v>18.899999999999999</v>
          </cell>
          <cell r="BB15" t="str">
            <v>SM</v>
          </cell>
          <cell r="BC15" t="str">
            <v>GRAVEL (GM), fine to coarse, sub-angular, strong, silty, sandy, fine to coarse, trace cobbles up to 18 cm, strong, well graded, compact to dense, yellowish brown, wet to free water, trace rootlets up to 1 cm diameter, parent rock structure observed. (POSSIBLE DEBRIS FLOW / LANDSLIDE)</v>
          </cell>
          <cell r="BD15" t="str">
            <v>silty sand with gravel, medium plasticity, yellowish brown color</v>
          </cell>
          <cell r="BF15" t="str">
            <v>TP-TSF-1003 GS1</v>
          </cell>
          <cell r="BG15">
            <v>100</v>
          </cell>
          <cell r="BH15">
            <v>100</v>
          </cell>
          <cell r="BI15">
            <v>100</v>
          </cell>
          <cell r="BJ15">
            <v>100</v>
          </cell>
          <cell r="BK15">
            <v>100</v>
          </cell>
          <cell r="BL15">
            <v>86.3</v>
          </cell>
          <cell r="BM15">
            <v>79.7</v>
          </cell>
          <cell r="BN15">
            <v>73.5</v>
          </cell>
          <cell r="BO15">
            <v>72</v>
          </cell>
          <cell r="BP15">
            <v>68</v>
          </cell>
          <cell r="BQ15">
            <v>64</v>
          </cell>
          <cell r="BR15">
            <v>50.9</v>
          </cell>
          <cell r="BS15">
            <v>31.3</v>
          </cell>
          <cell r="CD15">
            <v>7</v>
          </cell>
          <cell r="CE15" t="e">
            <v>#N/A</v>
          </cell>
          <cell r="CF15">
            <v>1540</v>
          </cell>
          <cell r="CG15">
            <v>0.23200000000000001</v>
          </cell>
          <cell r="CH15" t="str">
            <v>TP-TSF-1003 GS1</v>
          </cell>
          <cell r="CI15">
            <v>17.399999999999999</v>
          </cell>
          <cell r="CJ15">
            <v>22</v>
          </cell>
          <cell r="CK15">
            <v>23.9</v>
          </cell>
          <cell r="CL15">
            <v>28.6</v>
          </cell>
          <cell r="CP15">
            <v>49.1</v>
          </cell>
          <cell r="CQ15">
            <v>1474.9</v>
          </cell>
          <cell r="CR15">
            <v>1532.8</v>
          </cell>
          <cell r="CS15">
            <v>1533.9</v>
          </cell>
          <cell r="CT15">
            <v>1430.6</v>
          </cell>
          <cell r="CX15">
            <v>1140.7</v>
          </cell>
          <cell r="CY15" t="str">
            <v/>
          </cell>
          <cell r="CZ15" t="str">
            <v/>
          </cell>
          <cell r="DA15" t="str">
            <v>Tailings Storage Facility</v>
          </cell>
          <cell r="DB15" t="str">
            <v>Footprint</v>
          </cell>
          <cell r="DC15" t="str">
            <v>Colluvium</v>
          </cell>
          <cell r="DD15">
            <v>0</v>
          </cell>
          <cell r="DE15">
            <v>0</v>
          </cell>
          <cell r="DF15" t="str">
            <v>Tailings Storage Facility</v>
          </cell>
          <cell r="DG15" t="str">
            <v>Colluvium</v>
          </cell>
          <cell r="DH15" t="str">
            <v>TP-TSF-1003 GS1</v>
          </cell>
          <cell r="DI15" t="str">
            <v>GS</v>
          </cell>
          <cell r="DJ15" t="str">
            <v>TP</v>
          </cell>
          <cell r="DK15" t="str">
            <v>Colluvium Tailings Storage Facility Footprint</v>
          </cell>
        </row>
        <row r="16">
          <cell r="A16">
            <v>40378</v>
          </cell>
          <cell r="B16">
            <v>40384</v>
          </cell>
          <cell r="C16" t="str">
            <v>a - Colluvium</v>
          </cell>
          <cell r="D16" t="str">
            <v>Tailings Storage Facility</v>
          </cell>
          <cell r="E16" t="str">
            <v>Starter North dam</v>
          </cell>
          <cell r="F16" t="str">
            <v>TP-TSF-1003</v>
          </cell>
          <cell r="G16" t="str">
            <v>GS</v>
          </cell>
          <cell r="H16">
            <v>2</v>
          </cell>
          <cell r="I16" t="str">
            <v>TP-TSF-1003 GS2</v>
          </cell>
          <cell r="J16">
            <v>0.9</v>
          </cell>
          <cell r="K16">
            <v>2</v>
          </cell>
          <cell r="L16">
            <v>1.45</v>
          </cell>
          <cell r="M16" t="str">
            <v>Colluvium</v>
          </cell>
          <cell r="N16">
            <v>0</v>
          </cell>
          <cell r="O16">
            <v>0</v>
          </cell>
          <cell r="P16">
            <v>982972</v>
          </cell>
          <cell r="Q16">
            <v>536457</v>
          </cell>
          <cell r="R16">
            <v>982965</v>
          </cell>
          <cell r="S16">
            <v>536461</v>
          </cell>
          <cell r="T16">
            <v>28.4</v>
          </cell>
          <cell r="U16">
            <v>32.700000000000003</v>
          </cell>
          <cell r="V16">
            <v>38.9</v>
          </cell>
          <cell r="W16">
            <v>22.966989795918366</v>
          </cell>
          <cell r="X16">
            <v>15.933010204081633</v>
          </cell>
          <cell r="Y16">
            <v>39.21</v>
          </cell>
          <cell r="Z16">
            <v>0.3921</v>
          </cell>
          <cell r="AA16" t="str">
            <v/>
          </cell>
          <cell r="AB16" t="str">
            <v/>
          </cell>
          <cell r="AC16" t="str">
            <v/>
          </cell>
          <cell r="AD16" t="str">
            <v/>
          </cell>
          <cell r="AE16" t="str">
            <v/>
          </cell>
          <cell r="AF16" t="str">
            <v/>
          </cell>
          <cell r="AG16" t="str">
            <v/>
          </cell>
          <cell r="AH16">
            <v>1</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v>34.299999999999997</v>
          </cell>
          <cell r="AV16">
            <v>28.6</v>
          </cell>
          <cell r="AW16">
            <v>5.6999999999999957</v>
          </cell>
          <cell r="AX16">
            <v>2.56</v>
          </cell>
          <cell r="BB16" t="str">
            <v>SM</v>
          </cell>
          <cell r="BC16" t="str">
            <v>SAND (SM), fine to medium, silty, some gravel, fine to coarse, sub-angular, strong, well graded, compact to dense, dark gray, free water, trace rootlets up to 2 cm diameter, parent rock structure, organic soil intrusions in separated spots. (POSSIBLE DEBRIS FLOW / LANDSLIDE)</v>
          </cell>
          <cell r="BD16" t="str">
            <v>silty sand with gravel, low plasticity, olive gray color</v>
          </cell>
          <cell r="BF16" t="str">
            <v>TP-TSF-1003 GS2</v>
          </cell>
          <cell r="BG16">
            <v>100</v>
          </cell>
          <cell r="BH16">
            <v>100</v>
          </cell>
          <cell r="BI16">
            <v>100</v>
          </cell>
          <cell r="BJ16">
            <v>100</v>
          </cell>
          <cell r="BK16">
            <v>100</v>
          </cell>
          <cell r="BL16">
            <v>88</v>
          </cell>
          <cell r="BM16">
            <v>86</v>
          </cell>
          <cell r="BN16">
            <v>78.099999999999994</v>
          </cell>
          <cell r="BO16">
            <v>76.2</v>
          </cell>
          <cell r="BP16">
            <v>71.599999999999994</v>
          </cell>
          <cell r="BQ16">
            <v>65.7</v>
          </cell>
          <cell r="BR16">
            <v>55.3</v>
          </cell>
          <cell r="BS16">
            <v>38.9</v>
          </cell>
          <cell r="BT16">
            <v>37.99</v>
          </cell>
          <cell r="BU16">
            <v>34.08</v>
          </cell>
          <cell r="BV16">
            <v>30.18</v>
          </cell>
          <cell r="BW16">
            <v>28.88</v>
          </cell>
          <cell r="BX16">
            <v>26.28</v>
          </cell>
          <cell r="BY16">
            <v>23.68</v>
          </cell>
          <cell r="BZ16">
            <v>21.07</v>
          </cell>
          <cell r="CA16">
            <v>19.77</v>
          </cell>
          <cell r="CB16">
            <v>18.47</v>
          </cell>
          <cell r="CC16">
            <v>14.57</v>
          </cell>
          <cell r="CD16">
            <v>8</v>
          </cell>
          <cell r="CE16">
            <v>-0.65051020408163274</v>
          </cell>
          <cell r="CH16" t="str">
            <v>TP-TSF-1003 GS2</v>
          </cell>
          <cell r="CY16" t="str">
            <v/>
          </cell>
          <cell r="CZ16" t="str">
            <v/>
          </cell>
          <cell r="DA16" t="str">
            <v>Tailings Storage Facility</v>
          </cell>
          <cell r="DB16" t="str">
            <v>Footprint</v>
          </cell>
          <cell r="DC16" t="str">
            <v>Colluvium</v>
          </cell>
          <cell r="DD16">
            <v>0</v>
          </cell>
          <cell r="DE16">
            <v>0</v>
          </cell>
          <cell r="DF16" t="str">
            <v>Tailings Storage Facility</v>
          </cell>
          <cell r="DG16" t="str">
            <v>Colluvium</v>
          </cell>
          <cell r="DH16" t="str">
            <v>TP-TSF-1003 GS2</v>
          </cell>
          <cell r="DI16" t="str">
            <v>GS</v>
          </cell>
          <cell r="DJ16" t="str">
            <v>TP</v>
          </cell>
          <cell r="DK16" t="str">
            <v>Colluvium Tailings Storage Facility Footprint</v>
          </cell>
        </row>
        <row r="17">
          <cell r="A17">
            <v>40378</v>
          </cell>
          <cell r="B17">
            <v>40385</v>
          </cell>
          <cell r="C17" t="str">
            <v>a - Saprolite</v>
          </cell>
          <cell r="D17" t="str">
            <v>Tailings Storage Facility</v>
          </cell>
          <cell r="E17" t="str">
            <v>Starter North dam</v>
          </cell>
          <cell r="F17" t="str">
            <v>TP-TSF-1004</v>
          </cell>
          <cell r="G17" t="str">
            <v>GS</v>
          </cell>
          <cell r="H17">
            <v>1</v>
          </cell>
          <cell r="I17" t="str">
            <v>TP-TSF-1004 GS1</v>
          </cell>
          <cell r="J17">
            <v>0.35</v>
          </cell>
          <cell r="K17">
            <v>1.1000000000000001</v>
          </cell>
          <cell r="L17">
            <v>0.72500000000000009</v>
          </cell>
          <cell r="M17" t="str">
            <v>Saprolite</v>
          </cell>
          <cell r="N17">
            <v>0</v>
          </cell>
          <cell r="O17">
            <v>0</v>
          </cell>
          <cell r="P17">
            <v>982868</v>
          </cell>
          <cell r="Q17">
            <v>536470</v>
          </cell>
          <cell r="R17">
            <v>982868</v>
          </cell>
          <cell r="S17">
            <v>536470</v>
          </cell>
          <cell r="T17">
            <v>6.4</v>
          </cell>
          <cell r="U17">
            <v>34.1</v>
          </cell>
          <cell r="V17">
            <v>59.5</v>
          </cell>
          <cell r="Y17">
            <v>57.51</v>
          </cell>
          <cell r="Z17">
            <v>0.57509999999999994</v>
          </cell>
          <cell r="AA17" t="str">
            <v/>
          </cell>
          <cell r="AB17" t="str">
            <v/>
          </cell>
          <cell r="AC17" t="str">
            <v/>
          </cell>
          <cell r="AD17" t="str">
            <v/>
          </cell>
          <cell r="AE17" t="str">
            <v/>
          </cell>
          <cell r="AF17" t="str">
            <v/>
          </cell>
          <cell r="AG17" t="str">
            <v/>
          </cell>
          <cell r="AH17" t="str">
            <v/>
          </cell>
          <cell r="AI17" t="str">
            <v/>
          </cell>
          <cell r="AJ17" t="str">
            <v/>
          </cell>
          <cell r="AK17" t="str">
            <v/>
          </cell>
          <cell r="AL17">
            <v>1</v>
          </cell>
          <cell r="AM17" t="str">
            <v/>
          </cell>
          <cell r="AN17" t="str">
            <v/>
          </cell>
          <cell r="AO17" t="str">
            <v/>
          </cell>
          <cell r="AP17" t="str">
            <v/>
          </cell>
          <cell r="AQ17" t="str">
            <v/>
          </cell>
          <cell r="AR17" t="str">
            <v/>
          </cell>
          <cell r="AS17" t="str">
            <v/>
          </cell>
          <cell r="AT17" t="str">
            <v/>
          </cell>
          <cell r="AU17">
            <v>57.1</v>
          </cell>
          <cell r="AV17">
            <v>37.700000000000003</v>
          </cell>
          <cell r="AW17">
            <v>19.399999999999999</v>
          </cell>
          <cell r="BB17" t="str">
            <v>MH</v>
          </cell>
          <cell r="BC17" t="str">
            <v>SILT (ML), some sand to sandy, fine to coarse, trace gravel, fine, medium plasticity, very stiff, yellowish brown with red spots, moist, trace rootlets up to 5 mm diameter, weak parent rock structure observed. (SAPROLITE)</v>
          </cell>
          <cell r="BD17" t="str">
            <v>sandy elastic silt, medium plasticity, yellowish red color</v>
          </cell>
          <cell r="BF17" t="str">
            <v>TP-TSF-1004 GS1</v>
          </cell>
          <cell r="BG17">
            <v>100</v>
          </cell>
          <cell r="BH17">
            <v>100</v>
          </cell>
          <cell r="BI17">
            <v>100</v>
          </cell>
          <cell r="BJ17">
            <v>100</v>
          </cell>
          <cell r="BK17">
            <v>100</v>
          </cell>
          <cell r="BL17">
            <v>100</v>
          </cell>
          <cell r="BM17">
            <v>97.1</v>
          </cell>
          <cell r="BN17">
            <v>95.7</v>
          </cell>
          <cell r="BO17">
            <v>95.7</v>
          </cell>
          <cell r="BP17">
            <v>93.6</v>
          </cell>
          <cell r="BQ17">
            <v>84.5</v>
          </cell>
          <cell r="BR17">
            <v>66.8</v>
          </cell>
          <cell r="BS17">
            <v>59.5</v>
          </cell>
          <cell r="CD17">
            <v>9</v>
          </cell>
          <cell r="CE17" t="e">
            <v>#N/A</v>
          </cell>
          <cell r="CH17" t="str">
            <v>TP-TSF-1004 GS1</v>
          </cell>
          <cell r="CY17" t="str">
            <v/>
          </cell>
          <cell r="CZ17" t="str">
            <v/>
          </cell>
          <cell r="DA17" t="str">
            <v>Tailings Storage Facility</v>
          </cell>
          <cell r="DB17" t="str">
            <v>Footprint</v>
          </cell>
          <cell r="DC17" t="str">
            <v>Saprolite</v>
          </cell>
          <cell r="DD17">
            <v>0</v>
          </cell>
          <cell r="DE17">
            <v>0</v>
          </cell>
          <cell r="DF17" t="str">
            <v>Tailings Storage Facility</v>
          </cell>
          <cell r="DG17" t="str">
            <v>Saprolite</v>
          </cell>
          <cell r="DH17" t="str">
            <v>TP-TSF-1004 GS1</v>
          </cell>
          <cell r="DI17" t="str">
            <v>GS</v>
          </cell>
          <cell r="DJ17" t="str">
            <v>TP</v>
          </cell>
          <cell r="DK17" t="str">
            <v>Saprolite Tailings Storage Facility Footprint</v>
          </cell>
        </row>
        <row r="18">
          <cell r="A18">
            <v>40378</v>
          </cell>
          <cell r="B18">
            <v>40385</v>
          </cell>
          <cell r="C18" t="str">
            <v>a - Saprolite</v>
          </cell>
          <cell r="D18" t="str">
            <v>Tailings Storage Facility</v>
          </cell>
          <cell r="E18" t="str">
            <v>Starter North dam</v>
          </cell>
          <cell r="F18" t="str">
            <v>TP-TSF-1004</v>
          </cell>
          <cell r="G18" t="str">
            <v>GS</v>
          </cell>
          <cell r="H18">
            <v>2</v>
          </cell>
          <cell r="I18" t="str">
            <v>TP-TSF-1004 GS2</v>
          </cell>
          <cell r="J18">
            <v>1.1000000000000001</v>
          </cell>
          <cell r="K18">
            <v>2.1</v>
          </cell>
          <cell r="L18">
            <v>1.6</v>
          </cell>
          <cell r="M18" t="str">
            <v>Saprolite</v>
          </cell>
          <cell r="N18">
            <v>0</v>
          </cell>
          <cell r="O18">
            <v>0</v>
          </cell>
          <cell r="P18">
            <v>982868</v>
          </cell>
          <cell r="Q18">
            <v>536470</v>
          </cell>
          <cell r="R18">
            <v>982868</v>
          </cell>
          <cell r="S18">
            <v>536470</v>
          </cell>
          <cell r="T18">
            <v>4.8</v>
          </cell>
          <cell r="U18">
            <v>24.2</v>
          </cell>
          <cell r="V18">
            <v>71</v>
          </cell>
          <cell r="W18">
            <v>51.227544235924931</v>
          </cell>
          <cell r="X18">
            <v>19.772455764075069</v>
          </cell>
          <cell r="Y18">
            <v>64.89</v>
          </cell>
          <cell r="Z18">
            <v>0.64890000000000003</v>
          </cell>
          <cell r="AA18" t="str">
            <v/>
          </cell>
          <cell r="AB18" t="str">
            <v/>
          </cell>
          <cell r="AC18" t="str">
            <v/>
          </cell>
          <cell r="AD18" t="str">
            <v/>
          </cell>
          <cell r="AE18" t="str">
            <v/>
          </cell>
          <cell r="AF18" t="str">
            <v/>
          </cell>
          <cell r="AG18" t="str">
            <v/>
          </cell>
          <cell r="AH18" t="str">
            <v/>
          </cell>
          <cell r="AI18" t="str">
            <v/>
          </cell>
          <cell r="AJ18" t="str">
            <v/>
          </cell>
          <cell r="AK18" t="str">
            <v/>
          </cell>
          <cell r="AL18" t="str">
            <v/>
          </cell>
          <cell r="AM18">
            <v>1</v>
          </cell>
          <cell r="AN18" t="str">
            <v/>
          </cell>
          <cell r="AO18" t="str">
            <v/>
          </cell>
          <cell r="AP18" t="str">
            <v/>
          </cell>
          <cell r="AQ18" t="str">
            <v/>
          </cell>
          <cell r="AR18" t="str">
            <v/>
          </cell>
          <cell r="AS18" t="str">
            <v/>
          </cell>
          <cell r="AT18" t="str">
            <v/>
          </cell>
          <cell r="AU18">
            <v>50.2</v>
          </cell>
          <cell r="AV18">
            <v>32.4</v>
          </cell>
          <cell r="AW18">
            <v>17.800000000000004</v>
          </cell>
          <cell r="AX18">
            <v>2.67</v>
          </cell>
          <cell r="BB18" t="str">
            <v>MH</v>
          </cell>
          <cell r="BC18" t="str">
            <v>SILT (ML), sandy, fine to coarse, trace gravel, fine, medium plasticity, very stiff, yellowish brown with red, white and black mottles, moist,  parent rock structure observed. (SAPROLITE)</v>
          </cell>
          <cell r="BD18" t="str">
            <v>elastic silt with sand, medium plasticity, yellowish brown color</v>
          </cell>
          <cell r="BF18" t="str">
            <v>TP-TSF-1004 GS2</v>
          </cell>
          <cell r="BG18">
            <v>100</v>
          </cell>
          <cell r="BH18">
            <v>100</v>
          </cell>
          <cell r="BI18">
            <v>100</v>
          </cell>
          <cell r="BJ18">
            <v>100</v>
          </cell>
          <cell r="BK18">
            <v>100</v>
          </cell>
          <cell r="BL18">
            <v>100</v>
          </cell>
          <cell r="BM18">
            <v>100</v>
          </cell>
          <cell r="BN18">
            <v>100</v>
          </cell>
          <cell r="BO18">
            <v>99.2</v>
          </cell>
          <cell r="BP18">
            <v>95.2</v>
          </cell>
          <cell r="BQ18">
            <v>90</v>
          </cell>
          <cell r="BR18">
            <v>81.900000000000006</v>
          </cell>
          <cell r="BS18">
            <v>71</v>
          </cell>
          <cell r="BT18">
            <v>69.849999999999994</v>
          </cell>
          <cell r="BU18">
            <v>66.290000000000006</v>
          </cell>
          <cell r="BV18">
            <v>60.94</v>
          </cell>
          <cell r="BW18">
            <v>52.03</v>
          </cell>
          <cell r="BX18">
            <v>46.69</v>
          </cell>
          <cell r="BY18">
            <v>41.34</v>
          </cell>
          <cell r="BZ18">
            <v>37.78</v>
          </cell>
          <cell r="CA18">
            <v>30.65</v>
          </cell>
          <cell r="CB18">
            <v>25.3</v>
          </cell>
          <cell r="CC18">
            <v>16.39</v>
          </cell>
          <cell r="CD18">
            <v>10</v>
          </cell>
          <cell r="CE18">
            <v>-0.62037533512064347</v>
          </cell>
          <cell r="CF18">
            <v>1289</v>
          </cell>
          <cell r="CG18">
            <v>0.36099999999999999</v>
          </cell>
          <cell r="CH18" t="str">
            <v>TP-TSF-1004 GS2</v>
          </cell>
          <cell r="CI18">
            <v>25.5</v>
          </cell>
          <cell r="CJ18">
            <v>31.8</v>
          </cell>
          <cell r="CK18">
            <v>36.700000000000003</v>
          </cell>
          <cell r="CL18">
            <v>41.8</v>
          </cell>
          <cell r="CP18">
            <v>59.3</v>
          </cell>
          <cell r="CQ18">
            <v>1219.0999999999999</v>
          </cell>
          <cell r="CR18">
            <v>1262.7</v>
          </cell>
          <cell r="CS18">
            <v>1288.7</v>
          </cell>
          <cell r="CT18">
            <v>1232.5999999999999</v>
          </cell>
          <cell r="CX18">
            <v>1020.6</v>
          </cell>
          <cell r="CY18" t="str">
            <v/>
          </cell>
          <cell r="CZ18" t="str">
            <v/>
          </cell>
          <cell r="DA18" t="str">
            <v>Tailings Storage Facility</v>
          </cell>
          <cell r="DB18" t="str">
            <v>Footprint</v>
          </cell>
          <cell r="DC18" t="str">
            <v>Saprolite</v>
          </cell>
          <cell r="DD18">
            <v>0</v>
          </cell>
          <cell r="DE18">
            <v>0</v>
          </cell>
          <cell r="DF18" t="str">
            <v>Tailings Storage Facility</v>
          </cell>
          <cell r="DG18" t="str">
            <v>Saprolite</v>
          </cell>
          <cell r="DH18" t="str">
            <v>TP-TSF-1004 GS2</v>
          </cell>
          <cell r="DI18" t="str">
            <v>GS</v>
          </cell>
          <cell r="DJ18" t="str">
            <v>TP</v>
          </cell>
          <cell r="DK18" t="str">
            <v>Saprolite Tailings Storage Facility Footprint</v>
          </cell>
        </row>
        <row r="19">
          <cell r="A19">
            <v>40378</v>
          </cell>
          <cell r="B19">
            <v>40385</v>
          </cell>
          <cell r="C19" t="str">
            <v>a - Saprolite</v>
          </cell>
          <cell r="D19" t="str">
            <v>Tailings Storage Facility</v>
          </cell>
          <cell r="E19" t="str">
            <v>Starter North dam</v>
          </cell>
          <cell r="F19" t="str">
            <v>TP-TSF-1004</v>
          </cell>
          <cell r="G19" t="str">
            <v>SC</v>
          </cell>
          <cell r="H19">
            <v>1</v>
          </cell>
          <cell r="I19" t="str">
            <v>TP-TSF-1004 SC1</v>
          </cell>
          <cell r="J19">
            <v>1.6</v>
          </cell>
          <cell r="K19">
            <v>1.6</v>
          </cell>
          <cell r="L19">
            <v>1.6</v>
          </cell>
          <cell r="M19" t="str">
            <v>Saprolite</v>
          </cell>
          <cell r="N19">
            <v>0</v>
          </cell>
          <cell r="O19">
            <v>0</v>
          </cell>
          <cell r="P19">
            <v>982868</v>
          </cell>
          <cell r="Q19">
            <v>536470</v>
          </cell>
          <cell r="R19">
            <v>982868</v>
          </cell>
          <cell r="S19">
            <v>536470</v>
          </cell>
          <cell r="AX19">
            <v>2.67</v>
          </cell>
          <cell r="AY19">
            <v>1627.3</v>
          </cell>
          <cell r="AZ19">
            <v>67.2</v>
          </cell>
          <cell r="BA19">
            <v>973.4</v>
          </cell>
          <cell r="BF19" t="str">
            <v>TP-TSF-1004 SC1</v>
          </cell>
          <cell r="CD19">
            <v>11</v>
          </cell>
          <cell r="CE19" t="e">
            <v>#N/A</v>
          </cell>
          <cell r="CH19" t="str">
            <v>TP-TSF-1004 SC1</v>
          </cell>
          <cell r="CY19">
            <v>1.7429628107663859</v>
          </cell>
          <cell r="DA19" t="str">
            <v>Tailings Storage Facility</v>
          </cell>
          <cell r="DB19" t="str">
            <v>Footprint</v>
          </cell>
          <cell r="DC19" t="str">
            <v>Saprolite</v>
          </cell>
          <cell r="DF19" t="str">
            <v>Tailings Storage Facility</v>
          </cell>
          <cell r="DG19" t="str">
            <v>Saprolite</v>
          </cell>
          <cell r="DH19" t="str">
            <v>TP-TSF-1004 SC1</v>
          </cell>
          <cell r="DI19" t="str">
            <v>SC</v>
          </cell>
          <cell r="DJ19" t="str">
            <v>TP</v>
          </cell>
          <cell r="DK19" t="str">
            <v>Saprolite Tailings Storage Facility Footprint</v>
          </cell>
        </row>
        <row r="20">
          <cell r="C20" t="str">
            <v>a - saprolite</v>
          </cell>
          <cell r="D20" t="str">
            <v>Tailings Storage Facility</v>
          </cell>
          <cell r="F20" t="str">
            <v>TP-TSF-1004</v>
          </cell>
          <cell r="G20" t="str">
            <v>BL</v>
          </cell>
          <cell r="H20">
            <v>1</v>
          </cell>
          <cell r="I20" t="str">
            <v>TP-TSF-1004 BL1</v>
          </cell>
          <cell r="J20">
            <v>1.5</v>
          </cell>
          <cell r="K20">
            <v>1.8</v>
          </cell>
          <cell r="L20">
            <v>1.65</v>
          </cell>
          <cell r="M20" t="str">
            <v>saprolite</v>
          </cell>
          <cell r="R20">
            <v>982868</v>
          </cell>
          <cell r="S20">
            <v>536470</v>
          </cell>
          <cell r="T20">
            <v>0</v>
          </cell>
          <cell r="U20">
            <v>51.9</v>
          </cell>
          <cell r="V20">
            <v>48.1</v>
          </cell>
          <cell r="W20">
            <v>31</v>
          </cell>
          <cell r="X20">
            <v>17.100000000000001</v>
          </cell>
          <cell r="Y20">
            <v>57.1</v>
          </cell>
          <cell r="AU20">
            <v>57.5</v>
          </cell>
          <cell r="AV20">
            <v>43.1</v>
          </cell>
          <cell r="AW20">
            <v>27.4</v>
          </cell>
          <cell r="BF20" t="str">
            <v>TP-TSF-1004 BL1</v>
          </cell>
          <cell r="BG20">
            <v>100</v>
          </cell>
          <cell r="BH20">
            <v>100</v>
          </cell>
          <cell r="BI20">
            <v>100</v>
          </cell>
          <cell r="BJ20">
            <v>100</v>
          </cell>
          <cell r="BK20">
            <v>100</v>
          </cell>
          <cell r="BL20">
            <v>100</v>
          </cell>
          <cell r="BM20">
            <v>100</v>
          </cell>
          <cell r="BN20">
            <v>100</v>
          </cell>
          <cell r="BO20">
            <v>100</v>
          </cell>
          <cell r="BP20">
            <v>100</v>
          </cell>
          <cell r="BQ20">
            <v>100</v>
          </cell>
          <cell r="BR20">
            <v>97</v>
          </cell>
          <cell r="BS20">
            <v>83</v>
          </cell>
          <cell r="BT20">
            <v>72</v>
          </cell>
          <cell r="BU20">
            <v>66</v>
          </cell>
          <cell r="BV20">
            <v>58</v>
          </cell>
          <cell r="BW20">
            <v>53</v>
          </cell>
          <cell r="BX20">
            <v>45</v>
          </cell>
          <cell r="BY20">
            <v>37</v>
          </cell>
          <cell r="BZ20">
            <v>28</v>
          </cell>
          <cell r="CA20">
            <v>21</v>
          </cell>
          <cell r="CB20">
            <v>18</v>
          </cell>
          <cell r="CC20">
            <v>15</v>
          </cell>
          <cell r="CD20">
            <v>12</v>
          </cell>
          <cell r="CE20">
            <v>-0.29999999999999993</v>
          </cell>
          <cell r="CF20">
            <v>1290</v>
          </cell>
          <cell r="CG20">
            <v>0.36</v>
          </cell>
          <cell r="CH20" t="str">
            <v>TP-TSF-1004 BL1</v>
          </cell>
          <cell r="CI20">
            <v>29.8</v>
          </cell>
          <cell r="CJ20">
            <v>31.6</v>
          </cell>
          <cell r="CK20">
            <v>33.700000000000003</v>
          </cell>
          <cell r="CL20">
            <v>35.700000000000003</v>
          </cell>
          <cell r="CM20">
            <v>38</v>
          </cell>
          <cell r="CN20">
            <v>40</v>
          </cell>
          <cell r="CP20">
            <v>57.85</v>
          </cell>
          <cell r="CQ20">
            <v>1206</v>
          </cell>
          <cell r="CR20">
            <v>1247</v>
          </cell>
          <cell r="CS20">
            <v>1276</v>
          </cell>
          <cell r="CT20">
            <v>1295</v>
          </cell>
          <cell r="CU20">
            <v>1281</v>
          </cell>
          <cell r="CV20">
            <v>1247</v>
          </cell>
          <cell r="CX20">
            <v>1047.5</v>
          </cell>
          <cell r="CY20" t="str">
            <v/>
          </cell>
          <cell r="DA20" t="str">
            <v>Tailings Storage Facility</v>
          </cell>
          <cell r="DB20" t="str">
            <v>Footprint</v>
          </cell>
          <cell r="DC20" t="str">
            <v>saprolite</v>
          </cell>
          <cell r="DF20" t="str">
            <v>Tailings Storage Facility</v>
          </cell>
          <cell r="DG20" t="str">
            <v>saprolite</v>
          </cell>
          <cell r="DH20" t="str">
            <v>TP-TSF-1004 BL1</v>
          </cell>
          <cell r="DI20" t="str">
            <v>BL</v>
          </cell>
          <cell r="DJ20" t="str">
            <v>TP</v>
          </cell>
          <cell r="DK20" t="str">
            <v>saprolite Tailings Storage Facility Footprint</v>
          </cell>
        </row>
        <row r="21">
          <cell r="A21">
            <v>40383</v>
          </cell>
          <cell r="B21">
            <v>40385</v>
          </cell>
          <cell r="C21" t="str">
            <v>a - Fluvial</v>
          </cell>
          <cell r="D21" t="str">
            <v>Tailings Storage Facility</v>
          </cell>
          <cell r="E21" t="str">
            <v>Starter North dam</v>
          </cell>
          <cell r="F21" t="str">
            <v>TP-TSF-1005</v>
          </cell>
          <cell r="G21" t="str">
            <v>GS</v>
          </cell>
          <cell r="H21">
            <v>1</v>
          </cell>
          <cell r="I21" t="str">
            <v>TP-TSF-1005 GS1</v>
          </cell>
          <cell r="J21">
            <v>0.05</v>
          </cell>
          <cell r="K21">
            <v>0.7</v>
          </cell>
          <cell r="L21">
            <v>0.375</v>
          </cell>
          <cell r="M21" t="str">
            <v>Fluvial</v>
          </cell>
          <cell r="N21">
            <v>0</v>
          </cell>
          <cell r="O21">
            <v>0</v>
          </cell>
          <cell r="P21">
            <v>983011</v>
          </cell>
          <cell r="Q21">
            <v>536590</v>
          </cell>
          <cell r="R21">
            <v>983014</v>
          </cell>
          <cell r="S21">
            <v>536594</v>
          </cell>
          <cell r="T21">
            <v>0</v>
          </cell>
          <cell r="U21">
            <v>75.599999999999994</v>
          </cell>
          <cell r="V21">
            <v>24.4</v>
          </cell>
          <cell r="Y21">
            <v>35.89</v>
          </cell>
          <cell r="Z21">
            <v>0.3589</v>
          </cell>
          <cell r="AA21" t="str">
            <v/>
          </cell>
          <cell r="AB21" t="str">
            <v/>
          </cell>
          <cell r="AC21" t="str">
            <v/>
          </cell>
          <cell r="AD21" t="str">
            <v/>
          </cell>
          <cell r="AE21" t="str">
            <v/>
          </cell>
          <cell r="AF21" t="str">
            <v/>
          </cell>
          <cell r="AG21" t="str">
            <v/>
          </cell>
          <cell r="AH21">
            <v>1</v>
          </cell>
          <cell r="AI21" t="str">
            <v/>
          </cell>
          <cell r="AJ21" t="str">
            <v/>
          </cell>
          <cell r="AK21" t="str">
            <v/>
          </cell>
          <cell r="AL21" t="str">
            <v/>
          </cell>
          <cell r="AM21" t="str">
            <v/>
          </cell>
          <cell r="AN21" t="str">
            <v/>
          </cell>
          <cell r="AO21" t="str">
            <v/>
          </cell>
          <cell r="AP21" t="str">
            <v/>
          </cell>
          <cell r="AQ21" t="str">
            <v/>
          </cell>
          <cell r="AR21" t="str">
            <v/>
          </cell>
          <cell r="AS21" t="str">
            <v/>
          </cell>
          <cell r="AT21" t="str">
            <v/>
          </cell>
          <cell r="BB21" t="str">
            <v>SM</v>
          </cell>
          <cell r="BC21" t="str">
            <v>SAND, fine, some silt, trace clay, medium plastic, compact, homogeneous, light brown, moist, trace organics (FLUVIAL)</v>
          </cell>
          <cell r="BD21" t="str">
            <v>silty sand, no plastic, strong brown color</v>
          </cell>
          <cell r="BF21" t="str">
            <v>TP-TSF-1005 GS1</v>
          </cell>
          <cell r="BG21">
            <v>100</v>
          </cell>
          <cell r="BH21">
            <v>100</v>
          </cell>
          <cell r="BI21">
            <v>100</v>
          </cell>
          <cell r="BJ21">
            <v>100</v>
          </cell>
          <cell r="BK21">
            <v>100</v>
          </cell>
          <cell r="BL21">
            <v>100</v>
          </cell>
          <cell r="BM21">
            <v>100</v>
          </cell>
          <cell r="BN21">
            <v>100</v>
          </cell>
          <cell r="BO21">
            <v>100</v>
          </cell>
          <cell r="BP21">
            <v>100</v>
          </cell>
          <cell r="BQ21">
            <v>100</v>
          </cell>
          <cell r="BR21">
            <v>82.8</v>
          </cell>
          <cell r="BS21">
            <v>24.400000000000006</v>
          </cell>
          <cell r="CD21">
            <v>13</v>
          </cell>
          <cell r="CE21" t="e">
            <v>#N/A</v>
          </cell>
          <cell r="CH21" t="str">
            <v>TP-TSF-1005 GS1</v>
          </cell>
          <cell r="CY21" t="str">
            <v/>
          </cell>
          <cell r="CZ21" t="str">
            <v/>
          </cell>
          <cell r="DA21" t="str">
            <v>Tailings Storage Facility</v>
          </cell>
          <cell r="DB21" t="str">
            <v>Footprint</v>
          </cell>
          <cell r="DC21" t="str">
            <v>Fluvial</v>
          </cell>
          <cell r="DD21">
            <v>0</v>
          </cell>
          <cell r="DE21">
            <v>0</v>
          </cell>
          <cell r="DF21" t="str">
            <v>Tailings Storage Facility</v>
          </cell>
          <cell r="DG21" t="str">
            <v>Fluvial</v>
          </cell>
          <cell r="DH21" t="str">
            <v>TP-TSF-1005 GS1</v>
          </cell>
          <cell r="DI21" t="str">
            <v>GS</v>
          </cell>
          <cell r="DJ21" t="str">
            <v>TP</v>
          </cell>
          <cell r="DK21" t="str">
            <v>Fluvial Tailings Storage Facility Footprint</v>
          </cell>
        </row>
        <row r="22">
          <cell r="A22">
            <v>40383</v>
          </cell>
          <cell r="B22">
            <v>40385</v>
          </cell>
          <cell r="C22" t="str">
            <v>a - Fluvial</v>
          </cell>
          <cell r="D22" t="str">
            <v>Tailings Storage Facility</v>
          </cell>
          <cell r="E22" t="str">
            <v>Starter North dam</v>
          </cell>
          <cell r="F22" t="str">
            <v>TP-TSF-1005</v>
          </cell>
          <cell r="G22" t="str">
            <v>GS</v>
          </cell>
          <cell r="H22">
            <v>2</v>
          </cell>
          <cell r="I22" t="str">
            <v>TP-TSF-1005 GS2</v>
          </cell>
          <cell r="J22">
            <v>0.7</v>
          </cell>
          <cell r="K22">
            <v>1.2</v>
          </cell>
          <cell r="L22">
            <v>0.95</v>
          </cell>
          <cell r="M22" t="str">
            <v>Fluvial</v>
          </cell>
          <cell r="N22">
            <v>0</v>
          </cell>
          <cell r="O22">
            <v>0</v>
          </cell>
          <cell r="P22">
            <v>983011</v>
          </cell>
          <cell r="Q22">
            <v>536590</v>
          </cell>
          <cell r="R22">
            <v>983014</v>
          </cell>
          <cell r="S22">
            <v>536594</v>
          </cell>
          <cell r="T22">
            <v>0.4</v>
          </cell>
          <cell r="U22">
            <v>70.900000000000006</v>
          </cell>
          <cell r="V22">
            <v>28.7</v>
          </cell>
          <cell r="Y22">
            <v>34.299999999999997</v>
          </cell>
          <cell r="Z22">
            <v>0.34299999999999997</v>
          </cell>
          <cell r="AA22" t="str">
            <v/>
          </cell>
          <cell r="AB22" t="str">
            <v/>
          </cell>
          <cell r="AC22" t="str">
            <v/>
          </cell>
          <cell r="AD22" t="str">
            <v/>
          </cell>
          <cell r="AE22" t="str">
            <v/>
          </cell>
          <cell r="AF22" t="str">
            <v/>
          </cell>
          <cell r="AG22">
            <v>1</v>
          </cell>
          <cell r="AH22" t="str">
            <v/>
          </cell>
          <cell r="AI22" t="str">
            <v/>
          </cell>
          <cell r="AJ22" t="str">
            <v/>
          </cell>
          <cell r="AK22" t="str">
            <v/>
          </cell>
          <cell r="AL22" t="str">
            <v/>
          </cell>
          <cell r="AM22" t="str">
            <v/>
          </cell>
          <cell r="AN22" t="str">
            <v/>
          </cell>
          <cell r="AO22" t="str">
            <v/>
          </cell>
          <cell r="AP22" t="str">
            <v/>
          </cell>
          <cell r="AQ22" t="str">
            <v/>
          </cell>
          <cell r="AR22" t="str">
            <v/>
          </cell>
          <cell r="AS22" t="str">
            <v/>
          </cell>
          <cell r="AT22" t="str">
            <v/>
          </cell>
          <cell r="AX22">
            <v>2.4500000000000002</v>
          </cell>
          <cell r="BB22" t="str">
            <v>SM</v>
          </cell>
          <cell r="BC22" t="str">
            <v>SAND, fine to medium, trace silt, trace clay, compact, layered, orange-brown to gray to brown, moist to wet (FLUVIAL)</v>
          </cell>
          <cell r="BD22" t="str">
            <v>silty sand brown color</v>
          </cell>
          <cell r="BF22" t="str">
            <v>TP-TSF-1005 GS2</v>
          </cell>
          <cell r="BG22">
            <v>100</v>
          </cell>
          <cell r="BH22">
            <v>100</v>
          </cell>
          <cell r="BI22">
            <v>100</v>
          </cell>
          <cell r="BJ22">
            <v>100</v>
          </cell>
          <cell r="BK22">
            <v>100</v>
          </cell>
          <cell r="BL22">
            <v>100</v>
          </cell>
          <cell r="BM22">
            <v>100</v>
          </cell>
          <cell r="BN22">
            <v>100</v>
          </cell>
          <cell r="BO22">
            <v>100</v>
          </cell>
          <cell r="BP22">
            <v>99.6</v>
          </cell>
          <cell r="BQ22">
            <v>99.1</v>
          </cell>
          <cell r="BR22">
            <v>82</v>
          </cell>
          <cell r="BS22">
            <v>28.700000000000003</v>
          </cell>
          <cell r="BT22">
            <v>23.603304843304841</v>
          </cell>
          <cell r="BU22">
            <v>20.497606837606835</v>
          </cell>
          <cell r="BV22">
            <v>18.94475783475783</v>
          </cell>
          <cell r="BW22">
            <v>17.391908831908829</v>
          </cell>
          <cell r="BX22">
            <v>17.391908831908829</v>
          </cell>
          <cell r="BY22">
            <v>15.839059829059829</v>
          </cell>
          <cell r="BZ22">
            <v>15.839059829059829</v>
          </cell>
          <cell r="CA22">
            <v>14.286210826210823</v>
          </cell>
          <cell r="CB22">
            <v>12.73336182336182</v>
          </cell>
          <cell r="CC22">
            <v>12.73336182336182</v>
          </cell>
          <cell r="CD22">
            <v>14</v>
          </cell>
          <cell r="CE22">
            <v>-0.73724169957505081</v>
          </cell>
          <cell r="CF22">
            <v>1592</v>
          </cell>
          <cell r="CG22">
            <v>0.20200000000000001</v>
          </cell>
          <cell r="CH22" t="str">
            <v>TP-TSF-1005 GS2</v>
          </cell>
          <cell r="CI22">
            <v>13.6</v>
          </cell>
          <cell r="CJ22">
            <v>16.7</v>
          </cell>
          <cell r="CK22">
            <v>20.2</v>
          </cell>
          <cell r="CL22">
            <v>24</v>
          </cell>
          <cell r="CP22">
            <v>27.1</v>
          </cell>
          <cell r="CQ22">
            <v>1505.3</v>
          </cell>
          <cell r="CR22">
            <v>1530.8</v>
          </cell>
          <cell r="CS22">
            <v>1592.6</v>
          </cell>
          <cell r="CT22">
            <v>1528.6</v>
          </cell>
          <cell r="CX22">
            <v>1472.6</v>
          </cell>
          <cell r="CY22" t="str">
            <v/>
          </cell>
          <cell r="CZ22" t="str">
            <v/>
          </cell>
          <cell r="DA22" t="str">
            <v>Tailings Storage Facility</v>
          </cell>
          <cell r="DB22" t="str">
            <v>Footprint</v>
          </cell>
          <cell r="DC22" t="str">
            <v>Fluvial</v>
          </cell>
          <cell r="DD22">
            <v>0</v>
          </cell>
          <cell r="DE22">
            <v>0</v>
          </cell>
          <cell r="DF22" t="str">
            <v>Tailings Storage Facility</v>
          </cell>
          <cell r="DG22" t="str">
            <v>Fluvial</v>
          </cell>
          <cell r="DH22" t="str">
            <v>TP-TSF-1005 GS2</v>
          </cell>
          <cell r="DI22" t="str">
            <v>GS</v>
          </cell>
          <cell r="DJ22" t="str">
            <v>TP</v>
          </cell>
          <cell r="DK22" t="str">
            <v>Fluvial Tailings Storage Facility Footprint</v>
          </cell>
        </row>
        <row r="23">
          <cell r="A23">
            <v>40378</v>
          </cell>
          <cell r="B23">
            <v>40382</v>
          </cell>
          <cell r="C23" t="str">
            <v>a - Fluvial</v>
          </cell>
          <cell r="D23" t="str">
            <v>Tailings Storage Facility</v>
          </cell>
          <cell r="E23" t="str">
            <v>Starter North dam</v>
          </cell>
          <cell r="F23" t="str">
            <v>TP-TSF-1006</v>
          </cell>
          <cell r="G23" t="str">
            <v>GS</v>
          </cell>
          <cell r="H23">
            <v>1</v>
          </cell>
          <cell r="I23" t="str">
            <v>TP-TSF-1006 GS1</v>
          </cell>
          <cell r="J23">
            <v>0.1</v>
          </cell>
          <cell r="K23">
            <v>0.9</v>
          </cell>
          <cell r="L23">
            <v>0.5</v>
          </cell>
          <cell r="M23" t="str">
            <v>Fluvial</v>
          </cell>
          <cell r="N23">
            <v>0</v>
          </cell>
          <cell r="O23">
            <v>0</v>
          </cell>
          <cell r="P23">
            <v>982876</v>
          </cell>
          <cell r="Q23">
            <v>536615</v>
          </cell>
          <cell r="R23">
            <v>982870</v>
          </cell>
          <cell r="S23">
            <v>536605</v>
          </cell>
          <cell r="T23">
            <v>0</v>
          </cell>
          <cell r="U23">
            <v>56</v>
          </cell>
          <cell r="V23">
            <v>44</v>
          </cell>
          <cell r="W23">
            <v>18.544550076258261</v>
          </cell>
          <cell r="X23">
            <v>25.455449923741739</v>
          </cell>
          <cell r="Y23">
            <v>30.85</v>
          </cell>
          <cell r="Z23">
            <v>0.3085</v>
          </cell>
          <cell r="AA23" t="str">
            <v/>
          </cell>
          <cell r="AB23" t="str">
            <v/>
          </cell>
          <cell r="AC23" t="str">
            <v/>
          </cell>
          <cell r="AD23" t="str">
            <v/>
          </cell>
          <cell r="AE23" t="str">
            <v/>
          </cell>
          <cell r="AF23" t="str">
            <v/>
          </cell>
          <cell r="AG23">
            <v>1</v>
          </cell>
          <cell r="AH23" t="str">
            <v/>
          </cell>
          <cell r="AI23" t="str">
            <v/>
          </cell>
          <cell r="AJ23" t="str">
            <v/>
          </cell>
          <cell r="AK23" t="str">
            <v/>
          </cell>
          <cell r="AL23" t="str">
            <v/>
          </cell>
          <cell r="AM23" t="str">
            <v/>
          </cell>
          <cell r="AN23" t="str">
            <v/>
          </cell>
          <cell r="AO23" t="str">
            <v/>
          </cell>
          <cell r="AP23" t="str">
            <v/>
          </cell>
          <cell r="AQ23" t="str">
            <v/>
          </cell>
          <cell r="AR23" t="str">
            <v/>
          </cell>
          <cell r="AS23" t="str">
            <v/>
          </cell>
          <cell r="AT23" t="str">
            <v/>
          </cell>
          <cell r="AU23">
            <v>37.6</v>
          </cell>
          <cell r="AV23">
            <v>29</v>
          </cell>
          <cell r="AW23">
            <v>8.6000000000000014</v>
          </cell>
          <cell r="AX23">
            <v>2.5299999999999998</v>
          </cell>
          <cell r="BB23" t="str">
            <v>SM</v>
          </cell>
          <cell r="BC23" t="str">
            <v>SAND, fine to coarse, trace gravel, fine, angular to subrounded, trace silt, loose, brown, moist (FLUVIAL)</v>
          </cell>
          <cell r="BD23" t="str">
            <v>silty sand, low plasticity, yellowish brown color</v>
          </cell>
          <cell r="BF23" t="str">
            <v>TP-TSF-1006 GS1</v>
          </cell>
          <cell r="BG23">
            <v>100</v>
          </cell>
          <cell r="BH23">
            <v>100</v>
          </cell>
          <cell r="BI23">
            <v>100</v>
          </cell>
          <cell r="BJ23">
            <v>100</v>
          </cell>
          <cell r="BK23">
            <v>100</v>
          </cell>
          <cell r="BL23">
            <v>100</v>
          </cell>
          <cell r="BM23">
            <v>100</v>
          </cell>
          <cell r="BN23">
            <v>100</v>
          </cell>
          <cell r="BO23">
            <v>100</v>
          </cell>
          <cell r="BP23">
            <v>100</v>
          </cell>
          <cell r="BQ23">
            <v>99.8</v>
          </cell>
          <cell r="BR23">
            <v>84.2</v>
          </cell>
          <cell r="BS23">
            <v>44</v>
          </cell>
          <cell r="BT23">
            <v>43.87</v>
          </cell>
          <cell r="BU23">
            <v>37.94</v>
          </cell>
          <cell r="BV23">
            <v>35.96</v>
          </cell>
          <cell r="BW23">
            <v>33.99</v>
          </cell>
          <cell r="BX23">
            <v>33.99</v>
          </cell>
          <cell r="BY23">
            <v>33.99</v>
          </cell>
          <cell r="BZ23">
            <v>32.01</v>
          </cell>
          <cell r="CA23">
            <v>32.01</v>
          </cell>
          <cell r="CB23">
            <v>28.06</v>
          </cell>
          <cell r="CC23">
            <v>24.11</v>
          </cell>
          <cell r="CD23">
            <v>15</v>
          </cell>
          <cell r="CE23">
            <v>-0.65937976614133198</v>
          </cell>
          <cell r="CF23">
            <v>1510</v>
          </cell>
          <cell r="CG23">
            <v>0.22800000000000001</v>
          </cell>
          <cell r="CH23" t="str">
            <v>TP-TSF-1006 GS1</v>
          </cell>
          <cell r="CI23">
            <v>15.3</v>
          </cell>
          <cell r="CJ23">
            <v>19.2</v>
          </cell>
          <cell r="CK23">
            <v>23</v>
          </cell>
          <cell r="CL23">
            <v>26.6</v>
          </cell>
          <cell r="CP23">
            <v>44.3</v>
          </cell>
          <cell r="CQ23">
            <v>1392.4</v>
          </cell>
          <cell r="CR23">
            <v>1473.4</v>
          </cell>
          <cell r="CS23">
            <v>1509.2</v>
          </cell>
          <cell r="CT23">
            <v>1449.9</v>
          </cell>
          <cell r="CX23">
            <v>1178</v>
          </cell>
          <cell r="CY23" t="str">
            <v/>
          </cell>
          <cell r="CZ23" t="str">
            <v/>
          </cell>
          <cell r="DA23" t="str">
            <v>Tailings Storage Facility</v>
          </cell>
          <cell r="DB23" t="str">
            <v>Footprint</v>
          </cell>
          <cell r="DC23" t="str">
            <v>Fluvial</v>
          </cell>
          <cell r="DD23">
            <v>0</v>
          </cell>
          <cell r="DE23">
            <v>0</v>
          </cell>
          <cell r="DF23" t="str">
            <v>Tailings Storage Facility</v>
          </cell>
          <cell r="DG23" t="str">
            <v>Fluvial</v>
          </cell>
          <cell r="DH23" t="str">
            <v>TP-TSF-1006 GS1</v>
          </cell>
          <cell r="DI23" t="str">
            <v>GS</v>
          </cell>
          <cell r="DJ23" t="str">
            <v>TP</v>
          </cell>
          <cell r="DK23" t="str">
            <v>Fluvial Tailings Storage Facility Footprint</v>
          </cell>
        </row>
        <row r="24">
          <cell r="A24">
            <v>40383</v>
          </cell>
          <cell r="B24">
            <v>40385</v>
          </cell>
          <cell r="C24" t="str">
            <v>a - Residual Soil</v>
          </cell>
          <cell r="D24" t="str">
            <v>Tailings Storage Facility</v>
          </cell>
          <cell r="E24" t="str">
            <v>Starter North dam</v>
          </cell>
          <cell r="F24" t="str">
            <v>TP-TSF-1007</v>
          </cell>
          <cell r="G24" t="str">
            <v>GS</v>
          </cell>
          <cell r="H24">
            <v>1</v>
          </cell>
          <cell r="I24" t="str">
            <v>TP-TSF-1007 GS1</v>
          </cell>
          <cell r="J24">
            <v>0.1</v>
          </cell>
          <cell r="K24">
            <v>1</v>
          </cell>
          <cell r="L24">
            <v>0.55000000000000004</v>
          </cell>
          <cell r="M24" t="str">
            <v>Residual Soil</v>
          </cell>
          <cell r="N24">
            <v>0</v>
          </cell>
          <cell r="O24">
            <v>0</v>
          </cell>
          <cell r="P24">
            <v>982972</v>
          </cell>
          <cell r="Q24">
            <v>536765</v>
          </cell>
          <cell r="R24">
            <v>982965</v>
          </cell>
          <cell r="S24">
            <v>536763</v>
          </cell>
          <cell r="T24">
            <v>2.1</v>
          </cell>
          <cell r="U24">
            <v>11</v>
          </cell>
          <cell r="V24">
            <v>86.9</v>
          </cell>
          <cell r="Y24">
            <v>48.66</v>
          </cell>
          <cell r="Z24">
            <v>0.48659999999999998</v>
          </cell>
          <cell r="AA24" t="str">
            <v/>
          </cell>
          <cell r="AB24" t="str">
            <v/>
          </cell>
          <cell r="AC24" t="str">
            <v/>
          </cell>
          <cell r="AD24" t="str">
            <v/>
          </cell>
          <cell r="AE24" t="str">
            <v/>
          </cell>
          <cell r="AF24" t="str">
            <v/>
          </cell>
          <cell r="AG24" t="str">
            <v/>
          </cell>
          <cell r="AH24" t="str">
            <v/>
          </cell>
          <cell r="AI24" t="str">
            <v/>
          </cell>
          <cell r="AJ24">
            <v>1</v>
          </cell>
          <cell r="AK24" t="str">
            <v/>
          </cell>
          <cell r="AL24" t="str">
            <v/>
          </cell>
          <cell r="AM24" t="str">
            <v/>
          </cell>
          <cell r="AN24" t="str">
            <v/>
          </cell>
          <cell r="AO24" t="str">
            <v/>
          </cell>
          <cell r="AP24" t="str">
            <v/>
          </cell>
          <cell r="AQ24" t="str">
            <v/>
          </cell>
          <cell r="AR24" t="str">
            <v/>
          </cell>
          <cell r="AS24" t="str">
            <v/>
          </cell>
          <cell r="AT24" t="str">
            <v/>
          </cell>
          <cell r="AU24">
            <v>59</v>
          </cell>
          <cell r="AV24">
            <v>38.6</v>
          </cell>
          <cell r="AW24">
            <v>20.399999999999999</v>
          </cell>
          <cell r="BB24" t="str">
            <v>MH</v>
          </cell>
          <cell r="BC24" t="str">
            <v>SILT (MH), trace to some sand, fine to medium, high plasticity, very stiff, brown, moist, some rootlets up to 50 mm diameter but mainly smaller than 5 mm, no parent rock structure observed. (RESIDUAL SOIL)</v>
          </cell>
          <cell r="BD24" t="str">
            <v>elastic silt, high plasticity, strong brown color</v>
          </cell>
          <cell r="BE24">
            <v>1</v>
          </cell>
          <cell r="BF24" t="str">
            <v>TP-TSF-1007 GS1</v>
          </cell>
          <cell r="BG24">
            <v>100</v>
          </cell>
          <cell r="BH24">
            <v>100</v>
          </cell>
          <cell r="BI24">
            <v>100</v>
          </cell>
          <cell r="BJ24">
            <v>100</v>
          </cell>
          <cell r="BK24">
            <v>100</v>
          </cell>
          <cell r="BL24">
            <v>100</v>
          </cell>
          <cell r="BM24">
            <v>100</v>
          </cell>
          <cell r="BN24">
            <v>100</v>
          </cell>
          <cell r="BO24">
            <v>99.7</v>
          </cell>
          <cell r="BP24">
            <v>97.9</v>
          </cell>
          <cell r="BQ24">
            <v>97.1</v>
          </cell>
          <cell r="BR24">
            <v>94.1</v>
          </cell>
          <cell r="BS24">
            <v>86.9</v>
          </cell>
          <cell r="CD24">
            <v>16</v>
          </cell>
          <cell r="CE24" t="e">
            <v>#N/A</v>
          </cell>
          <cell r="CH24" t="str">
            <v>TP-TSF-1007 GS1</v>
          </cell>
          <cell r="CY24" t="str">
            <v/>
          </cell>
          <cell r="CZ24" t="str">
            <v/>
          </cell>
          <cell r="DA24" t="str">
            <v>Tailings Storage Facility</v>
          </cell>
          <cell r="DB24" t="str">
            <v>Footprint</v>
          </cell>
          <cell r="DC24" t="str">
            <v>Residual Soil</v>
          </cell>
          <cell r="DD24">
            <v>0</v>
          </cell>
          <cell r="DE24">
            <v>0</v>
          </cell>
          <cell r="DF24" t="str">
            <v>Tailings Storage Facility</v>
          </cell>
          <cell r="DG24" t="str">
            <v>Residual Soil</v>
          </cell>
          <cell r="DH24" t="str">
            <v>TP-TSF-1007 GS1</v>
          </cell>
          <cell r="DI24" t="str">
            <v>GS</v>
          </cell>
          <cell r="DJ24" t="str">
            <v>TP</v>
          </cell>
          <cell r="DK24" t="str">
            <v>Residual Soil Tailings Storage Facility Footprint</v>
          </cell>
        </row>
        <row r="25">
          <cell r="A25">
            <v>40383</v>
          </cell>
          <cell r="B25">
            <v>40385</v>
          </cell>
          <cell r="C25" t="str">
            <v>a - Saprolite</v>
          </cell>
          <cell r="D25" t="str">
            <v>Tailings Storage Facility</v>
          </cell>
          <cell r="E25" t="str">
            <v>Starter North dam</v>
          </cell>
          <cell r="F25" t="str">
            <v>TP-TSF-1007</v>
          </cell>
          <cell r="G25" t="str">
            <v>GS</v>
          </cell>
          <cell r="H25">
            <v>2</v>
          </cell>
          <cell r="I25" t="str">
            <v>TP-TSF-1007 GS2</v>
          </cell>
          <cell r="J25">
            <v>1</v>
          </cell>
          <cell r="K25">
            <v>1.95</v>
          </cell>
          <cell r="L25">
            <v>1.4750000000000001</v>
          </cell>
          <cell r="M25" t="str">
            <v>Saprolite</v>
          </cell>
          <cell r="N25">
            <v>0</v>
          </cell>
          <cell r="O25">
            <v>0</v>
          </cell>
          <cell r="P25">
            <v>982972</v>
          </cell>
          <cell r="Q25">
            <v>536765</v>
          </cell>
          <cell r="R25">
            <v>982965</v>
          </cell>
          <cell r="S25">
            <v>536763</v>
          </cell>
          <cell r="T25">
            <v>0.6</v>
          </cell>
          <cell r="U25">
            <v>9.4</v>
          </cell>
          <cell r="V25">
            <v>90</v>
          </cell>
          <cell r="W25">
            <v>60.003620689655172</v>
          </cell>
          <cell r="X25">
            <v>29.996379310344828</v>
          </cell>
          <cell r="Y25">
            <v>41.29</v>
          </cell>
          <cell r="Z25">
            <v>0.41289999999999999</v>
          </cell>
          <cell r="AA25" t="str">
            <v/>
          </cell>
          <cell r="AB25" t="str">
            <v/>
          </cell>
          <cell r="AC25" t="str">
            <v/>
          </cell>
          <cell r="AD25" t="str">
            <v/>
          </cell>
          <cell r="AE25" t="str">
            <v/>
          </cell>
          <cell r="AF25" t="str">
            <v/>
          </cell>
          <cell r="AG25" t="str">
            <v/>
          </cell>
          <cell r="AH25" t="str">
            <v/>
          </cell>
          <cell r="AI25">
            <v>1</v>
          </cell>
          <cell r="AJ25" t="str">
            <v/>
          </cell>
          <cell r="AK25" t="str">
            <v/>
          </cell>
          <cell r="AL25" t="str">
            <v/>
          </cell>
          <cell r="AM25" t="str">
            <v/>
          </cell>
          <cell r="AN25" t="str">
            <v/>
          </cell>
          <cell r="AO25" t="str">
            <v/>
          </cell>
          <cell r="AP25" t="str">
            <v/>
          </cell>
          <cell r="AQ25" t="str">
            <v/>
          </cell>
          <cell r="AR25" t="str">
            <v/>
          </cell>
          <cell r="AS25" t="str">
            <v/>
          </cell>
          <cell r="AT25" t="str">
            <v/>
          </cell>
          <cell r="AU25">
            <v>50.3</v>
          </cell>
          <cell r="AV25">
            <v>27.5</v>
          </cell>
          <cell r="AW25">
            <v>22.799999999999997</v>
          </cell>
          <cell r="AX25">
            <v>2.77</v>
          </cell>
          <cell r="BB25" t="str">
            <v>MH</v>
          </cell>
          <cell r="BC25" t="str">
            <v>SILT (MH), trace to some sand, fine to coarse, trace gravel, fine, medium to high plasticity, very stiff, yellowish brown with red, yellow and white mottles, moist, trace rootlets up to 5 mm, parent rock structure observed. (SAPROLITE)</v>
          </cell>
          <cell r="BD25" t="str">
            <v>elastic silt, high plasticity, yellowish red color</v>
          </cell>
          <cell r="BF25" t="str">
            <v>TP-TSF-1007 GS2</v>
          </cell>
          <cell r="BG25">
            <v>100</v>
          </cell>
          <cell r="BH25">
            <v>100</v>
          </cell>
          <cell r="BI25">
            <v>100</v>
          </cell>
          <cell r="BJ25">
            <v>100</v>
          </cell>
          <cell r="BK25">
            <v>100</v>
          </cell>
          <cell r="BL25">
            <v>100</v>
          </cell>
          <cell r="BM25">
            <v>100</v>
          </cell>
          <cell r="BN25">
            <v>100</v>
          </cell>
          <cell r="BO25">
            <v>100</v>
          </cell>
          <cell r="BP25">
            <v>99.4</v>
          </cell>
          <cell r="BQ25">
            <v>98.6</v>
          </cell>
          <cell r="BR25">
            <v>96.1</v>
          </cell>
          <cell r="BS25">
            <v>90</v>
          </cell>
          <cell r="BT25">
            <v>80.7</v>
          </cell>
          <cell r="BU25">
            <v>75.680000000000007</v>
          </cell>
          <cell r="BV25">
            <v>70.66</v>
          </cell>
          <cell r="BW25">
            <v>60.61</v>
          </cell>
          <cell r="BX25">
            <v>55.59</v>
          </cell>
          <cell r="BY25">
            <v>50.57</v>
          </cell>
          <cell r="BZ25">
            <v>43.87</v>
          </cell>
          <cell r="CA25">
            <v>40.520000000000003</v>
          </cell>
          <cell r="CB25">
            <v>33.82</v>
          </cell>
          <cell r="CC25">
            <v>27.12</v>
          </cell>
          <cell r="CD25">
            <v>17</v>
          </cell>
          <cell r="CE25">
            <v>-0.57068965517241377</v>
          </cell>
          <cell r="CF25">
            <v>1390</v>
          </cell>
          <cell r="CG25">
            <v>0.3</v>
          </cell>
          <cell r="CH25" t="str">
            <v>TP-TSF-1007 GS2</v>
          </cell>
          <cell r="CI25">
            <v>22</v>
          </cell>
          <cell r="CJ25">
            <v>25.7</v>
          </cell>
          <cell r="CK25">
            <v>30.8</v>
          </cell>
          <cell r="CL25">
            <v>35</v>
          </cell>
          <cell r="CP25">
            <v>59.2</v>
          </cell>
          <cell r="CQ25">
            <v>1361.8</v>
          </cell>
          <cell r="CR25">
            <v>1379.3</v>
          </cell>
          <cell r="CS25">
            <v>1386.7</v>
          </cell>
          <cell r="CT25">
            <v>1331.7</v>
          </cell>
          <cell r="CX25">
            <v>1084.9000000000001</v>
          </cell>
          <cell r="CY25" t="str">
            <v/>
          </cell>
          <cell r="CZ25" t="str">
            <v/>
          </cell>
          <cell r="DA25" t="str">
            <v>Tailings Storage Facility</v>
          </cell>
          <cell r="DB25" t="str">
            <v>Footprint</v>
          </cell>
          <cell r="DC25" t="str">
            <v>Saprolite</v>
          </cell>
          <cell r="DD25">
            <v>0</v>
          </cell>
          <cell r="DE25">
            <v>0</v>
          </cell>
          <cell r="DF25" t="str">
            <v>Tailings Storage Facility</v>
          </cell>
          <cell r="DG25" t="str">
            <v>Saprolite</v>
          </cell>
          <cell r="DH25" t="str">
            <v>TP-TSF-1007 GS2</v>
          </cell>
          <cell r="DI25" t="str">
            <v>GS</v>
          </cell>
          <cell r="DJ25" t="str">
            <v>TP</v>
          </cell>
          <cell r="DK25" t="str">
            <v>Saprolite Tailings Storage Facility Footprint</v>
          </cell>
        </row>
        <row r="26">
          <cell r="A26">
            <v>40383</v>
          </cell>
          <cell r="B26">
            <v>40385</v>
          </cell>
          <cell r="C26" t="str">
            <v>a - Saprolite</v>
          </cell>
          <cell r="D26" t="str">
            <v>Tailings Storage Facility</v>
          </cell>
          <cell r="E26" t="str">
            <v>Starter North dam</v>
          </cell>
          <cell r="F26" t="str">
            <v>TP-TSF-1007</v>
          </cell>
          <cell r="G26" t="str">
            <v>SC</v>
          </cell>
          <cell r="H26">
            <v>1</v>
          </cell>
          <cell r="I26" t="str">
            <v>TP-TSF-1007 SC1</v>
          </cell>
          <cell r="J26">
            <v>1.6</v>
          </cell>
          <cell r="K26">
            <v>1.6</v>
          </cell>
          <cell r="L26">
            <v>1.6</v>
          </cell>
          <cell r="M26" t="str">
            <v>Saprolite</v>
          </cell>
          <cell r="N26">
            <v>0</v>
          </cell>
          <cell r="O26">
            <v>0</v>
          </cell>
          <cell r="P26">
            <v>982972</v>
          </cell>
          <cell r="Q26">
            <v>536765</v>
          </cell>
          <cell r="R26">
            <v>982965</v>
          </cell>
          <cell r="S26">
            <v>536763</v>
          </cell>
          <cell r="AX26">
            <v>2.77</v>
          </cell>
          <cell r="AY26">
            <v>1721.3</v>
          </cell>
          <cell r="AZ26">
            <v>43.1</v>
          </cell>
          <cell r="BA26">
            <v>1202.7</v>
          </cell>
          <cell r="BF26" t="str">
            <v>TP-TSF-1007 SC1</v>
          </cell>
          <cell r="CD26">
            <v>18</v>
          </cell>
          <cell r="CE26" t="e">
            <v>#N/A</v>
          </cell>
          <cell r="CH26" t="str">
            <v>TP-TSF-1007 SC1</v>
          </cell>
          <cell r="CY26">
            <v>1.3031512430365013</v>
          </cell>
          <cell r="DA26" t="str">
            <v>Tailings Storage Facility</v>
          </cell>
          <cell r="DB26" t="str">
            <v>Footprint</v>
          </cell>
          <cell r="DC26" t="str">
            <v>Saprolite</v>
          </cell>
          <cell r="DF26" t="str">
            <v>Tailings Storage Facility</v>
          </cell>
          <cell r="DG26" t="str">
            <v>Saprolite</v>
          </cell>
          <cell r="DH26" t="str">
            <v>TP-TSF-1007 SC1</v>
          </cell>
          <cell r="DI26" t="str">
            <v>SC</v>
          </cell>
          <cell r="DJ26" t="str">
            <v>TP</v>
          </cell>
          <cell r="DK26" t="str">
            <v>Saprolite Tailings Storage Facility Footprint</v>
          </cell>
        </row>
        <row r="27">
          <cell r="A27">
            <v>40383</v>
          </cell>
          <cell r="B27">
            <v>40385</v>
          </cell>
          <cell r="C27" t="str">
            <v>a - Colluvium</v>
          </cell>
          <cell r="D27" t="str">
            <v>Tailings Storage Facility</v>
          </cell>
          <cell r="E27" t="str">
            <v>Starter North dam</v>
          </cell>
          <cell r="F27" t="str">
            <v>TP-TSF-1008</v>
          </cell>
          <cell r="G27" t="str">
            <v>GS</v>
          </cell>
          <cell r="H27">
            <v>1</v>
          </cell>
          <cell r="I27" t="str">
            <v>TP-TSF-1008 GS1</v>
          </cell>
          <cell r="J27">
            <v>0.1</v>
          </cell>
          <cell r="K27">
            <v>0.6</v>
          </cell>
          <cell r="L27">
            <v>0.35</v>
          </cell>
          <cell r="M27" t="str">
            <v>Colluvium</v>
          </cell>
          <cell r="N27">
            <v>0</v>
          </cell>
          <cell r="O27">
            <v>0</v>
          </cell>
          <cell r="P27">
            <v>982959</v>
          </cell>
          <cell r="Q27">
            <v>537042</v>
          </cell>
          <cell r="R27">
            <v>982954</v>
          </cell>
          <cell r="S27">
            <v>537027</v>
          </cell>
          <cell r="T27">
            <v>7.7</v>
          </cell>
          <cell r="U27">
            <v>39.5</v>
          </cell>
          <cell r="V27">
            <v>52.8</v>
          </cell>
          <cell r="Y27">
            <v>77.599999999999994</v>
          </cell>
          <cell r="Z27">
            <v>0.77599999999999991</v>
          </cell>
          <cell r="AA27" t="str">
            <v/>
          </cell>
          <cell r="AB27" t="str">
            <v/>
          </cell>
          <cell r="AC27" t="str">
            <v/>
          </cell>
          <cell r="AD27" t="str">
            <v/>
          </cell>
          <cell r="AE27" t="str">
            <v/>
          </cell>
          <cell r="AF27" t="str">
            <v/>
          </cell>
          <cell r="AG27" t="str">
            <v/>
          </cell>
          <cell r="AH27" t="str">
            <v/>
          </cell>
          <cell r="AI27" t="str">
            <v/>
          </cell>
          <cell r="AJ27" t="str">
            <v/>
          </cell>
          <cell r="AK27" t="str">
            <v/>
          </cell>
          <cell r="AL27" t="str">
            <v/>
          </cell>
          <cell r="AM27" t="str">
            <v/>
          </cell>
          <cell r="AN27" t="str">
            <v/>
          </cell>
          <cell r="AO27" t="str">
            <v/>
          </cell>
          <cell r="AP27">
            <v>1</v>
          </cell>
          <cell r="AQ27" t="str">
            <v/>
          </cell>
          <cell r="AR27" t="str">
            <v/>
          </cell>
          <cell r="AS27" t="str">
            <v/>
          </cell>
          <cell r="AT27" t="str">
            <v/>
          </cell>
          <cell r="AU27">
            <v>57.5</v>
          </cell>
          <cell r="AV27">
            <v>33.9</v>
          </cell>
          <cell r="AW27">
            <v>23.7</v>
          </cell>
          <cell r="BB27" t="str">
            <v>MH</v>
          </cell>
          <cell r="BC27" t="str">
            <v>SILT (MH), trace clay, trace to some sand, fine, high plasticity, very soft, light yellowish brown, wet, some rootlets up to 2 cm diameter, no parent rock structure observed. (POSSIBLE LANDSLIDE)</v>
          </cell>
          <cell r="BD27" t="str">
            <v>Sandy elastic silt, medium plasticity, reddish yellow color</v>
          </cell>
          <cell r="BE27">
            <v>2</v>
          </cell>
          <cell r="BF27" t="str">
            <v>TP-TSF-1008 GS1</v>
          </cell>
          <cell r="BG27">
            <v>100</v>
          </cell>
          <cell r="BH27">
            <v>100</v>
          </cell>
          <cell r="BI27">
            <v>100</v>
          </cell>
          <cell r="BJ27">
            <v>100</v>
          </cell>
          <cell r="BK27">
            <v>100</v>
          </cell>
          <cell r="BL27">
            <v>100</v>
          </cell>
          <cell r="BM27">
            <v>100</v>
          </cell>
          <cell r="BN27">
            <v>96.6</v>
          </cell>
          <cell r="BO27">
            <v>95.2</v>
          </cell>
          <cell r="BP27">
            <v>92.3</v>
          </cell>
          <cell r="BQ27">
            <v>87.4</v>
          </cell>
          <cell r="BR27">
            <v>75.900000000000006</v>
          </cell>
          <cell r="BS27">
            <v>52.8</v>
          </cell>
          <cell r="CD27">
            <v>19</v>
          </cell>
          <cell r="CE27" t="e">
            <v>#N/A</v>
          </cell>
          <cell r="CH27" t="str">
            <v>TP-TSF-1008 GS1</v>
          </cell>
          <cell r="CY27" t="str">
            <v/>
          </cell>
          <cell r="CZ27" t="str">
            <v/>
          </cell>
          <cell r="DA27" t="str">
            <v>Tailings Storage Facility</v>
          </cell>
          <cell r="DB27" t="str">
            <v>Footprint</v>
          </cell>
          <cell r="DC27" t="str">
            <v>Colluvium</v>
          </cell>
          <cell r="DD27">
            <v>0</v>
          </cell>
          <cell r="DE27">
            <v>0</v>
          </cell>
          <cell r="DF27" t="str">
            <v>Tailings Storage Facility</v>
          </cell>
          <cell r="DG27" t="str">
            <v>Colluvium</v>
          </cell>
          <cell r="DH27" t="str">
            <v>TP-TSF-1008 GS1</v>
          </cell>
          <cell r="DI27" t="str">
            <v>GS</v>
          </cell>
          <cell r="DJ27" t="str">
            <v>TP</v>
          </cell>
          <cell r="DK27" t="str">
            <v>Colluvium Tailings Storage Facility Footprint</v>
          </cell>
        </row>
        <row r="28">
          <cell r="A28">
            <v>40383</v>
          </cell>
          <cell r="B28">
            <v>40385</v>
          </cell>
          <cell r="C28" t="str">
            <v>a - Saprolite</v>
          </cell>
          <cell r="D28" t="str">
            <v>Tailings Storage Facility</v>
          </cell>
          <cell r="E28" t="str">
            <v>Starter North dam</v>
          </cell>
          <cell r="F28" t="str">
            <v>TP-TSF-1008</v>
          </cell>
          <cell r="G28" t="str">
            <v>GS</v>
          </cell>
          <cell r="H28">
            <v>2</v>
          </cell>
          <cell r="I28" t="str">
            <v>TP-TSF-1008 GS2</v>
          </cell>
          <cell r="J28">
            <v>1.1000000000000001</v>
          </cell>
          <cell r="K28">
            <v>2</v>
          </cell>
          <cell r="L28">
            <v>1.55</v>
          </cell>
          <cell r="M28" t="str">
            <v>Saprolite</v>
          </cell>
          <cell r="N28">
            <v>0</v>
          </cell>
          <cell r="O28">
            <v>0</v>
          </cell>
          <cell r="P28">
            <v>982959</v>
          </cell>
          <cell r="Q28">
            <v>537042</v>
          </cell>
          <cell r="R28">
            <v>982954</v>
          </cell>
          <cell r="S28">
            <v>537027</v>
          </cell>
          <cell r="T28">
            <v>2.2999999999999998</v>
          </cell>
          <cell r="U28">
            <v>35.5</v>
          </cell>
          <cell r="V28">
            <v>62.2</v>
          </cell>
          <cell r="W28">
            <v>31.651383547247306</v>
          </cell>
          <cell r="X28">
            <v>30.548616452752697</v>
          </cell>
          <cell r="Y28">
            <v>50</v>
          </cell>
          <cell r="Z28">
            <v>0.5</v>
          </cell>
          <cell r="AA28" t="str">
            <v/>
          </cell>
          <cell r="AB28" t="str">
            <v/>
          </cell>
          <cell r="AC28" t="str">
            <v/>
          </cell>
          <cell r="AD28" t="str">
            <v/>
          </cell>
          <cell r="AE28" t="str">
            <v/>
          </cell>
          <cell r="AF28" t="str">
            <v/>
          </cell>
          <cell r="AG28" t="str">
            <v/>
          </cell>
          <cell r="AH28" t="str">
            <v/>
          </cell>
          <cell r="AI28" t="str">
            <v/>
          </cell>
          <cell r="AJ28">
            <v>1</v>
          </cell>
          <cell r="AK28" t="str">
            <v/>
          </cell>
          <cell r="AL28" t="str">
            <v/>
          </cell>
          <cell r="AM28" t="str">
            <v/>
          </cell>
          <cell r="AN28" t="str">
            <v/>
          </cell>
          <cell r="AO28" t="str">
            <v/>
          </cell>
          <cell r="AP28" t="str">
            <v/>
          </cell>
          <cell r="AQ28" t="str">
            <v/>
          </cell>
          <cell r="AR28" t="str">
            <v/>
          </cell>
          <cell r="AS28" t="str">
            <v/>
          </cell>
          <cell r="AT28" t="str">
            <v/>
          </cell>
          <cell r="AX28">
            <v>2.5499999999999998</v>
          </cell>
          <cell r="BB28" t="str">
            <v>MH</v>
          </cell>
          <cell r="BC28" t="str">
            <v>SAND (SP), fine, trace silt, poorly graded, compact, green-gray, free water, parent rock structure, probably andesite completely weathered, some veins mineralized (pyrite), trace rootlets up to 4 cm diameter. (SAPROLITE)</v>
          </cell>
          <cell r="BD28" t="str">
            <v>sandy elastic silt, greendish gray color</v>
          </cell>
          <cell r="BF28" t="str">
            <v>TP-TSF-1008 GS2</v>
          </cell>
          <cell r="BG28">
            <v>100</v>
          </cell>
          <cell r="BH28">
            <v>100</v>
          </cell>
          <cell r="BI28">
            <v>100</v>
          </cell>
          <cell r="BJ28">
            <v>100</v>
          </cell>
          <cell r="BK28">
            <v>100</v>
          </cell>
          <cell r="BL28">
            <v>100</v>
          </cell>
          <cell r="BM28">
            <v>100</v>
          </cell>
          <cell r="BN28">
            <v>100</v>
          </cell>
          <cell r="BO28">
            <v>100</v>
          </cell>
          <cell r="BP28">
            <v>97.7</v>
          </cell>
          <cell r="BQ28">
            <v>94.2</v>
          </cell>
          <cell r="BR28">
            <v>87.6</v>
          </cell>
          <cell r="BS28">
            <v>62.2</v>
          </cell>
          <cell r="BT28">
            <v>59.227010526315787</v>
          </cell>
          <cell r="BU28">
            <v>54.318694736842119</v>
          </cell>
          <cell r="BV28">
            <v>54.318694736842119</v>
          </cell>
          <cell r="BW28">
            <v>52.682589473684217</v>
          </cell>
          <cell r="BX28">
            <v>46.138168421052626</v>
          </cell>
          <cell r="BY28">
            <v>42.865957894736837</v>
          </cell>
          <cell r="BZ28">
            <v>41.22985263157895</v>
          </cell>
          <cell r="CA28">
            <v>39.593747368421049</v>
          </cell>
          <cell r="CB28">
            <v>34.685431578947373</v>
          </cell>
          <cell r="CC28">
            <v>28.141010526315789</v>
          </cell>
          <cell r="CD28">
            <v>20</v>
          </cell>
          <cell r="CE28">
            <v>-0.63211322940953141</v>
          </cell>
          <cell r="CH28" t="str">
            <v>TP-TSF-1008 GS2</v>
          </cell>
          <cell r="CY28" t="str">
            <v/>
          </cell>
          <cell r="CZ28" t="str">
            <v/>
          </cell>
          <cell r="DA28" t="str">
            <v>Tailings Storage Facility</v>
          </cell>
          <cell r="DB28" t="str">
            <v>Footprint</v>
          </cell>
          <cell r="DC28" t="str">
            <v>Saprolite</v>
          </cell>
          <cell r="DD28">
            <v>0</v>
          </cell>
          <cell r="DE28">
            <v>0</v>
          </cell>
          <cell r="DF28" t="str">
            <v>Tailings Storage Facility</v>
          </cell>
          <cell r="DG28" t="str">
            <v>Saprolite</v>
          </cell>
          <cell r="DH28" t="str">
            <v>TP-TSF-1008 GS2</v>
          </cell>
          <cell r="DI28" t="str">
            <v>GS</v>
          </cell>
          <cell r="DJ28" t="str">
            <v>TP</v>
          </cell>
          <cell r="DK28" t="str">
            <v>Saprolite Tailings Storage Facility Footprint</v>
          </cell>
        </row>
        <row r="29">
          <cell r="A29">
            <v>40383</v>
          </cell>
          <cell r="B29">
            <v>40385</v>
          </cell>
          <cell r="C29" t="str">
            <v>a - Residual Soil</v>
          </cell>
          <cell r="D29" t="str">
            <v>Tailings Storage Facility</v>
          </cell>
          <cell r="E29" t="str">
            <v>Starter North dam</v>
          </cell>
          <cell r="F29" t="str">
            <v>TP-TSF-1009</v>
          </cell>
          <cell r="G29" t="str">
            <v>GS</v>
          </cell>
          <cell r="H29">
            <v>1</v>
          </cell>
          <cell r="I29" t="str">
            <v>TP-TSF-1009 GS1</v>
          </cell>
          <cell r="J29">
            <v>0.1</v>
          </cell>
          <cell r="K29">
            <v>0.9</v>
          </cell>
          <cell r="L29">
            <v>0.5</v>
          </cell>
          <cell r="M29" t="str">
            <v>Residual Soil</v>
          </cell>
          <cell r="N29">
            <v>0</v>
          </cell>
          <cell r="O29">
            <v>0</v>
          </cell>
          <cell r="P29">
            <v>983085</v>
          </cell>
          <cell r="Q29">
            <v>537080</v>
          </cell>
          <cell r="R29">
            <v>983088</v>
          </cell>
          <cell r="S29">
            <v>537066</v>
          </cell>
          <cell r="T29">
            <v>10.1</v>
          </cell>
          <cell r="U29">
            <v>46.9</v>
          </cell>
          <cell r="V29">
            <v>43</v>
          </cell>
          <cell r="Y29">
            <v>48.32</v>
          </cell>
          <cell r="Z29">
            <v>0.48320000000000002</v>
          </cell>
          <cell r="AA29" t="str">
            <v/>
          </cell>
          <cell r="AB29" t="str">
            <v/>
          </cell>
          <cell r="AC29" t="str">
            <v/>
          </cell>
          <cell r="AD29" t="str">
            <v/>
          </cell>
          <cell r="AE29" t="str">
            <v/>
          </cell>
          <cell r="AF29" t="str">
            <v/>
          </cell>
          <cell r="AG29" t="str">
            <v/>
          </cell>
          <cell r="AH29" t="str">
            <v/>
          </cell>
          <cell r="AI29" t="str">
            <v/>
          </cell>
          <cell r="AJ29">
            <v>1</v>
          </cell>
          <cell r="AK29" t="str">
            <v/>
          </cell>
          <cell r="AL29" t="str">
            <v/>
          </cell>
          <cell r="AM29" t="str">
            <v/>
          </cell>
          <cell r="AN29" t="str">
            <v/>
          </cell>
          <cell r="AO29" t="str">
            <v/>
          </cell>
          <cell r="AP29" t="str">
            <v/>
          </cell>
          <cell r="AQ29" t="str">
            <v/>
          </cell>
          <cell r="AR29" t="str">
            <v/>
          </cell>
          <cell r="AS29" t="str">
            <v/>
          </cell>
          <cell r="AT29" t="str">
            <v/>
          </cell>
          <cell r="AU29">
            <v>55.1</v>
          </cell>
          <cell r="AV29">
            <v>36.700000000000003</v>
          </cell>
          <cell r="AW29">
            <v>18.399999999999999</v>
          </cell>
          <cell r="BB29" t="str">
            <v>SM</v>
          </cell>
          <cell r="BC29" t="str">
            <v>SILT, some sand, fine to coarse, some cobbles and boulders, some gravel, fine to coarse, subangular, trace clay, medium plasticity, firm, reddish-brown, moist, no parent structure visible, trace organics (RESIDUAL SOIL)</v>
          </cell>
          <cell r="BD29" t="str">
            <v>silty sand, medium plasticity, yellowish brown color</v>
          </cell>
          <cell r="BE29">
            <v>1</v>
          </cell>
          <cell r="BF29" t="str">
            <v>TP-TSF-1009 GS1</v>
          </cell>
          <cell r="BG29">
            <v>100</v>
          </cell>
          <cell r="BH29">
            <v>100</v>
          </cell>
          <cell r="BI29">
            <v>100</v>
          </cell>
          <cell r="BJ29">
            <v>100</v>
          </cell>
          <cell r="BK29">
            <v>100</v>
          </cell>
          <cell r="BL29">
            <v>100</v>
          </cell>
          <cell r="BM29">
            <v>100</v>
          </cell>
          <cell r="BN29">
            <v>96.6</v>
          </cell>
          <cell r="BO29">
            <v>94.8</v>
          </cell>
          <cell r="BP29">
            <v>89.9</v>
          </cell>
          <cell r="BQ29">
            <v>84.6</v>
          </cell>
          <cell r="BR29">
            <v>63.9</v>
          </cell>
          <cell r="BS29">
            <v>43</v>
          </cell>
          <cell r="CD29">
            <v>21</v>
          </cell>
          <cell r="CE29" t="e">
            <v>#N/A</v>
          </cell>
          <cell r="CH29" t="str">
            <v>TP-TSF-1009 GS1</v>
          </cell>
          <cell r="CY29" t="str">
            <v/>
          </cell>
          <cell r="CZ29" t="str">
            <v/>
          </cell>
          <cell r="DA29" t="str">
            <v>Tailings Storage Facility</v>
          </cell>
          <cell r="DB29" t="str">
            <v>Footprint</v>
          </cell>
          <cell r="DC29" t="str">
            <v>Residual Soil</v>
          </cell>
          <cell r="DD29">
            <v>0</v>
          </cell>
          <cell r="DE29">
            <v>0</v>
          </cell>
          <cell r="DF29" t="str">
            <v>Tailings Storage Facility</v>
          </cell>
          <cell r="DG29" t="str">
            <v>Residual Soil</v>
          </cell>
          <cell r="DH29" t="str">
            <v>TP-TSF-1009 GS1</v>
          </cell>
          <cell r="DI29" t="str">
            <v>GS</v>
          </cell>
          <cell r="DJ29" t="str">
            <v>TP</v>
          </cell>
          <cell r="DK29" t="str">
            <v>Residual Soil Tailings Storage Facility Footprint</v>
          </cell>
        </row>
        <row r="30">
          <cell r="A30">
            <v>40383</v>
          </cell>
          <cell r="B30">
            <v>40383</v>
          </cell>
          <cell r="C30" t="str">
            <v>a - Saprolite</v>
          </cell>
          <cell r="D30" t="str">
            <v>Tailings Storage Facility</v>
          </cell>
          <cell r="E30" t="str">
            <v>Starter North dam</v>
          </cell>
          <cell r="F30" t="str">
            <v>TP-TSF-1009</v>
          </cell>
          <cell r="G30" t="str">
            <v>SC</v>
          </cell>
          <cell r="H30">
            <v>1</v>
          </cell>
          <cell r="I30" t="str">
            <v>TP-TSF-1009 SC1</v>
          </cell>
          <cell r="J30">
            <v>0</v>
          </cell>
          <cell r="K30">
            <v>1</v>
          </cell>
          <cell r="L30">
            <v>0.5</v>
          </cell>
          <cell r="M30" t="str">
            <v>Saprolite</v>
          </cell>
          <cell r="N30">
            <v>0</v>
          </cell>
          <cell r="O30">
            <v>0</v>
          </cell>
          <cell r="P30">
            <v>983085</v>
          </cell>
          <cell r="Q30">
            <v>537080</v>
          </cell>
          <cell r="R30">
            <v>983088</v>
          </cell>
          <cell r="S30">
            <v>537066</v>
          </cell>
          <cell r="Z30" t="str">
            <v/>
          </cell>
          <cell r="AA30" t="str">
            <v/>
          </cell>
          <cell r="AB30" t="str">
            <v/>
          </cell>
          <cell r="AC30" t="str">
            <v/>
          </cell>
          <cell r="AD30" t="str">
            <v/>
          </cell>
          <cell r="AE30" t="str">
            <v/>
          </cell>
          <cell r="AF30" t="str">
            <v/>
          </cell>
          <cell r="AG30" t="str">
            <v/>
          </cell>
          <cell r="AH30" t="str">
            <v/>
          </cell>
          <cell r="AI30" t="str">
            <v/>
          </cell>
          <cell r="AJ30" t="str">
            <v/>
          </cell>
          <cell r="AK30" t="str">
            <v/>
          </cell>
          <cell r="AL30" t="str">
            <v/>
          </cell>
          <cell r="AM30" t="str">
            <v/>
          </cell>
          <cell r="AN30" t="str">
            <v/>
          </cell>
          <cell r="AO30" t="str">
            <v/>
          </cell>
          <cell r="AP30" t="str">
            <v/>
          </cell>
          <cell r="AQ30" t="str">
            <v/>
          </cell>
          <cell r="AR30" t="str">
            <v/>
          </cell>
          <cell r="AS30" t="str">
            <v/>
          </cell>
          <cell r="AT30" t="str">
            <v/>
          </cell>
          <cell r="AX30">
            <v>2.52</v>
          </cell>
          <cell r="AY30">
            <v>1921</v>
          </cell>
          <cell r="AZ30">
            <v>43.7</v>
          </cell>
          <cell r="BA30">
            <v>1336.7</v>
          </cell>
          <cell r="BB30" t="str">
            <v>ML</v>
          </cell>
          <cell r="BC30" t="str">
            <v>SILT, sandy, fine to coarse, some gravel, fine to coarse, subangular, trace clay, trace cobbles and boulders up to 40 cm in size, firm, medium plasticity, parent rock structure visible, reddish-brown, moist (SAPROLITE)</v>
          </cell>
          <cell r="BD30" t="str">
            <v>sandy silt</v>
          </cell>
          <cell r="BF30" t="str">
            <v>TP-TSF-1009 SC1</v>
          </cell>
          <cell r="CD30">
            <v>22</v>
          </cell>
          <cell r="CE30" t="e">
            <v>#N/A</v>
          </cell>
          <cell r="CH30" t="str">
            <v>TP-TSF-1009 SC1</v>
          </cell>
          <cell r="CY30">
            <v>0.88523976958180595</v>
          </cell>
          <cell r="CZ30" t="str">
            <v/>
          </cell>
          <cell r="DA30" t="str">
            <v>Tailings Storage Facility</v>
          </cell>
          <cell r="DB30" t="str">
            <v>Footprint</v>
          </cell>
          <cell r="DC30" t="str">
            <v>Saprolite</v>
          </cell>
          <cell r="DF30" t="str">
            <v>Tailings Storage Facility</v>
          </cell>
          <cell r="DG30" t="str">
            <v>Saprolite</v>
          </cell>
          <cell r="DH30" t="str">
            <v>TP-TSF-1009 SC1</v>
          </cell>
          <cell r="DI30" t="str">
            <v>SC</v>
          </cell>
          <cell r="DJ30" t="str">
            <v>TP</v>
          </cell>
          <cell r="DK30" t="str">
            <v>Saprolite Tailings Storage Facility Footprint</v>
          </cell>
        </row>
        <row r="31">
          <cell r="A31">
            <v>40383</v>
          </cell>
          <cell r="B31">
            <v>40385</v>
          </cell>
          <cell r="C31" t="str">
            <v>a - Saprolite</v>
          </cell>
          <cell r="D31" t="str">
            <v>Tailings Storage Facility</v>
          </cell>
          <cell r="E31" t="str">
            <v>Starter North dam</v>
          </cell>
          <cell r="F31" t="str">
            <v>TP-TSF-1009</v>
          </cell>
          <cell r="G31" t="str">
            <v>GS</v>
          </cell>
          <cell r="H31">
            <v>2</v>
          </cell>
          <cell r="I31" t="str">
            <v>TP-TSF-1009 GS2</v>
          </cell>
          <cell r="J31">
            <v>1</v>
          </cell>
          <cell r="K31">
            <v>1.7</v>
          </cell>
          <cell r="L31">
            <v>1.35</v>
          </cell>
          <cell r="M31" t="str">
            <v>Saprolite</v>
          </cell>
          <cell r="N31">
            <v>0</v>
          </cell>
          <cell r="O31">
            <v>0</v>
          </cell>
          <cell r="P31">
            <v>983085</v>
          </cell>
          <cell r="Q31">
            <v>537080</v>
          </cell>
          <cell r="R31">
            <v>983088</v>
          </cell>
          <cell r="S31">
            <v>537066</v>
          </cell>
          <cell r="T31">
            <v>2.6</v>
          </cell>
          <cell r="U31">
            <v>40.1</v>
          </cell>
          <cell r="V31">
            <v>57.3</v>
          </cell>
          <cell r="W31">
            <v>33.970408163265304</v>
          </cell>
          <cell r="X31">
            <v>23.329591836734693</v>
          </cell>
          <cell r="Y31">
            <v>41.02</v>
          </cell>
          <cell r="Z31">
            <v>0.41020000000000001</v>
          </cell>
          <cell r="AA31" t="str">
            <v/>
          </cell>
          <cell r="AB31" t="str">
            <v/>
          </cell>
          <cell r="AC31" t="str">
            <v/>
          </cell>
          <cell r="AD31" t="str">
            <v/>
          </cell>
          <cell r="AE31" t="str">
            <v/>
          </cell>
          <cell r="AF31" t="str">
            <v/>
          </cell>
          <cell r="AG31" t="str">
            <v/>
          </cell>
          <cell r="AH31" t="str">
            <v/>
          </cell>
          <cell r="AI31">
            <v>1</v>
          </cell>
          <cell r="AJ31" t="str">
            <v/>
          </cell>
          <cell r="AK31" t="str">
            <v/>
          </cell>
          <cell r="AL31" t="str">
            <v/>
          </cell>
          <cell r="AM31" t="str">
            <v/>
          </cell>
          <cell r="AN31" t="str">
            <v/>
          </cell>
          <cell r="AO31" t="str">
            <v/>
          </cell>
          <cell r="AP31" t="str">
            <v/>
          </cell>
          <cell r="AQ31" t="str">
            <v/>
          </cell>
          <cell r="AR31" t="str">
            <v/>
          </cell>
          <cell r="AS31" t="str">
            <v/>
          </cell>
          <cell r="AT31" t="str">
            <v/>
          </cell>
          <cell r="AU31">
            <v>45.8</v>
          </cell>
          <cell r="AV31">
            <v>33.4</v>
          </cell>
          <cell r="AW31">
            <v>12.4</v>
          </cell>
          <cell r="AX31">
            <v>2.52</v>
          </cell>
          <cell r="BB31" t="str">
            <v>ML</v>
          </cell>
          <cell r="BC31" t="str">
            <v>SILT, sandy, fine to coarse, some gravel, fine to coarse, subangular, trace clay, trace cobbles and boulders up to 40 cm in size, firm, medium plasticity, parent rock structure visible, reddish-brown, moist (SAPROLITE)</v>
          </cell>
          <cell r="BD31" t="str">
            <v>sandy silt, medium plasticity, strong brown color</v>
          </cell>
          <cell r="BF31" t="str">
            <v>TP-TSF-1009 GS2</v>
          </cell>
          <cell r="BG31">
            <v>100</v>
          </cell>
          <cell r="BH31">
            <v>100</v>
          </cell>
          <cell r="BI31">
            <v>100</v>
          </cell>
          <cell r="BJ31">
            <v>100</v>
          </cell>
          <cell r="BK31">
            <v>100</v>
          </cell>
          <cell r="BL31">
            <v>100</v>
          </cell>
          <cell r="BM31">
            <v>100</v>
          </cell>
          <cell r="BN31">
            <v>98.9</v>
          </cell>
          <cell r="BO31">
            <v>98.6</v>
          </cell>
          <cell r="BP31">
            <v>97.4</v>
          </cell>
          <cell r="BQ31">
            <v>96</v>
          </cell>
          <cell r="BR31">
            <v>86</v>
          </cell>
          <cell r="BS31">
            <v>57.3</v>
          </cell>
          <cell r="BT31">
            <v>56.61</v>
          </cell>
          <cell r="BU31">
            <v>53.39</v>
          </cell>
          <cell r="BV31">
            <v>50.17</v>
          </cell>
          <cell r="BW31">
            <v>46.96</v>
          </cell>
          <cell r="BX31">
            <v>43.74</v>
          </cell>
          <cell r="BY31">
            <v>38.92</v>
          </cell>
          <cell r="BZ31">
            <v>37.31</v>
          </cell>
          <cell r="CA31">
            <v>34.090000000000003</v>
          </cell>
          <cell r="CB31">
            <v>27.66</v>
          </cell>
          <cell r="CC31">
            <v>21.23</v>
          </cell>
          <cell r="CD31">
            <v>23</v>
          </cell>
          <cell r="CE31">
            <v>-0.67346938775510201</v>
          </cell>
          <cell r="CF31">
            <v>1430</v>
          </cell>
          <cell r="CG31">
            <v>0.27</v>
          </cell>
          <cell r="CH31" t="str">
            <v>TP-TSF-1009 GS2</v>
          </cell>
          <cell r="CI31">
            <v>17.600000000000001</v>
          </cell>
          <cell r="CJ31">
            <v>21.2</v>
          </cell>
          <cell r="CK31">
            <v>25.1</v>
          </cell>
          <cell r="CL31">
            <v>30.3</v>
          </cell>
          <cell r="CM31">
            <v>35.299999999999997</v>
          </cell>
          <cell r="CP31">
            <v>43.4</v>
          </cell>
          <cell r="CQ31">
            <v>1337.2</v>
          </cell>
          <cell r="CR31">
            <v>1402.8</v>
          </cell>
          <cell r="CS31">
            <v>1428.9</v>
          </cell>
          <cell r="CT31">
            <v>1414.2</v>
          </cell>
          <cell r="CU31">
            <v>1309.5999999999999</v>
          </cell>
          <cell r="CX31">
            <v>1223.3</v>
          </cell>
          <cell r="CY31" t="str">
            <v/>
          </cell>
          <cell r="CZ31" t="str">
            <v/>
          </cell>
          <cell r="DA31" t="str">
            <v>Tailings Storage Facility</v>
          </cell>
          <cell r="DB31" t="str">
            <v>Footprint</v>
          </cell>
          <cell r="DC31" t="str">
            <v>Saprolite</v>
          </cell>
          <cell r="DD31">
            <v>0</v>
          </cell>
          <cell r="DE31">
            <v>0</v>
          </cell>
          <cell r="DF31" t="str">
            <v>Tailings Storage Facility</v>
          </cell>
          <cell r="DG31" t="str">
            <v>Saprolite</v>
          </cell>
          <cell r="DH31" t="str">
            <v>TP-TSF-1009 GS2</v>
          </cell>
          <cell r="DI31" t="str">
            <v>GS</v>
          </cell>
          <cell r="DJ31" t="str">
            <v>TP</v>
          </cell>
          <cell r="DK31" t="str">
            <v>Saprolite Tailings Storage Facility Footprint</v>
          </cell>
        </row>
        <row r="32">
          <cell r="A32">
            <v>40383</v>
          </cell>
          <cell r="B32">
            <v>40385</v>
          </cell>
          <cell r="C32" t="str">
            <v>a - Residual Soil</v>
          </cell>
          <cell r="D32" t="str">
            <v>Tailings Storage Facility</v>
          </cell>
          <cell r="E32" t="str">
            <v>Starter North dam</v>
          </cell>
          <cell r="F32" t="str">
            <v>TP-TSF-1010</v>
          </cell>
          <cell r="G32" t="str">
            <v>GS</v>
          </cell>
          <cell r="H32">
            <v>1</v>
          </cell>
          <cell r="I32" t="str">
            <v>TP-TSF-1010 GS1</v>
          </cell>
          <cell r="J32">
            <v>0.05</v>
          </cell>
          <cell r="K32">
            <v>0.5</v>
          </cell>
          <cell r="L32">
            <v>0.27500000000000002</v>
          </cell>
          <cell r="M32" t="str">
            <v>Residual Soil</v>
          </cell>
          <cell r="N32">
            <v>0</v>
          </cell>
          <cell r="O32">
            <v>0</v>
          </cell>
          <cell r="P32">
            <v>983040</v>
          </cell>
          <cell r="Q32">
            <v>537418</v>
          </cell>
          <cell r="R32">
            <v>983040</v>
          </cell>
          <cell r="S32">
            <v>537422</v>
          </cell>
          <cell r="T32">
            <v>9.1</v>
          </cell>
          <cell r="U32">
            <v>40.200000000000003</v>
          </cell>
          <cell r="V32">
            <v>50.7</v>
          </cell>
          <cell r="W32">
            <v>20.379489051094893</v>
          </cell>
          <cell r="X32">
            <v>30.32051094890511</v>
          </cell>
          <cell r="Y32">
            <v>41.46</v>
          </cell>
          <cell r="Z32">
            <v>0.41460000000000002</v>
          </cell>
          <cell r="AA32" t="str">
            <v/>
          </cell>
          <cell r="AB32" t="str">
            <v/>
          </cell>
          <cell r="AC32" t="str">
            <v/>
          </cell>
          <cell r="AD32" t="str">
            <v/>
          </cell>
          <cell r="AE32" t="str">
            <v/>
          </cell>
          <cell r="AF32" t="str">
            <v/>
          </cell>
          <cell r="AG32" t="str">
            <v/>
          </cell>
          <cell r="AH32" t="str">
            <v/>
          </cell>
          <cell r="AI32">
            <v>1</v>
          </cell>
          <cell r="AJ32" t="str">
            <v/>
          </cell>
          <cell r="AK32" t="str">
            <v/>
          </cell>
          <cell r="AL32" t="str">
            <v/>
          </cell>
          <cell r="AM32" t="str">
            <v/>
          </cell>
          <cell r="AN32" t="str">
            <v/>
          </cell>
          <cell r="AO32" t="str">
            <v/>
          </cell>
          <cell r="AP32" t="str">
            <v/>
          </cell>
          <cell r="AQ32" t="str">
            <v/>
          </cell>
          <cell r="AR32" t="str">
            <v/>
          </cell>
          <cell r="AS32" t="str">
            <v/>
          </cell>
          <cell r="AT32" t="str">
            <v/>
          </cell>
          <cell r="AU32">
            <v>44.7</v>
          </cell>
          <cell r="AV32">
            <v>30.5</v>
          </cell>
          <cell r="AW32">
            <v>14.200000000000003</v>
          </cell>
          <cell r="AX32">
            <v>2.62</v>
          </cell>
          <cell r="BB32" t="str">
            <v>ML</v>
          </cell>
          <cell r="BC32" t="str">
            <v>SILT (ML), sandy, fine to medium, trace  gravel, fine to coarse, sub-angular, trace clay, low to medium plasticity, stiff to very stiff, red-yellow, moist,  trace rootlets up to 2 cm diameter, no parent rock structure observed. (RESIDUAL SOIL)</v>
          </cell>
          <cell r="BD32" t="str">
            <v>sandy silt, medium plasticity, yellowish red color</v>
          </cell>
          <cell r="BE32">
            <v>2</v>
          </cell>
          <cell r="BF32" t="str">
            <v>TP-TSF-1010 GS1</v>
          </cell>
          <cell r="BG32">
            <v>100</v>
          </cell>
          <cell r="BH32">
            <v>100</v>
          </cell>
          <cell r="BI32">
            <v>100</v>
          </cell>
          <cell r="BJ32">
            <v>100</v>
          </cell>
          <cell r="BK32">
            <v>100</v>
          </cell>
          <cell r="BL32">
            <v>100</v>
          </cell>
          <cell r="BM32">
            <v>100</v>
          </cell>
          <cell r="BN32">
            <v>96.9</v>
          </cell>
          <cell r="BO32">
            <v>94.8</v>
          </cell>
          <cell r="BP32">
            <v>90.9</v>
          </cell>
          <cell r="BQ32">
            <v>86.4</v>
          </cell>
          <cell r="BR32">
            <v>76</v>
          </cell>
          <cell r="BS32">
            <v>50.7</v>
          </cell>
          <cell r="BT32">
            <v>49.84</v>
          </cell>
          <cell r="BU32">
            <v>48.38</v>
          </cell>
          <cell r="BV32">
            <v>48.38</v>
          </cell>
          <cell r="BW32">
            <v>46.92</v>
          </cell>
          <cell r="BX32">
            <v>45.46</v>
          </cell>
          <cell r="BY32">
            <v>42.55</v>
          </cell>
          <cell r="BZ32">
            <v>39.64</v>
          </cell>
          <cell r="CA32">
            <v>36.72</v>
          </cell>
          <cell r="CB32">
            <v>33.81</v>
          </cell>
          <cell r="CC32">
            <v>27.98</v>
          </cell>
          <cell r="CD32">
            <v>24</v>
          </cell>
          <cell r="CE32">
            <v>-0.5985401459854014</v>
          </cell>
          <cell r="CH32" t="str">
            <v>TP-TSF-1010 GS1</v>
          </cell>
          <cell r="CY32" t="str">
            <v/>
          </cell>
          <cell r="CZ32" t="str">
            <v/>
          </cell>
          <cell r="DA32" t="str">
            <v>Tailings Storage Facility</v>
          </cell>
          <cell r="DB32" t="str">
            <v>Footprint</v>
          </cell>
          <cell r="DC32" t="str">
            <v>Residual Soil</v>
          </cell>
          <cell r="DD32">
            <v>0</v>
          </cell>
          <cell r="DE32">
            <v>0</v>
          </cell>
          <cell r="DF32" t="str">
            <v>Tailings Storage Facility</v>
          </cell>
          <cell r="DG32" t="str">
            <v>Residual Soil</v>
          </cell>
          <cell r="DH32" t="str">
            <v>TP-TSF-1010 GS1</v>
          </cell>
          <cell r="DI32" t="str">
            <v>GS</v>
          </cell>
          <cell r="DJ32" t="str">
            <v>TP</v>
          </cell>
          <cell r="DK32" t="str">
            <v>Residual Soil Tailings Storage Facility Footprint</v>
          </cell>
        </row>
        <row r="33">
          <cell r="A33">
            <v>40383</v>
          </cell>
          <cell r="B33">
            <v>40385</v>
          </cell>
          <cell r="C33" t="str">
            <v>a - Residual Soil</v>
          </cell>
          <cell r="D33" t="str">
            <v>Tailings Storage Facility</v>
          </cell>
          <cell r="E33" t="str">
            <v>Starter North dam</v>
          </cell>
          <cell r="F33" t="str">
            <v>TP-TSF-1010</v>
          </cell>
          <cell r="G33" t="str">
            <v>GS</v>
          </cell>
          <cell r="H33">
            <v>2</v>
          </cell>
          <cell r="I33" t="str">
            <v>TP-TSF-1010 GS2</v>
          </cell>
          <cell r="J33">
            <v>0.5</v>
          </cell>
          <cell r="K33">
            <v>2.1</v>
          </cell>
          <cell r="L33">
            <v>1.3</v>
          </cell>
          <cell r="M33" t="str">
            <v>Residual Soil</v>
          </cell>
          <cell r="N33">
            <v>0</v>
          </cell>
          <cell r="O33">
            <v>0</v>
          </cell>
          <cell r="P33">
            <v>983040</v>
          </cell>
          <cell r="Q33">
            <v>537418</v>
          </cell>
          <cell r="R33">
            <v>983040</v>
          </cell>
          <cell r="S33">
            <v>537422</v>
          </cell>
          <cell r="T33">
            <v>0</v>
          </cell>
          <cell r="U33">
            <v>27</v>
          </cell>
          <cell r="V33">
            <v>73</v>
          </cell>
          <cell r="Y33">
            <v>50.74</v>
          </cell>
          <cell r="Z33">
            <v>0.50740000000000007</v>
          </cell>
          <cell r="AA33" t="str">
            <v/>
          </cell>
          <cell r="AB33" t="str">
            <v/>
          </cell>
          <cell r="AC33" t="str">
            <v/>
          </cell>
          <cell r="AD33" t="str">
            <v/>
          </cell>
          <cell r="AE33" t="str">
            <v/>
          </cell>
          <cell r="AF33" t="str">
            <v/>
          </cell>
          <cell r="AG33" t="str">
            <v/>
          </cell>
          <cell r="AH33" t="str">
            <v/>
          </cell>
          <cell r="AI33" t="str">
            <v/>
          </cell>
          <cell r="AJ33" t="str">
            <v/>
          </cell>
          <cell r="AK33">
            <v>1</v>
          </cell>
          <cell r="AL33" t="str">
            <v/>
          </cell>
          <cell r="AM33" t="str">
            <v/>
          </cell>
          <cell r="AN33" t="str">
            <v/>
          </cell>
          <cell r="AO33" t="str">
            <v/>
          </cell>
          <cell r="AP33" t="str">
            <v/>
          </cell>
          <cell r="AQ33" t="str">
            <v/>
          </cell>
          <cell r="AR33" t="str">
            <v/>
          </cell>
          <cell r="AS33" t="str">
            <v/>
          </cell>
          <cell r="AT33" t="str">
            <v/>
          </cell>
          <cell r="BB33" t="str">
            <v>MH</v>
          </cell>
          <cell r="BC33" t="str">
            <v>SILT (ML), some sand, fine to medium, trace  gravel, fine to coarse, sub-angular, low to medium plasticity, stiff to very stiff, reddish brown, moist,  trace rootlets up to 0.7 cm diameter, no parent rock structure observed. (RESIDUAL SOIL)</v>
          </cell>
          <cell r="BD33" t="str">
            <v>elastic silt with sand, yellowish red color</v>
          </cell>
          <cell r="BF33" t="str">
            <v>TP-TSF-1010 GS2</v>
          </cell>
          <cell r="BG33">
            <v>100</v>
          </cell>
          <cell r="BH33">
            <v>100</v>
          </cell>
          <cell r="BI33">
            <v>100</v>
          </cell>
          <cell r="BJ33">
            <v>100</v>
          </cell>
          <cell r="BK33">
            <v>100</v>
          </cell>
          <cell r="BL33">
            <v>100</v>
          </cell>
          <cell r="BM33">
            <v>100</v>
          </cell>
          <cell r="BN33">
            <v>100</v>
          </cell>
          <cell r="BO33">
            <v>100</v>
          </cell>
          <cell r="BP33">
            <v>100</v>
          </cell>
          <cell r="BQ33">
            <v>96</v>
          </cell>
          <cell r="BR33">
            <v>88.5</v>
          </cell>
          <cell r="BS33">
            <v>73</v>
          </cell>
          <cell r="CD33">
            <v>25</v>
          </cell>
          <cell r="CE33" t="e">
            <v>#N/A</v>
          </cell>
          <cell r="CF33">
            <v>1428</v>
          </cell>
          <cell r="CG33">
            <v>0.23100000000000001</v>
          </cell>
          <cell r="CH33" t="str">
            <v>TP-TSF-1010 GS2</v>
          </cell>
          <cell r="CI33">
            <v>13.5</v>
          </cell>
          <cell r="CJ33">
            <v>17.899999999999999</v>
          </cell>
          <cell r="CK33">
            <v>23.2</v>
          </cell>
          <cell r="CL33">
            <v>27.1</v>
          </cell>
          <cell r="CM33">
            <v>30.9</v>
          </cell>
          <cell r="CP33">
            <v>34</v>
          </cell>
          <cell r="CQ33">
            <v>1384.1</v>
          </cell>
          <cell r="CR33">
            <v>1406.5</v>
          </cell>
          <cell r="CS33">
            <v>1428.2</v>
          </cell>
          <cell r="CT33">
            <v>1400.1</v>
          </cell>
          <cell r="CU33">
            <v>1353.2</v>
          </cell>
          <cell r="CX33">
            <v>1275.5</v>
          </cell>
          <cell r="CY33" t="str">
            <v/>
          </cell>
          <cell r="CZ33" t="str">
            <v/>
          </cell>
          <cell r="DA33" t="str">
            <v>Tailings Storage Facility</v>
          </cell>
          <cell r="DB33" t="str">
            <v>Footprint</v>
          </cell>
          <cell r="DC33" t="str">
            <v>Residual Soil</v>
          </cell>
          <cell r="DD33">
            <v>0</v>
          </cell>
          <cell r="DE33">
            <v>0</v>
          </cell>
          <cell r="DF33" t="str">
            <v>Tailings Storage Facility</v>
          </cell>
          <cell r="DG33" t="str">
            <v>Residual Soil</v>
          </cell>
          <cell r="DH33" t="str">
            <v>TP-TSF-1010 GS2</v>
          </cell>
          <cell r="DI33" t="str">
            <v>GS</v>
          </cell>
          <cell r="DJ33" t="str">
            <v>TP</v>
          </cell>
          <cell r="DK33" t="str">
            <v>Residual Soil Tailings Storage Facility Footprint</v>
          </cell>
        </row>
        <row r="34">
          <cell r="A34">
            <v>40383</v>
          </cell>
          <cell r="B34">
            <v>40385</v>
          </cell>
          <cell r="C34" t="str">
            <v>a - Residual Soil</v>
          </cell>
          <cell r="D34" t="str">
            <v>Tailings Storage Facility</v>
          </cell>
          <cell r="E34" t="str">
            <v>Starter North dam</v>
          </cell>
          <cell r="F34" t="str">
            <v>TP-TSF-1010</v>
          </cell>
          <cell r="G34" t="str">
            <v>SC</v>
          </cell>
          <cell r="H34">
            <v>1</v>
          </cell>
          <cell r="I34" t="str">
            <v>TP-TSF-1010 SC1</v>
          </cell>
          <cell r="J34">
            <v>0.5</v>
          </cell>
          <cell r="K34">
            <v>2.1</v>
          </cell>
          <cell r="L34">
            <v>1.3</v>
          </cell>
          <cell r="M34" t="str">
            <v>Residual Soil</v>
          </cell>
          <cell r="N34">
            <v>0</v>
          </cell>
          <cell r="O34">
            <v>0</v>
          </cell>
          <cell r="P34">
            <v>983040</v>
          </cell>
          <cell r="Q34">
            <v>537418</v>
          </cell>
          <cell r="R34">
            <v>983040</v>
          </cell>
          <cell r="S34">
            <v>537422</v>
          </cell>
          <cell r="AX34">
            <v>2.62</v>
          </cell>
          <cell r="AY34">
            <v>1773.7</v>
          </cell>
          <cell r="AZ34">
            <v>51.5</v>
          </cell>
          <cell r="BA34">
            <v>1170.7</v>
          </cell>
          <cell r="BF34" t="str">
            <v>TP-TSF-1010 SC1</v>
          </cell>
          <cell r="CD34">
            <v>26</v>
          </cell>
          <cell r="CE34" t="e">
            <v>#N/A</v>
          </cell>
          <cell r="CH34" t="str">
            <v>TP-TSF-1010 SC1</v>
          </cell>
          <cell r="CY34">
            <v>1.2379772785512939</v>
          </cell>
          <cell r="DA34" t="str">
            <v>Tailings Storage Facility</v>
          </cell>
          <cell r="DB34" t="str">
            <v>Footprint</v>
          </cell>
          <cell r="DC34" t="str">
            <v>Residual Soil</v>
          </cell>
          <cell r="DF34" t="str">
            <v>Tailings Storage Facility</v>
          </cell>
          <cell r="DG34" t="str">
            <v>Residual Soil</v>
          </cell>
          <cell r="DH34" t="str">
            <v>TP-TSF-1010 SC1</v>
          </cell>
          <cell r="DI34" t="str">
            <v>SC</v>
          </cell>
          <cell r="DJ34" t="str">
            <v>TP</v>
          </cell>
          <cell r="DK34" t="str">
            <v>Residual Soil Tailings Storage Facility Footprint</v>
          </cell>
        </row>
        <row r="35">
          <cell r="A35">
            <v>40383</v>
          </cell>
          <cell r="B35">
            <v>40385</v>
          </cell>
          <cell r="C35" t="str">
            <v>a - Residual Soil</v>
          </cell>
          <cell r="D35" t="str">
            <v>Tailings Storage Facility</v>
          </cell>
          <cell r="E35" t="str">
            <v>Starter North dam</v>
          </cell>
          <cell r="F35" t="str">
            <v>TP-TSF-1011</v>
          </cell>
          <cell r="G35" t="str">
            <v>GS</v>
          </cell>
          <cell r="H35">
            <v>1</v>
          </cell>
          <cell r="I35" t="str">
            <v>TP-TSF-1011 GS1</v>
          </cell>
          <cell r="J35">
            <v>0.2</v>
          </cell>
          <cell r="K35">
            <v>0.4</v>
          </cell>
          <cell r="L35">
            <v>0.30000000000000004</v>
          </cell>
          <cell r="M35" t="str">
            <v>Residual Soil</v>
          </cell>
          <cell r="N35">
            <v>0</v>
          </cell>
          <cell r="O35">
            <v>0</v>
          </cell>
          <cell r="P35">
            <v>983175</v>
          </cell>
          <cell r="Q35">
            <v>537512</v>
          </cell>
          <cell r="R35">
            <v>983162</v>
          </cell>
          <cell r="S35">
            <v>537494</v>
          </cell>
          <cell r="T35">
            <v>0</v>
          </cell>
          <cell r="U35">
            <v>34</v>
          </cell>
          <cell r="V35">
            <v>66</v>
          </cell>
          <cell r="Y35">
            <v>36.83</v>
          </cell>
          <cell r="Z35">
            <v>0.36829999999999996</v>
          </cell>
          <cell r="AA35" t="str">
            <v/>
          </cell>
          <cell r="AB35" t="str">
            <v/>
          </cell>
          <cell r="AC35" t="str">
            <v/>
          </cell>
          <cell r="AD35" t="str">
            <v/>
          </cell>
          <cell r="AE35" t="str">
            <v/>
          </cell>
          <cell r="AF35" t="str">
            <v/>
          </cell>
          <cell r="AG35" t="str">
            <v/>
          </cell>
          <cell r="AH35">
            <v>1</v>
          </cell>
          <cell r="AI35" t="str">
            <v/>
          </cell>
          <cell r="AJ35" t="str">
            <v/>
          </cell>
          <cell r="AK35" t="str">
            <v/>
          </cell>
          <cell r="AL35" t="str">
            <v/>
          </cell>
          <cell r="AM35" t="str">
            <v/>
          </cell>
          <cell r="AN35" t="str">
            <v/>
          </cell>
          <cell r="AO35" t="str">
            <v/>
          </cell>
          <cell r="AP35" t="str">
            <v/>
          </cell>
          <cell r="AQ35" t="str">
            <v/>
          </cell>
          <cell r="AR35" t="str">
            <v/>
          </cell>
          <cell r="AS35" t="str">
            <v/>
          </cell>
          <cell r="AT35" t="str">
            <v/>
          </cell>
          <cell r="AU35">
            <v>41.5</v>
          </cell>
          <cell r="AV35">
            <v>30.5</v>
          </cell>
          <cell r="AW35">
            <v>11</v>
          </cell>
          <cell r="BB35" t="str">
            <v>ML</v>
          </cell>
          <cell r="BC35" t="str">
            <v>SILT, some sand to sandy, fine, trace clay, medium plasticity, firm, no parent rock structure visible, reddish-brown, moist (RESIDUAL SOIL)</v>
          </cell>
          <cell r="BD35" t="str">
            <v>silty sand, medium plasticity, yellowish brown color</v>
          </cell>
          <cell r="BE35">
            <v>1</v>
          </cell>
          <cell r="BF35" t="str">
            <v>TP-TSF-1011 GS1</v>
          </cell>
          <cell r="BG35">
            <v>100</v>
          </cell>
          <cell r="BH35">
            <v>100</v>
          </cell>
          <cell r="BI35">
            <v>100</v>
          </cell>
          <cell r="BJ35">
            <v>100</v>
          </cell>
          <cell r="BK35">
            <v>100</v>
          </cell>
          <cell r="BL35">
            <v>100</v>
          </cell>
          <cell r="BM35">
            <v>100</v>
          </cell>
          <cell r="BN35">
            <v>100</v>
          </cell>
          <cell r="BO35">
            <v>100</v>
          </cell>
          <cell r="BP35">
            <v>100</v>
          </cell>
          <cell r="BQ35">
            <v>99.7</v>
          </cell>
          <cell r="BR35">
            <v>91.8</v>
          </cell>
          <cell r="BS35">
            <v>66</v>
          </cell>
          <cell r="CD35">
            <v>27</v>
          </cell>
          <cell r="CE35" t="e">
            <v>#N/A</v>
          </cell>
          <cell r="CH35" t="str">
            <v>TP-TSF-1011 GS1</v>
          </cell>
          <cell r="CY35" t="str">
            <v/>
          </cell>
          <cell r="CZ35" t="str">
            <v/>
          </cell>
          <cell r="DA35" t="str">
            <v>Tailings Storage Facility</v>
          </cell>
          <cell r="DB35" t="str">
            <v>Footprint</v>
          </cell>
          <cell r="DC35" t="str">
            <v>Residual Soil</v>
          </cell>
          <cell r="DD35">
            <v>0</v>
          </cell>
          <cell r="DE35">
            <v>0</v>
          </cell>
          <cell r="DF35" t="str">
            <v>Tailings Storage Facility</v>
          </cell>
          <cell r="DG35" t="str">
            <v>Residual Soil</v>
          </cell>
          <cell r="DH35" t="str">
            <v>TP-TSF-1011 GS1</v>
          </cell>
          <cell r="DI35" t="str">
            <v>GS</v>
          </cell>
          <cell r="DJ35" t="str">
            <v>TP</v>
          </cell>
          <cell r="DK35" t="str">
            <v>Residual Soil Tailings Storage Facility Footprint</v>
          </cell>
        </row>
        <row r="36">
          <cell r="A36">
            <v>40383</v>
          </cell>
          <cell r="B36">
            <v>40385</v>
          </cell>
          <cell r="C36" t="str">
            <v>a - Saprolite</v>
          </cell>
          <cell r="D36" t="str">
            <v>Tailings Storage Facility</v>
          </cell>
          <cell r="E36" t="str">
            <v>Starter North dam</v>
          </cell>
          <cell r="F36" t="str">
            <v>TP-TSF-1011</v>
          </cell>
          <cell r="G36" t="str">
            <v>GS</v>
          </cell>
          <cell r="H36">
            <v>2</v>
          </cell>
          <cell r="I36" t="str">
            <v>TP-TSF-1011 GS2</v>
          </cell>
          <cell r="J36">
            <v>0.6</v>
          </cell>
          <cell r="K36">
            <v>1.6</v>
          </cell>
          <cell r="L36">
            <v>1.1000000000000001</v>
          </cell>
          <cell r="M36" t="str">
            <v>Saprolite</v>
          </cell>
          <cell r="N36">
            <v>0</v>
          </cell>
          <cell r="O36">
            <v>0</v>
          </cell>
          <cell r="P36">
            <v>983175</v>
          </cell>
          <cell r="Q36">
            <v>537512</v>
          </cell>
          <cell r="R36">
            <v>983162</v>
          </cell>
          <cell r="S36">
            <v>537494</v>
          </cell>
          <cell r="T36">
            <v>0.29999999999999716</v>
          </cell>
          <cell r="U36">
            <v>40.900000000000006</v>
          </cell>
          <cell r="V36">
            <v>58.8</v>
          </cell>
          <cell r="Y36">
            <v>38.85</v>
          </cell>
          <cell r="Z36">
            <v>0.38850000000000001</v>
          </cell>
          <cell r="AA36" t="str">
            <v/>
          </cell>
          <cell r="AB36" t="str">
            <v/>
          </cell>
          <cell r="AC36" t="str">
            <v/>
          </cell>
          <cell r="AD36" t="str">
            <v/>
          </cell>
          <cell r="AE36" t="str">
            <v/>
          </cell>
          <cell r="AF36" t="str">
            <v/>
          </cell>
          <cell r="AG36" t="str">
            <v/>
          </cell>
          <cell r="AH36">
            <v>1</v>
          </cell>
          <cell r="AI36" t="str">
            <v/>
          </cell>
          <cell r="AJ36" t="str">
            <v/>
          </cell>
          <cell r="AK36" t="str">
            <v/>
          </cell>
          <cell r="AL36" t="str">
            <v/>
          </cell>
          <cell r="AM36" t="str">
            <v/>
          </cell>
          <cell r="AN36" t="str">
            <v/>
          </cell>
          <cell r="AO36" t="str">
            <v/>
          </cell>
          <cell r="AP36" t="str">
            <v/>
          </cell>
          <cell r="AQ36" t="str">
            <v/>
          </cell>
          <cell r="AR36" t="str">
            <v/>
          </cell>
          <cell r="AS36" t="str">
            <v/>
          </cell>
          <cell r="AT36" t="str">
            <v/>
          </cell>
          <cell r="AU36">
            <v>44.1</v>
          </cell>
          <cell r="AV36">
            <v>30.5</v>
          </cell>
          <cell r="AW36">
            <v>13.6</v>
          </cell>
          <cell r="AX36">
            <v>2.65</v>
          </cell>
          <cell r="BB36" t="str">
            <v>ML</v>
          </cell>
          <cell r="BC36" t="str">
            <v>SAND, fine to medium, silty, trace clay, medium plasticity, stiff, parent rock structure visible, reddish-brown, moist (SAPROLITE)</v>
          </cell>
          <cell r="BD36" t="str">
            <v>sandy silt, medium plasticity, yellowish brown color.</v>
          </cell>
          <cell r="BF36" t="str">
            <v>TP-TSF-1011 GS2</v>
          </cell>
          <cell r="BG36">
            <v>100</v>
          </cell>
          <cell r="BH36">
            <v>100</v>
          </cell>
          <cell r="BI36">
            <v>100</v>
          </cell>
          <cell r="BJ36">
            <v>100</v>
          </cell>
          <cell r="BK36">
            <v>100</v>
          </cell>
          <cell r="BL36">
            <v>100</v>
          </cell>
          <cell r="BM36">
            <v>100</v>
          </cell>
          <cell r="BN36">
            <v>100</v>
          </cell>
          <cell r="BO36">
            <v>100</v>
          </cell>
          <cell r="BP36">
            <v>99.7</v>
          </cell>
          <cell r="BQ36">
            <v>96.5</v>
          </cell>
          <cell r="BR36">
            <v>87.2</v>
          </cell>
          <cell r="BS36">
            <v>58.8</v>
          </cell>
          <cell r="BT36">
            <v>58.216640624999997</v>
          </cell>
          <cell r="BU36">
            <v>56.350722656249999</v>
          </cell>
          <cell r="BV36">
            <v>56.350722656249999</v>
          </cell>
          <cell r="BW36">
            <v>52.618886718749991</v>
          </cell>
          <cell r="BX36">
            <v>48.887050781249989</v>
          </cell>
          <cell r="BY36">
            <v>45.155214843749988</v>
          </cell>
          <cell r="BZ36">
            <v>43.289296874999998</v>
          </cell>
          <cell r="CA36">
            <v>39.557460937499997</v>
          </cell>
          <cell r="CB36">
            <v>33.959707031249998</v>
          </cell>
          <cell r="CC36">
            <v>28.361953124999996</v>
          </cell>
          <cell r="CD36">
            <v>28</v>
          </cell>
          <cell r="CE36" t="e">
            <v>#N/A</v>
          </cell>
          <cell r="CH36" t="str">
            <v>TP-TSF-1011 GS2</v>
          </cell>
          <cell r="CI36">
            <v>17.100000000000001</v>
          </cell>
          <cell r="CJ36">
            <v>19.2</v>
          </cell>
          <cell r="CK36">
            <v>22.3</v>
          </cell>
          <cell r="CL36">
            <v>26.7</v>
          </cell>
          <cell r="CP36">
            <v>35.5</v>
          </cell>
          <cell r="CQ36">
            <v>1448.5</v>
          </cell>
          <cell r="CR36">
            <v>1519.3</v>
          </cell>
          <cell r="CS36">
            <v>1536.7</v>
          </cell>
          <cell r="CT36">
            <v>1451.5</v>
          </cell>
          <cell r="CX36">
            <v>1330</v>
          </cell>
          <cell r="CY36" t="str">
            <v/>
          </cell>
          <cell r="CZ36" t="str">
            <v/>
          </cell>
          <cell r="DA36" t="str">
            <v>Tailings Storage Facility</v>
          </cell>
          <cell r="DB36" t="str">
            <v>Footprint</v>
          </cell>
          <cell r="DC36" t="str">
            <v>Saprolite</v>
          </cell>
          <cell r="DD36">
            <v>0</v>
          </cell>
          <cell r="DE36">
            <v>0</v>
          </cell>
          <cell r="DF36" t="str">
            <v>Tailings Storage Facility</v>
          </cell>
          <cell r="DG36" t="str">
            <v>Saprolite</v>
          </cell>
          <cell r="DH36" t="str">
            <v>TP-TSF-1011 GS2</v>
          </cell>
          <cell r="DI36" t="str">
            <v>GS</v>
          </cell>
          <cell r="DJ36" t="str">
            <v>TP</v>
          </cell>
          <cell r="DK36" t="str">
            <v>Saprolite Tailings Storage Facility Footprint</v>
          </cell>
        </row>
        <row r="37">
          <cell r="A37">
            <v>40383</v>
          </cell>
          <cell r="B37">
            <v>40385</v>
          </cell>
          <cell r="C37" t="str">
            <v>a - Residual Soil</v>
          </cell>
          <cell r="D37" t="str">
            <v>Tailings Storage Facility</v>
          </cell>
          <cell r="E37" t="str">
            <v>Starter North dam</v>
          </cell>
          <cell r="F37" t="str">
            <v>TP-TSF-1011</v>
          </cell>
          <cell r="G37" t="str">
            <v>SC</v>
          </cell>
          <cell r="H37">
            <v>1</v>
          </cell>
          <cell r="I37" t="str">
            <v>TP-TSF-1011 SC1</v>
          </cell>
          <cell r="M37" t="str">
            <v>Residual Soil</v>
          </cell>
          <cell r="AX37">
            <v>2.65</v>
          </cell>
          <cell r="AY37">
            <v>1862.6</v>
          </cell>
          <cell r="AZ37">
            <v>37.6</v>
          </cell>
          <cell r="BA37">
            <v>1354</v>
          </cell>
          <cell r="BF37" t="str">
            <v>TP-TSF-1011 SC1</v>
          </cell>
          <cell r="CD37">
            <v>29</v>
          </cell>
          <cell r="CE37" t="e">
            <v>#N/A</v>
          </cell>
          <cell r="CH37" t="str">
            <v>TP-TSF-1011 SC1</v>
          </cell>
          <cell r="CY37">
            <v>0.95716395864106341</v>
          </cell>
          <cell r="DA37" t="str">
            <v>Tailings Storage Facility</v>
          </cell>
          <cell r="DB37" t="str">
            <v>Footprint</v>
          </cell>
          <cell r="DC37" t="str">
            <v>Residual Soil</v>
          </cell>
          <cell r="DF37" t="str">
            <v>Tailings Storage Facility</v>
          </cell>
          <cell r="DG37" t="str">
            <v>Residual Soil</v>
          </cell>
          <cell r="DH37" t="str">
            <v>TP-TSF-1011 SC1</v>
          </cell>
          <cell r="DI37" t="str">
            <v>SC</v>
          </cell>
          <cell r="DJ37" t="str">
            <v>TP</v>
          </cell>
          <cell r="DK37" t="str">
            <v>Residual Soil Tailings Storage Facility Footprint</v>
          </cell>
        </row>
        <row r="38">
          <cell r="A38">
            <v>40383</v>
          </cell>
          <cell r="B38">
            <v>40387</v>
          </cell>
          <cell r="C38" t="str">
            <v>a - Fluvial</v>
          </cell>
          <cell r="D38" t="str">
            <v>Tailings Storage Facility</v>
          </cell>
          <cell r="E38" t="str">
            <v>Starter North dam</v>
          </cell>
          <cell r="F38" t="str">
            <v>TP-TSF-1012</v>
          </cell>
          <cell r="G38" t="str">
            <v>GS</v>
          </cell>
          <cell r="H38">
            <v>1</v>
          </cell>
          <cell r="I38" t="str">
            <v>TP-TSF-1012 GS1</v>
          </cell>
          <cell r="J38">
            <v>0.2</v>
          </cell>
          <cell r="K38">
            <v>2</v>
          </cell>
          <cell r="L38">
            <v>1.1000000000000001</v>
          </cell>
          <cell r="M38" t="str">
            <v>Fluvial</v>
          </cell>
          <cell r="N38">
            <v>0</v>
          </cell>
          <cell r="O38">
            <v>0</v>
          </cell>
          <cell r="P38">
            <v>983125</v>
          </cell>
          <cell r="Q38">
            <v>537620</v>
          </cell>
          <cell r="R38">
            <v>983115</v>
          </cell>
          <cell r="S38">
            <v>537627</v>
          </cell>
          <cell r="T38">
            <v>0</v>
          </cell>
          <cell r="U38">
            <v>76.3</v>
          </cell>
          <cell r="V38">
            <v>23.7</v>
          </cell>
          <cell r="W38">
            <v>12.885738045738044</v>
          </cell>
          <cell r="X38">
            <v>10.814261954261955</v>
          </cell>
          <cell r="Y38">
            <v>32.89</v>
          </cell>
          <cell r="Z38">
            <v>0.32890000000000003</v>
          </cell>
          <cell r="AA38" t="str">
            <v/>
          </cell>
          <cell r="AB38" t="str">
            <v/>
          </cell>
          <cell r="AC38" t="str">
            <v/>
          </cell>
          <cell r="AD38" t="str">
            <v/>
          </cell>
          <cell r="AE38" t="str">
            <v/>
          </cell>
          <cell r="AF38" t="str">
            <v/>
          </cell>
          <cell r="AG38">
            <v>1</v>
          </cell>
          <cell r="AH38" t="str">
            <v/>
          </cell>
          <cell r="AI38" t="str">
            <v/>
          </cell>
          <cell r="AJ38" t="str">
            <v/>
          </cell>
          <cell r="AK38" t="str">
            <v/>
          </cell>
          <cell r="AL38" t="str">
            <v/>
          </cell>
          <cell r="AM38" t="str">
            <v/>
          </cell>
          <cell r="AN38" t="str">
            <v/>
          </cell>
          <cell r="AO38" t="str">
            <v/>
          </cell>
          <cell r="AP38" t="str">
            <v/>
          </cell>
          <cell r="AQ38" t="str">
            <v/>
          </cell>
          <cell r="AR38" t="str">
            <v/>
          </cell>
          <cell r="AS38" t="str">
            <v/>
          </cell>
          <cell r="AT38" t="str">
            <v/>
          </cell>
          <cell r="AX38">
            <v>2.65</v>
          </cell>
          <cell r="BB38" t="str">
            <v>SM</v>
          </cell>
          <cell r="BC38" t="str">
            <v>SAND, fine, trace silt, loose, homogeneous, no parent rock structure visible, reddish-brown, moist, trace organics (FLUVIAL)</v>
          </cell>
          <cell r="BD38" t="str">
            <v>silty sand, yellowish brown color</v>
          </cell>
          <cell r="BE38">
            <v>1</v>
          </cell>
          <cell r="BF38" t="str">
            <v>TP-TSF-1012 GS1</v>
          </cell>
          <cell r="BG38">
            <v>100</v>
          </cell>
          <cell r="BH38">
            <v>100</v>
          </cell>
          <cell r="BI38">
            <v>100</v>
          </cell>
          <cell r="BJ38">
            <v>100</v>
          </cell>
          <cell r="BK38">
            <v>100</v>
          </cell>
          <cell r="BL38">
            <v>100</v>
          </cell>
          <cell r="BM38">
            <v>100</v>
          </cell>
          <cell r="BN38">
            <v>100</v>
          </cell>
          <cell r="BO38">
            <v>100</v>
          </cell>
          <cell r="BP38">
            <v>100</v>
          </cell>
          <cell r="BQ38">
            <v>99.9</v>
          </cell>
          <cell r="BR38">
            <v>88</v>
          </cell>
          <cell r="BS38">
            <v>23.7</v>
          </cell>
          <cell r="BT38">
            <v>23.48</v>
          </cell>
          <cell r="BU38">
            <v>23.48</v>
          </cell>
          <cell r="BV38">
            <v>21.83</v>
          </cell>
          <cell r="BW38">
            <v>20.18</v>
          </cell>
          <cell r="BX38">
            <v>18.52</v>
          </cell>
          <cell r="BY38">
            <v>16.87</v>
          </cell>
          <cell r="BZ38">
            <v>15.22</v>
          </cell>
          <cell r="CA38">
            <v>13.56</v>
          </cell>
          <cell r="CB38">
            <v>11.91</v>
          </cell>
          <cell r="CC38">
            <v>10.25</v>
          </cell>
          <cell r="CD38">
            <v>30</v>
          </cell>
          <cell r="CE38">
            <v>-0.66008316008316004</v>
          </cell>
          <cell r="CF38">
            <v>1625</v>
          </cell>
          <cell r="CG38">
            <v>0.18</v>
          </cell>
          <cell r="CH38" t="str">
            <v>TP-TSF-1012 GS1</v>
          </cell>
          <cell r="CI38">
            <v>14.2</v>
          </cell>
          <cell r="CJ38">
            <v>17.100000000000001</v>
          </cell>
          <cell r="CK38">
            <v>20.3</v>
          </cell>
          <cell r="CL38">
            <v>24.7</v>
          </cell>
          <cell r="CP38">
            <v>25.1</v>
          </cell>
          <cell r="CQ38">
            <v>1547.1</v>
          </cell>
          <cell r="CR38">
            <v>1623.4</v>
          </cell>
          <cell r="CS38">
            <v>1607.9</v>
          </cell>
          <cell r="CT38">
            <v>1526</v>
          </cell>
          <cell r="CX38">
            <v>1529.4</v>
          </cell>
          <cell r="CY38" t="str">
            <v/>
          </cell>
          <cell r="CZ38" t="str">
            <v/>
          </cell>
          <cell r="DA38" t="str">
            <v>Tailings Storage Facility</v>
          </cell>
          <cell r="DB38" t="str">
            <v>Footprint</v>
          </cell>
          <cell r="DC38" t="str">
            <v>Fluvial</v>
          </cell>
          <cell r="DD38">
            <v>0</v>
          </cell>
          <cell r="DE38">
            <v>0</v>
          </cell>
          <cell r="DF38" t="str">
            <v>Tailings Storage Facility</v>
          </cell>
          <cell r="DG38" t="str">
            <v>Fluvial</v>
          </cell>
          <cell r="DH38" t="str">
            <v>TP-TSF-1012 GS1</v>
          </cell>
          <cell r="DI38" t="str">
            <v>GS</v>
          </cell>
          <cell r="DJ38" t="str">
            <v>TP</v>
          </cell>
          <cell r="DK38" t="str">
            <v>Fluvial Tailings Storage Facility Footprint</v>
          </cell>
        </row>
        <row r="39">
          <cell r="A39">
            <v>40387</v>
          </cell>
          <cell r="B39">
            <v>40391</v>
          </cell>
          <cell r="C39" t="str">
            <v>a - Residual Soil</v>
          </cell>
          <cell r="D39" t="str">
            <v>Tailings Storage Facility</v>
          </cell>
          <cell r="E39" t="str">
            <v>Starter North dam</v>
          </cell>
          <cell r="F39" t="str">
            <v>TP-TSF-1013</v>
          </cell>
          <cell r="G39" t="str">
            <v>GS</v>
          </cell>
          <cell r="H39">
            <v>1</v>
          </cell>
          <cell r="I39" t="str">
            <v>TP-TSF-1013 GS1</v>
          </cell>
          <cell r="J39">
            <v>0.2</v>
          </cell>
          <cell r="K39">
            <v>0.4</v>
          </cell>
          <cell r="L39">
            <v>0.30000000000000004</v>
          </cell>
          <cell r="M39" t="str">
            <v>Residual Soil</v>
          </cell>
          <cell r="N39">
            <v>0</v>
          </cell>
          <cell r="O39">
            <v>0</v>
          </cell>
          <cell r="P39">
            <v>983210</v>
          </cell>
          <cell r="Q39">
            <v>537844</v>
          </cell>
          <cell r="R39">
            <v>983210</v>
          </cell>
          <cell r="S39">
            <v>537841</v>
          </cell>
          <cell r="T39">
            <v>22</v>
          </cell>
          <cell r="U39">
            <v>45.6</v>
          </cell>
          <cell r="V39">
            <v>32.4</v>
          </cell>
          <cell r="W39">
            <v>14.593177966101695</v>
          </cell>
          <cell r="X39">
            <v>17.806822033898303</v>
          </cell>
          <cell r="Y39">
            <v>31.49</v>
          </cell>
          <cell r="Z39">
            <v>0.31489999999999996</v>
          </cell>
          <cell r="AA39" t="str">
            <v/>
          </cell>
          <cell r="AB39" t="str">
            <v/>
          </cell>
          <cell r="AC39" t="str">
            <v/>
          </cell>
          <cell r="AD39" t="str">
            <v/>
          </cell>
          <cell r="AE39" t="str">
            <v/>
          </cell>
          <cell r="AF39" t="str">
            <v/>
          </cell>
          <cell r="AG39">
            <v>1</v>
          </cell>
          <cell r="AH39" t="str">
            <v/>
          </cell>
          <cell r="AI39" t="str">
            <v/>
          </cell>
          <cell r="AJ39" t="str">
            <v/>
          </cell>
          <cell r="AK39" t="str">
            <v/>
          </cell>
          <cell r="AL39" t="str">
            <v/>
          </cell>
          <cell r="AM39" t="str">
            <v/>
          </cell>
          <cell r="AN39" t="str">
            <v/>
          </cell>
          <cell r="AO39" t="str">
            <v/>
          </cell>
          <cell r="AP39" t="str">
            <v/>
          </cell>
          <cell r="AQ39" t="str">
            <v/>
          </cell>
          <cell r="AR39" t="str">
            <v/>
          </cell>
          <cell r="AS39" t="str">
            <v/>
          </cell>
          <cell r="AT39" t="str">
            <v/>
          </cell>
          <cell r="AU39">
            <v>38.200000000000003</v>
          </cell>
          <cell r="AV39">
            <v>26</v>
          </cell>
          <cell r="AW39">
            <v>12.200000000000003</v>
          </cell>
          <cell r="AX39">
            <v>2.58</v>
          </cell>
          <cell r="BB39" t="str">
            <v>SM</v>
          </cell>
          <cell r="BC39" t="str">
            <v>SAND, fine, silty, trace to some cobbles, trace gravel, fine, subangular to subrounded, trace clay, medium plasticity, compact, brown, moist, trace organics (RESIDUAL SOIL)</v>
          </cell>
          <cell r="BD39" t="str">
            <v>silty sand with gravel, medium plasticity, yellowish brown color</v>
          </cell>
          <cell r="BE39">
            <v>2</v>
          </cell>
          <cell r="BF39" t="str">
            <v>TP-TSF-1013 GS1</v>
          </cell>
          <cell r="BG39">
            <v>100</v>
          </cell>
          <cell r="BH39">
            <v>100</v>
          </cell>
          <cell r="BI39">
            <v>100</v>
          </cell>
          <cell r="BJ39">
            <v>100</v>
          </cell>
          <cell r="BK39">
            <v>87.3</v>
          </cell>
          <cell r="BL39">
            <v>83</v>
          </cell>
          <cell r="BM39">
            <v>81.099999999999994</v>
          </cell>
          <cell r="BN39">
            <v>80.3</v>
          </cell>
          <cell r="BO39">
            <v>80.2</v>
          </cell>
          <cell r="BP39">
            <v>78</v>
          </cell>
          <cell r="BQ39">
            <v>75.599999999999994</v>
          </cell>
          <cell r="BR39">
            <v>63.3</v>
          </cell>
          <cell r="BS39">
            <v>32.4</v>
          </cell>
          <cell r="BT39">
            <v>31.78</v>
          </cell>
          <cell r="BU39">
            <v>30.46</v>
          </cell>
          <cell r="BV39">
            <v>29.15</v>
          </cell>
          <cell r="BW39">
            <v>27.84</v>
          </cell>
          <cell r="BX39">
            <v>26.52</v>
          </cell>
          <cell r="BY39">
            <v>23.9</v>
          </cell>
          <cell r="BZ39">
            <v>21.27</v>
          </cell>
          <cell r="CA39">
            <v>19.96</v>
          </cell>
          <cell r="CB39">
            <v>18.649999999999999</v>
          </cell>
          <cell r="CC39">
            <v>17.329999999999998</v>
          </cell>
          <cell r="CD39">
            <v>31</v>
          </cell>
          <cell r="CE39">
            <v>-0.63877118644067798</v>
          </cell>
          <cell r="CH39" t="str">
            <v>TP-TSF-1013 GS1</v>
          </cell>
          <cell r="CY39" t="str">
            <v/>
          </cell>
          <cell r="CZ39" t="str">
            <v/>
          </cell>
          <cell r="DA39" t="str">
            <v>Tailings Storage Facility</v>
          </cell>
          <cell r="DB39" t="str">
            <v>Footprint</v>
          </cell>
          <cell r="DC39" t="str">
            <v>Residual Soil</v>
          </cell>
          <cell r="DD39">
            <v>0</v>
          </cell>
          <cell r="DE39">
            <v>0</v>
          </cell>
          <cell r="DF39" t="str">
            <v>Tailings Storage Facility</v>
          </cell>
          <cell r="DG39" t="str">
            <v>Residual Soil</v>
          </cell>
          <cell r="DH39" t="str">
            <v>TP-TSF-1013 GS1</v>
          </cell>
          <cell r="DI39" t="str">
            <v>GS</v>
          </cell>
          <cell r="DJ39" t="str">
            <v>TP</v>
          </cell>
          <cell r="DK39" t="str">
            <v>Residual Soil Tailings Storage Facility Footprint</v>
          </cell>
        </row>
        <row r="40">
          <cell r="A40">
            <v>40387</v>
          </cell>
          <cell r="B40">
            <v>40391</v>
          </cell>
          <cell r="C40" t="str">
            <v>a - Saprolite</v>
          </cell>
          <cell r="D40" t="str">
            <v>Tailings Storage Facility</v>
          </cell>
          <cell r="E40" t="str">
            <v>Starter North dam</v>
          </cell>
          <cell r="F40" t="str">
            <v>TP-TSF-1013</v>
          </cell>
          <cell r="G40" t="str">
            <v>GS</v>
          </cell>
          <cell r="H40">
            <v>2</v>
          </cell>
          <cell r="I40" t="str">
            <v>TP-TSF-1013 GS2</v>
          </cell>
          <cell r="J40">
            <v>0.6</v>
          </cell>
          <cell r="K40">
            <v>1.8</v>
          </cell>
          <cell r="L40">
            <v>1.2</v>
          </cell>
          <cell r="M40" t="str">
            <v>Saprolite</v>
          </cell>
          <cell r="N40">
            <v>0</v>
          </cell>
          <cell r="O40">
            <v>0</v>
          </cell>
          <cell r="P40">
            <v>983210</v>
          </cell>
          <cell r="Q40">
            <v>537844</v>
          </cell>
          <cell r="R40">
            <v>983210</v>
          </cell>
          <cell r="S40">
            <v>537841</v>
          </cell>
          <cell r="T40">
            <v>0.9</v>
          </cell>
          <cell r="U40">
            <v>51.4</v>
          </cell>
          <cell r="V40">
            <v>47.7</v>
          </cell>
          <cell r="Y40">
            <v>38.29</v>
          </cell>
          <cell r="Z40">
            <v>0.38290000000000002</v>
          </cell>
          <cell r="AA40" t="str">
            <v/>
          </cell>
          <cell r="AB40" t="str">
            <v/>
          </cell>
          <cell r="AC40" t="str">
            <v/>
          </cell>
          <cell r="AD40" t="str">
            <v/>
          </cell>
          <cell r="AE40" t="str">
            <v/>
          </cell>
          <cell r="AF40" t="str">
            <v/>
          </cell>
          <cell r="AG40" t="str">
            <v/>
          </cell>
          <cell r="AH40">
            <v>1</v>
          </cell>
          <cell r="AI40" t="str">
            <v/>
          </cell>
          <cell r="AJ40" t="str">
            <v/>
          </cell>
          <cell r="AK40" t="str">
            <v/>
          </cell>
          <cell r="AL40" t="str">
            <v/>
          </cell>
          <cell r="AM40" t="str">
            <v/>
          </cell>
          <cell r="AN40" t="str">
            <v/>
          </cell>
          <cell r="AO40" t="str">
            <v/>
          </cell>
          <cell r="AP40" t="str">
            <v/>
          </cell>
          <cell r="AQ40" t="str">
            <v/>
          </cell>
          <cell r="AR40" t="str">
            <v/>
          </cell>
          <cell r="AS40" t="str">
            <v/>
          </cell>
          <cell r="AT40" t="str">
            <v/>
          </cell>
          <cell r="BB40" t="str">
            <v>SM</v>
          </cell>
          <cell r="BC40" t="str">
            <v>SAND, fine to coarse, trace to some gravel, fine to coarse, angular, trace silt, compact, parent rock structure visible, reddish-brown to brown to white and dark gray, moist (SAPROLITE)</v>
          </cell>
          <cell r="BD40" t="str">
            <v>silty sand, yellowish brown color</v>
          </cell>
          <cell r="BF40" t="str">
            <v>TP-TSF-1013 GS2</v>
          </cell>
          <cell r="BG40">
            <v>100</v>
          </cell>
          <cell r="BH40">
            <v>100</v>
          </cell>
          <cell r="BI40">
            <v>100</v>
          </cell>
          <cell r="BJ40">
            <v>100</v>
          </cell>
          <cell r="BK40">
            <v>100</v>
          </cell>
          <cell r="BL40">
            <v>100</v>
          </cell>
          <cell r="BM40">
            <v>100</v>
          </cell>
          <cell r="BN40">
            <v>100</v>
          </cell>
          <cell r="BO40">
            <v>100</v>
          </cell>
          <cell r="BP40">
            <v>99.1</v>
          </cell>
          <cell r="BQ40">
            <v>95.8</v>
          </cell>
          <cell r="BR40">
            <v>79.3</v>
          </cell>
          <cell r="BS40">
            <v>47.7</v>
          </cell>
          <cell r="CD40">
            <v>32</v>
          </cell>
          <cell r="CE40" t="e">
            <v>#N/A</v>
          </cell>
          <cell r="CF40">
            <v>1487</v>
          </cell>
          <cell r="CG40">
            <v>0.246</v>
          </cell>
          <cell r="CH40" t="str">
            <v>TP-TSF-1013 GS2</v>
          </cell>
          <cell r="CI40">
            <v>14.1</v>
          </cell>
          <cell r="CJ40">
            <v>17.3</v>
          </cell>
          <cell r="CK40">
            <v>21.2</v>
          </cell>
          <cell r="CL40">
            <v>24.6</v>
          </cell>
          <cell r="CM40">
            <v>27.7</v>
          </cell>
          <cell r="CP40">
            <v>32.6</v>
          </cell>
          <cell r="CQ40">
            <v>1360.7</v>
          </cell>
          <cell r="CR40">
            <v>1425.3</v>
          </cell>
          <cell r="CS40">
            <v>1473.9</v>
          </cell>
          <cell r="CT40">
            <v>1487</v>
          </cell>
          <cell r="CU40">
            <v>1420</v>
          </cell>
          <cell r="CX40">
            <v>1374.6</v>
          </cell>
          <cell r="CY40" t="str">
            <v/>
          </cell>
          <cell r="CZ40" t="str">
            <v/>
          </cell>
          <cell r="DA40" t="str">
            <v>Tailings Storage Facility</v>
          </cell>
          <cell r="DB40" t="str">
            <v>Footprint</v>
          </cell>
          <cell r="DC40" t="str">
            <v>Saprolite</v>
          </cell>
          <cell r="DD40">
            <v>0</v>
          </cell>
          <cell r="DE40">
            <v>0</v>
          </cell>
          <cell r="DF40" t="str">
            <v>Tailings Storage Facility</v>
          </cell>
          <cell r="DG40" t="str">
            <v>Saprolite</v>
          </cell>
          <cell r="DH40" t="str">
            <v>TP-TSF-1013 GS2</v>
          </cell>
          <cell r="DI40" t="str">
            <v>GS</v>
          </cell>
          <cell r="DJ40" t="str">
            <v>TP</v>
          </cell>
          <cell r="DK40" t="str">
            <v>Saprolite Tailings Storage Facility Footprint</v>
          </cell>
        </row>
        <row r="41">
          <cell r="A41">
            <v>40387</v>
          </cell>
          <cell r="B41">
            <v>40391</v>
          </cell>
          <cell r="C41" t="str">
            <v>a - Saprolite</v>
          </cell>
          <cell r="D41" t="str">
            <v>Tailings Storage Facility</v>
          </cell>
          <cell r="E41" t="str">
            <v>Starter North dam</v>
          </cell>
          <cell r="F41" t="str">
            <v>TP-TSF-1013</v>
          </cell>
          <cell r="G41" t="str">
            <v>SC</v>
          </cell>
          <cell r="H41">
            <v>1</v>
          </cell>
          <cell r="I41" t="str">
            <v>TP-TSF-1013 SC1</v>
          </cell>
          <cell r="J41">
            <v>0.6</v>
          </cell>
          <cell r="K41">
            <v>1.8</v>
          </cell>
          <cell r="L41">
            <v>1.2</v>
          </cell>
          <cell r="M41" t="str">
            <v>Saprolite</v>
          </cell>
          <cell r="N41">
            <v>0</v>
          </cell>
          <cell r="O41">
            <v>0</v>
          </cell>
          <cell r="P41">
            <v>983210</v>
          </cell>
          <cell r="Q41">
            <v>537844</v>
          </cell>
          <cell r="R41">
            <v>983210</v>
          </cell>
          <cell r="S41">
            <v>537841</v>
          </cell>
          <cell r="AX41">
            <v>2.58</v>
          </cell>
          <cell r="AY41">
            <v>1796.2</v>
          </cell>
          <cell r="AZ41">
            <v>32.4</v>
          </cell>
          <cell r="BA41">
            <v>1356.5</v>
          </cell>
          <cell r="BF41" t="str">
            <v>TP-TSF-1013 SC1</v>
          </cell>
          <cell r="CD41">
            <v>33</v>
          </cell>
          <cell r="CE41" t="e">
            <v>#N/A</v>
          </cell>
          <cell r="CH41" t="str">
            <v>TP-TSF-1013 SC1</v>
          </cell>
          <cell r="CY41">
            <v>0.90195355694802792</v>
          </cell>
          <cell r="DA41" t="str">
            <v>Tailings Storage Facility</v>
          </cell>
          <cell r="DB41" t="str">
            <v>Footprint</v>
          </cell>
          <cell r="DC41" t="str">
            <v>Saprolite</v>
          </cell>
          <cell r="DF41" t="str">
            <v>Tailings Storage Facility</v>
          </cell>
          <cell r="DG41" t="str">
            <v>Saprolite</v>
          </cell>
          <cell r="DH41" t="str">
            <v>TP-TSF-1013 SC1</v>
          </cell>
          <cell r="DI41" t="str">
            <v>SC</v>
          </cell>
          <cell r="DJ41" t="str">
            <v>TP</v>
          </cell>
          <cell r="DK41" t="str">
            <v>Saprolite Tailings Storage Facility Footprint</v>
          </cell>
        </row>
        <row r="42">
          <cell r="A42">
            <v>40387</v>
          </cell>
          <cell r="B42">
            <v>40391</v>
          </cell>
          <cell r="C42" t="str">
            <v>a - Residual Soil</v>
          </cell>
          <cell r="D42" t="str">
            <v>Tailings Storage Facility</v>
          </cell>
          <cell r="E42" t="str">
            <v>Starter North dam</v>
          </cell>
          <cell r="F42" t="str">
            <v>TP-TSF-1014</v>
          </cell>
          <cell r="G42" t="str">
            <v>GS</v>
          </cell>
          <cell r="H42">
            <v>1</v>
          </cell>
          <cell r="I42" t="str">
            <v>TP-TSF-1014 GS1</v>
          </cell>
          <cell r="J42">
            <v>0.05</v>
          </cell>
          <cell r="K42">
            <v>0.25</v>
          </cell>
          <cell r="L42">
            <v>0.15</v>
          </cell>
          <cell r="M42" t="str">
            <v>Residual Soil</v>
          </cell>
          <cell r="N42">
            <v>0</v>
          </cell>
          <cell r="O42">
            <v>0</v>
          </cell>
          <cell r="P42">
            <v>983125</v>
          </cell>
          <cell r="Q42">
            <v>537889</v>
          </cell>
          <cell r="R42">
            <v>983125</v>
          </cell>
          <cell r="S42">
            <v>537890</v>
          </cell>
          <cell r="T42">
            <v>17.899999999999999</v>
          </cell>
          <cell r="U42">
            <v>47.4</v>
          </cell>
          <cell r="V42">
            <v>34.700000000000003</v>
          </cell>
          <cell r="Y42">
            <v>53.77</v>
          </cell>
          <cell r="Z42">
            <v>0.53770000000000007</v>
          </cell>
          <cell r="AA42" t="str">
            <v/>
          </cell>
          <cell r="AB42" t="str">
            <v/>
          </cell>
          <cell r="AC42" t="str">
            <v/>
          </cell>
          <cell r="AD42" t="str">
            <v/>
          </cell>
          <cell r="AE42" t="str">
            <v/>
          </cell>
          <cell r="AF42" t="str">
            <v/>
          </cell>
          <cell r="AG42" t="str">
            <v/>
          </cell>
          <cell r="AH42" t="str">
            <v/>
          </cell>
          <cell r="AI42" t="str">
            <v/>
          </cell>
          <cell r="AJ42" t="str">
            <v/>
          </cell>
          <cell r="AK42">
            <v>1</v>
          </cell>
          <cell r="AL42" t="str">
            <v/>
          </cell>
          <cell r="AM42" t="str">
            <v/>
          </cell>
          <cell r="AN42" t="str">
            <v/>
          </cell>
          <cell r="AO42" t="str">
            <v/>
          </cell>
          <cell r="AP42" t="str">
            <v/>
          </cell>
          <cell r="AQ42" t="str">
            <v/>
          </cell>
          <cell r="AR42" t="str">
            <v/>
          </cell>
          <cell r="AS42" t="str">
            <v/>
          </cell>
          <cell r="AT42" t="str">
            <v/>
          </cell>
          <cell r="AU42">
            <v>50</v>
          </cell>
          <cell r="AV42">
            <v>30.2</v>
          </cell>
          <cell r="AW42">
            <v>19.8</v>
          </cell>
          <cell r="BB42" t="str">
            <v>SM</v>
          </cell>
          <cell r="BC42" t="str">
            <v>SILT, some sand to sandy, trace cobbles, trace gravel, coarse, angular to subangular, trace clay, medium plasticity, soft, brown, moist, trace organics (RESIDUAL SOIL)</v>
          </cell>
          <cell r="BD42" t="str">
            <v>silty sand with gravel, medium plasticity, yellowish brown color</v>
          </cell>
          <cell r="BF42" t="str">
            <v>TP-TSF-1014 GS1</v>
          </cell>
          <cell r="BG42">
            <v>100</v>
          </cell>
          <cell r="BH42">
            <v>100</v>
          </cell>
          <cell r="BI42">
            <v>100</v>
          </cell>
          <cell r="BJ42">
            <v>100</v>
          </cell>
          <cell r="BK42">
            <v>85.6</v>
          </cell>
          <cell r="BL42">
            <v>85.6</v>
          </cell>
          <cell r="BM42">
            <v>84.6</v>
          </cell>
          <cell r="BN42">
            <v>84.1</v>
          </cell>
          <cell r="BO42">
            <v>83.2</v>
          </cell>
          <cell r="BP42">
            <v>82.1</v>
          </cell>
          <cell r="BQ42">
            <v>80.7</v>
          </cell>
          <cell r="BR42">
            <v>67.7</v>
          </cell>
          <cell r="BS42">
            <v>34.700000000000003</v>
          </cell>
          <cell r="CD42">
            <v>34</v>
          </cell>
          <cell r="CE42" t="e">
            <v>#N/A</v>
          </cell>
          <cell r="CH42" t="str">
            <v>TP-TSF-1014 GS1</v>
          </cell>
          <cell r="CY42" t="str">
            <v/>
          </cell>
          <cell r="CZ42" t="str">
            <v/>
          </cell>
          <cell r="DA42" t="str">
            <v>Tailings Storage Facility</v>
          </cell>
          <cell r="DB42" t="str">
            <v>Footprint</v>
          </cell>
          <cell r="DC42" t="str">
            <v>Residual Soil</v>
          </cell>
          <cell r="DD42">
            <v>0</v>
          </cell>
          <cell r="DE42">
            <v>0</v>
          </cell>
          <cell r="DF42" t="str">
            <v>Tailings Storage Facility</v>
          </cell>
          <cell r="DG42" t="str">
            <v>Residual Soil</v>
          </cell>
          <cell r="DH42" t="str">
            <v>TP-TSF-1014 GS1</v>
          </cell>
          <cell r="DI42" t="str">
            <v>GS</v>
          </cell>
          <cell r="DJ42" t="str">
            <v>TP</v>
          </cell>
          <cell r="DK42" t="str">
            <v>Residual Soil Tailings Storage Facility Footprint</v>
          </cell>
        </row>
        <row r="43">
          <cell r="A43">
            <v>40387</v>
          </cell>
          <cell r="B43">
            <v>40391</v>
          </cell>
          <cell r="C43" t="str">
            <v>a - Saprolite</v>
          </cell>
          <cell r="D43" t="str">
            <v>Tailings Storage Facility</v>
          </cell>
          <cell r="E43" t="str">
            <v>Starter North dam</v>
          </cell>
          <cell r="F43" t="str">
            <v>TP-TSF-1014</v>
          </cell>
          <cell r="G43" t="str">
            <v>GS</v>
          </cell>
          <cell r="H43">
            <v>2</v>
          </cell>
          <cell r="I43" t="str">
            <v>TP-TSF-1014 GS2</v>
          </cell>
          <cell r="J43">
            <v>0.45</v>
          </cell>
          <cell r="K43">
            <v>1.9</v>
          </cell>
          <cell r="L43">
            <v>1.1749999999999998</v>
          </cell>
          <cell r="M43" t="str">
            <v>Saprolite</v>
          </cell>
          <cell r="N43">
            <v>0</v>
          </cell>
          <cell r="O43">
            <v>0</v>
          </cell>
          <cell r="P43">
            <v>983125</v>
          </cell>
          <cell r="Q43">
            <v>537889</v>
          </cell>
          <cell r="R43">
            <v>983125</v>
          </cell>
          <cell r="S43">
            <v>537890</v>
          </cell>
          <cell r="T43">
            <v>6.6</v>
          </cell>
          <cell r="U43">
            <v>44.2</v>
          </cell>
          <cell r="V43">
            <v>49.2</v>
          </cell>
          <cell r="W43">
            <v>29.941655172413796</v>
          </cell>
          <cell r="X43">
            <v>19.258344827586207</v>
          </cell>
          <cell r="Y43">
            <v>40.200000000000003</v>
          </cell>
          <cell r="Z43">
            <v>0.40200000000000002</v>
          </cell>
          <cell r="AA43" t="str">
            <v/>
          </cell>
          <cell r="AB43" t="str">
            <v/>
          </cell>
          <cell r="AC43" t="str">
            <v/>
          </cell>
          <cell r="AD43" t="str">
            <v/>
          </cell>
          <cell r="AE43" t="str">
            <v/>
          </cell>
          <cell r="AF43" t="str">
            <v/>
          </cell>
          <cell r="AG43" t="str">
            <v/>
          </cell>
          <cell r="AH43" t="str">
            <v/>
          </cell>
          <cell r="AI43">
            <v>1</v>
          </cell>
          <cell r="AJ43" t="str">
            <v/>
          </cell>
          <cell r="AK43" t="str">
            <v/>
          </cell>
          <cell r="AL43" t="str">
            <v/>
          </cell>
          <cell r="AM43" t="str">
            <v/>
          </cell>
          <cell r="AN43" t="str">
            <v/>
          </cell>
          <cell r="AO43" t="str">
            <v/>
          </cell>
          <cell r="AP43" t="str">
            <v/>
          </cell>
          <cell r="AQ43" t="str">
            <v/>
          </cell>
          <cell r="AR43" t="str">
            <v/>
          </cell>
          <cell r="AS43" t="str">
            <v/>
          </cell>
          <cell r="AT43" t="str">
            <v/>
          </cell>
          <cell r="AU43">
            <v>38.5</v>
          </cell>
          <cell r="AV43">
            <v>25.7</v>
          </cell>
          <cell r="AW43">
            <v>12.8</v>
          </cell>
          <cell r="AX43">
            <v>2.6</v>
          </cell>
          <cell r="BB43" t="str">
            <v>SM</v>
          </cell>
          <cell r="BC43" t="str">
            <v>SAND, fine to coarse, some silt to silty, some cobbles and boulders, trace gravel, coarse, subangular to subrounded, trace clay, low to medium plasticity, loose, parent rock structure visible, gray to orange-brown, moist to wet, trace organics (SAPROLITE)</v>
          </cell>
          <cell r="BD43" t="str">
            <v>silty sand, medium plasticity, yellowish brown color</v>
          </cell>
          <cell r="BF43" t="str">
            <v>TP-TSF-1014 GS2</v>
          </cell>
          <cell r="BG43">
            <v>100</v>
          </cell>
          <cell r="BH43">
            <v>100</v>
          </cell>
          <cell r="BI43">
            <v>100</v>
          </cell>
          <cell r="BJ43">
            <v>100</v>
          </cell>
          <cell r="BK43">
            <v>100</v>
          </cell>
          <cell r="BL43">
            <v>94.7</v>
          </cell>
          <cell r="BM43">
            <v>94.7</v>
          </cell>
          <cell r="BN43">
            <v>93.9</v>
          </cell>
          <cell r="BO43">
            <v>93.7</v>
          </cell>
          <cell r="BP43">
            <v>93.4</v>
          </cell>
          <cell r="BQ43">
            <v>92.4</v>
          </cell>
          <cell r="BR43">
            <v>80.2</v>
          </cell>
          <cell r="BS43">
            <v>49.2</v>
          </cell>
          <cell r="BT43">
            <v>48.81</v>
          </cell>
          <cell r="BU43">
            <v>45.58</v>
          </cell>
          <cell r="BV43">
            <v>43.96</v>
          </cell>
          <cell r="BW43">
            <v>39.11</v>
          </cell>
          <cell r="BX43">
            <v>35.880000000000003</v>
          </cell>
          <cell r="BY43">
            <v>34.26</v>
          </cell>
          <cell r="BZ43">
            <v>31.03</v>
          </cell>
          <cell r="CA43">
            <v>26.18</v>
          </cell>
          <cell r="CB43">
            <v>21.33</v>
          </cell>
          <cell r="CC43">
            <v>18.100000000000001</v>
          </cell>
          <cell r="CD43">
            <v>35</v>
          </cell>
          <cell r="CE43">
            <v>-0.64137931034482765</v>
          </cell>
          <cell r="CF43">
            <v>1545.6</v>
          </cell>
          <cell r="CG43">
            <v>0.20799999999999999</v>
          </cell>
          <cell r="CH43" t="str">
            <v>TP-TSF-1014 GS2</v>
          </cell>
          <cell r="CI43">
            <v>10</v>
          </cell>
          <cell r="CJ43">
            <v>16.5</v>
          </cell>
          <cell r="CK43">
            <v>20.8</v>
          </cell>
          <cell r="CL43">
            <v>23.9</v>
          </cell>
          <cell r="CM43">
            <v>29</v>
          </cell>
          <cell r="CP43">
            <v>40.1</v>
          </cell>
          <cell r="CQ43">
            <v>1389.1</v>
          </cell>
          <cell r="CR43">
            <v>1469</v>
          </cell>
          <cell r="CS43">
            <v>1545.6</v>
          </cell>
          <cell r="CT43">
            <v>1516.3</v>
          </cell>
          <cell r="CU43">
            <v>1422.2</v>
          </cell>
          <cell r="CX43">
            <v>1251.4000000000001</v>
          </cell>
          <cell r="CY43" t="str">
            <v/>
          </cell>
          <cell r="CZ43" t="str">
            <v/>
          </cell>
          <cell r="DA43" t="str">
            <v>Tailings Storage Facility</v>
          </cell>
          <cell r="DB43" t="str">
            <v>Footprint</v>
          </cell>
          <cell r="DC43" t="str">
            <v>Saprolite</v>
          </cell>
          <cell r="DD43">
            <v>0</v>
          </cell>
          <cell r="DE43">
            <v>0</v>
          </cell>
          <cell r="DF43" t="str">
            <v>Tailings Storage Facility</v>
          </cell>
          <cell r="DG43" t="str">
            <v>Saprolite</v>
          </cell>
          <cell r="DH43" t="str">
            <v>TP-TSF-1014 GS2</v>
          </cell>
          <cell r="DI43" t="str">
            <v>GS</v>
          </cell>
          <cell r="DJ43" t="str">
            <v>TP</v>
          </cell>
          <cell r="DK43" t="str">
            <v>Saprolite Tailings Storage Facility Footprint</v>
          </cell>
        </row>
        <row r="44">
          <cell r="A44">
            <v>40387</v>
          </cell>
          <cell r="B44">
            <v>40391</v>
          </cell>
          <cell r="C44" t="str">
            <v>a - Residual Soil</v>
          </cell>
          <cell r="D44" t="str">
            <v>Tailings Storage Facility</v>
          </cell>
          <cell r="E44" t="str">
            <v>Starter North dam</v>
          </cell>
          <cell r="F44" t="str">
            <v>TP-TSF-1015</v>
          </cell>
          <cell r="G44" t="str">
            <v>GS</v>
          </cell>
          <cell r="H44">
            <v>1</v>
          </cell>
          <cell r="I44" t="str">
            <v>TP-TSF-1015 GS1</v>
          </cell>
          <cell r="J44">
            <v>0.1</v>
          </cell>
          <cell r="K44">
            <v>0.4</v>
          </cell>
          <cell r="L44">
            <v>0.25</v>
          </cell>
          <cell r="M44" t="str">
            <v>Residual Soil</v>
          </cell>
          <cell r="N44">
            <v>0</v>
          </cell>
          <cell r="O44">
            <v>0</v>
          </cell>
          <cell r="P44">
            <v>983193</v>
          </cell>
          <cell r="Q44">
            <v>538019</v>
          </cell>
          <cell r="R44">
            <v>983189</v>
          </cell>
          <cell r="S44">
            <v>538014</v>
          </cell>
          <cell r="T44">
            <v>24.1</v>
          </cell>
          <cell r="U44">
            <v>58.7</v>
          </cell>
          <cell r="V44">
            <v>17.2</v>
          </cell>
          <cell r="Y44">
            <v>45.55</v>
          </cell>
          <cell r="Z44">
            <v>0.45549999999999996</v>
          </cell>
          <cell r="AA44" t="str">
            <v/>
          </cell>
          <cell r="AB44" t="str">
            <v/>
          </cell>
          <cell r="AC44" t="str">
            <v/>
          </cell>
          <cell r="AD44" t="str">
            <v/>
          </cell>
          <cell r="AE44" t="str">
            <v/>
          </cell>
          <cell r="AF44" t="str">
            <v/>
          </cell>
          <cell r="AG44" t="str">
            <v/>
          </cell>
          <cell r="AH44" t="str">
            <v/>
          </cell>
          <cell r="AI44" t="str">
            <v/>
          </cell>
          <cell r="AJ44">
            <v>1</v>
          </cell>
          <cell r="AK44" t="str">
            <v/>
          </cell>
          <cell r="AL44" t="str">
            <v/>
          </cell>
          <cell r="AM44" t="str">
            <v/>
          </cell>
          <cell r="AN44" t="str">
            <v/>
          </cell>
          <cell r="AO44" t="str">
            <v/>
          </cell>
          <cell r="AP44" t="str">
            <v/>
          </cell>
          <cell r="AQ44" t="str">
            <v/>
          </cell>
          <cell r="AR44" t="str">
            <v/>
          </cell>
          <cell r="AS44" t="str">
            <v/>
          </cell>
          <cell r="AT44" t="str">
            <v/>
          </cell>
          <cell r="AU44">
            <v>36.799999999999997</v>
          </cell>
          <cell r="AV44">
            <v>23.3</v>
          </cell>
          <cell r="AW44">
            <v>13.499999999999996</v>
          </cell>
          <cell r="BB44" t="str">
            <v>SM</v>
          </cell>
          <cell r="BC44" t="str">
            <v>SAND, fine, silty, some gravel, fine to coarse, subangular to subrounded, some cobbles, trace clay, medium plasticity, loose, brown, moist to wet, trace organics (RESIDUAL SOIL)</v>
          </cell>
          <cell r="BD44" t="str">
            <v>silty sand with gravel, medium plasticity, yellowish brown color</v>
          </cell>
          <cell r="BE44">
            <v>2</v>
          </cell>
          <cell r="BF44" t="str">
            <v>TP-TSF-1015 GS1</v>
          </cell>
          <cell r="BG44">
            <v>100</v>
          </cell>
          <cell r="BH44">
            <v>100</v>
          </cell>
          <cell r="BI44">
            <v>100</v>
          </cell>
          <cell r="BJ44">
            <v>100</v>
          </cell>
          <cell r="BK44">
            <v>87.3</v>
          </cell>
          <cell r="BL44">
            <v>81.099999999999994</v>
          </cell>
          <cell r="BM44">
            <v>79.900000000000006</v>
          </cell>
          <cell r="BN44">
            <v>78.599999999999994</v>
          </cell>
          <cell r="BO44">
            <v>77.7</v>
          </cell>
          <cell r="BP44">
            <v>75.900000000000006</v>
          </cell>
          <cell r="BQ44">
            <v>73.099999999999994</v>
          </cell>
          <cell r="BR44">
            <v>57.8</v>
          </cell>
          <cell r="BS44">
            <v>17.2</v>
          </cell>
          <cell r="CD44">
            <v>36</v>
          </cell>
          <cell r="CE44" t="e">
            <v>#N/A</v>
          </cell>
          <cell r="CH44" t="str">
            <v>TP-TSF-1015 GS1</v>
          </cell>
          <cell r="CY44" t="str">
            <v/>
          </cell>
          <cell r="CZ44" t="str">
            <v/>
          </cell>
          <cell r="DA44" t="str">
            <v>Tailings Storage Facility</v>
          </cell>
          <cell r="DB44" t="str">
            <v>Footprint</v>
          </cell>
          <cell r="DC44" t="str">
            <v>Residual Soil</v>
          </cell>
          <cell r="DD44">
            <v>0</v>
          </cell>
          <cell r="DE44">
            <v>0</v>
          </cell>
          <cell r="DF44" t="str">
            <v>Tailings Storage Facility</v>
          </cell>
          <cell r="DG44" t="str">
            <v>Residual Soil</v>
          </cell>
          <cell r="DH44" t="str">
            <v>TP-TSF-1015 GS1</v>
          </cell>
          <cell r="DI44" t="str">
            <v>GS</v>
          </cell>
          <cell r="DJ44" t="str">
            <v>TP</v>
          </cell>
          <cell r="DK44" t="str">
            <v>Residual Soil Tailings Storage Facility Footprint</v>
          </cell>
        </row>
        <row r="45">
          <cell r="A45">
            <v>40387</v>
          </cell>
          <cell r="B45">
            <v>40391</v>
          </cell>
          <cell r="C45" t="str">
            <v>a - Saprolite</v>
          </cell>
          <cell r="D45" t="str">
            <v>Tailings Storage Facility</v>
          </cell>
          <cell r="E45" t="str">
            <v>Starter North dam</v>
          </cell>
          <cell r="F45" t="str">
            <v>TP-TSF-1015</v>
          </cell>
          <cell r="G45" t="str">
            <v>GS</v>
          </cell>
          <cell r="H45">
            <v>2</v>
          </cell>
          <cell r="I45" t="str">
            <v>TP-TSF-1015 GS2</v>
          </cell>
          <cell r="J45">
            <v>0.6</v>
          </cell>
          <cell r="K45">
            <v>1.8</v>
          </cell>
          <cell r="L45">
            <v>1.2</v>
          </cell>
          <cell r="M45" t="str">
            <v>Saprolite</v>
          </cell>
          <cell r="N45">
            <v>0</v>
          </cell>
          <cell r="O45">
            <v>0</v>
          </cell>
          <cell r="P45">
            <v>983193</v>
          </cell>
          <cell r="Q45">
            <v>538019</v>
          </cell>
          <cell r="R45">
            <v>983189</v>
          </cell>
          <cell r="S45">
            <v>538014</v>
          </cell>
          <cell r="T45">
            <v>18.100000000000001</v>
          </cell>
          <cell r="U45">
            <v>40</v>
          </cell>
          <cell r="V45">
            <v>41.9</v>
          </cell>
          <cell r="W45">
            <v>18.056806226516368</v>
          </cell>
          <cell r="X45">
            <v>23.84319377348363</v>
          </cell>
          <cell r="Y45">
            <v>53.43</v>
          </cell>
          <cell r="Z45">
            <v>0.5343</v>
          </cell>
          <cell r="AA45" t="str">
            <v/>
          </cell>
          <cell r="AB45" t="str">
            <v/>
          </cell>
          <cell r="AC45" t="str">
            <v/>
          </cell>
          <cell r="AD45" t="str">
            <v/>
          </cell>
          <cell r="AE45" t="str">
            <v/>
          </cell>
          <cell r="AF45" t="str">
            <v/>
          </cell>
          <cell r="AG45" t="str">
            <v/>
          </cell>
          <cell r="AH45" t="str">
            <v/>
          </cell>
          <cell r="AI45" t="str">
            <v/>
          </cell>
          <cell r="AJ45" t="str">
            <v/>
          </cell>
          <cell r="AK45">
            <v>1</v>
          </cell>
          <cell r="AL45" t="str">
            <v/>
          </cell>
          <cell r="AM45" t="str">
            <v/>
          </cell>
          <cell r="AN45" t="str">
            <v/>
          </cell>
          <cell r="AO45" t="str">
            <v/>
          </cell>
          <cell r="AP45" t="str">
            <v/>
          </cell>
          <cell r="AQ45" t="str">
            <v/>
          </cell>
          <cell r="AR45" t="str">
            <v/>
          </cell>
          <cell r="AS45" t="str">
            <v/>
          </cell>
          <cell r="AT45" t="str">
            <v/>
          </cell>
          <cell r="AU45">
            <v>37.1</v>
          </cell>
          <cell r="AV45">
            <v>23.7</v>
          </cell>
          <cell r="AW45">
            <v>13.400000000000002</v>
          </cell>
          <cell r="BB45" t="str">
            <v>SM</v>
          </cell>
          <cell r="BC45" t="str">
            <v>SAND, fine to medium, some silt to silty, some cobbles, trace gravel, fine to coarse, subangular to subrounded, trace clay, low to medium plasticity, loose, parent rock structure visible, gray to orange-brown, moist to wet, trace organics (SAPROLITE)</v>
          </cell>
          <cell r="BD45" t="str">
            <v>silty sand with gravel, medium plasticity, yellowish brown color</v>
          </cell>
          <cell r="BF45" t="str">
            <v>TP-TSF-1015 GS2</v>
          </cell>
          <cell r="BG45">
            <v>100</v>
          </cell>
          <cell r="BH45">
            <v>100</v>
          </cell>
          <cell r="BI45">
            <v>100</v>
          </cell>
          <cell r="BJ45">
            <v>100</v>
          </cell>
          <cell r="BK45">
            <v>100</v>
          </cell>
          <cell r="BL45">
            <v>86.4</v>
          </cell>
          <cell r="BM45">
            <v>84.6</v>
          </cell>
          <cell r="BN45">
            <v>83.2</v>
          </cell>
          <cell r="BO45">
            <v>82.8</v>
          </cell>
          <cell r="BP45">
            <v>81.900000000000006</v>
          </cell>
          <cell r="BQ45">
            <v>80.599999999999994</v>
          </cell>
          <cell r="BR45">
            <v>71</v>
          </cell>
          <cell r="BS45">
            <v>41.9</v>
          </cell>
          <cell r="BT45">
            <v>40.22</v>
          </cell>
          <cell r="BU45">
            <v>37.020000000000003</v>
          </cell>
          <cell r="BV45">
            <v>35.43</v>
          </cell>
          <cell r="BW45">
            <v>33.83</v>
          </cell>
          <cell r="BX45">
            <v>33.83</v>
          </cell>
          <cell r="BY45">
            <v>32.24</v>
          </cell>
          <cell r="BZ45">
            <v>30.64</v>
          </cell>
          <cell r="CA45">
            <v>27.45</v>
          </cell>
          <cell r="CB45">
            <v>25.85</v>
          </cell>
          <cell r="CC45">
            <v>22.66</v>
          </cell>
          <cell r="CD45">
            <v>37</v>
          </cell>
          <cell r="CE45">
            <v>-0.62909286097691897</v>
          </cell>
          <cell r="CF45">
            <v>1517</v>
          </cell>
          <cell r="CG45">
            <v>0.20799999999999999</v>
          </cell>
          <cell r="CH45" t="str">
            <v>TP-TSF-1015 GS2</v>
          </cell>
          <cell r="CI45">
            <v>13.8</v>
          </cell>
          <cell r="CJ45">
            <v>17.100000000000001</v>
          </cell>
          <cell r="CK45">
            <v>20.9</v>
          </cell>
          <cell r="CL45">
            <v>24.5</v>
          </cell>
          <cell r="CM45">
            <v>28</v>
          </cell>
          <cell r="CP45">
            <v>43.7</v>
          </cell>
          <cell r="CQ45">
            <v>1447</v>
          </cell>
          <cell r="CR45">
            <v>1491.4</v>
          </cell>
          <cell r="CS45">
            <v>1516.9</v>
          </cell>
          <cell r="CT45">
            <v>1486.8</v>
          </cell>
          <cell r="CU45">
            <v>1400.1</v>
          </cell>
          <cell r="CX45">
            <v>1223.5999999999999</v>
          </cell>
          <cell r="CY45" t="str">
            <v/>
          </cell>
          <cell r="CZ45" t="str">
            <v/>
          </cell>
          <cell r="DA45" t="str">
            <v>Tailings Storage Facility</v>
          </cell>
          <cell r="DB45" t="str">
            <v>Footprint</v>
          </cell>
          <cell r="DC45" t="str">
            <v>Saprolite</v>
          </cell>
          <cell r="DD45">
            <v>0</v>
          </cell>
          <cell r="DE45">
            <v>0</v>
          </cell>
          <cell r="DF45" t="str">
            <v>Tailings Storage Facility</v>
          </cell>
          <cell r="DG45" t="str">
            <v>Saprolite</v>
          </cell>
          <cell r="DH45" t="str">
            <v>TP-TSF-1015 GS2</v>
          </cell>
          <cell r="DI45" t="str">
            <v>GS</v>
          </cell>
          <cell r="DJ45" t="str">
            <v>TP</v>
          </cell>
          <cell r="DK45" t="str">
            <v>Saprolite Tailings Storage Facility Footprint</v>
          </cell>
        </row>
        <row r="46">
          <cell r="A46">
            <v>40387</v>
          </cell>
          <cell r="B46">
            <v>40391</v>
          </cell>
          <cell r="C46" t="str">
            <v>a - Saprolite</v>
          </cell>
          <cell r="D46" t="str">
            <v>Tailings Storage Facility</v>
          </cell>
          <cell r="E46" t="str">
            <v>Starter North dam</v>
          </cell>
          <cell r="F46" t="str">
            <v>TP-TSF-1015</v>
          </cell>
          <cell r="G46" t="str">
            <v>SC</v>
          </cell>
          <cell r="H46">
            <v>1</v>
          </cell>
          <cell r="I46" t="str">
            <v>TP-TSF-1015 SC1</v>
          </cell>
          <cell r="J46">
            <v>0.6</v>
          </cell>
          <cell r="K46">
            <v>1.8</v>
          </cell>
          <cell r="L46">
            <v>1.2</v>
          </cell>
          <cell r="M46" t="str">
            <v>Saprolite</v>
          </cell>
          <cell r="N46">
            <v>0</v>
          </cell>
          <cell r="O46">
            <v>0</v>
          </cell>
          <cell r="P46">
            <v>983193</v>
          </cell>
          <cell r="Q46">
            <v>538019</v>
          </cell>
          <cell r="R46">
            <v>983189</v>
          </cell>
          <cell r="S46">
            <v>538014</v>
          </cell>
          <cell r="AX46">
            <v>2.58</v>
          </cell>
          <cell r="AY46">
            <v>1778.8</v>
          </cell>
          <cell r="AZ46">
            <v>41.7</v>
          </cell>
          <cell r="BA46">
            <v>1254.9000000000001</v>
          </cell>
          <cell r="BF46" t="str">
            <v>TP-TSF-1015 SC1</v>
          </cell>
          <cell r="CD46">
            <v>38</v>
          </cell>
          <cell r="CE46" t="e">
            <v>#N/A</v>
          </cell>
          <cell r="CH46" t="str">
            <v>TP-TSF-1015 SC1</v>
          </cell>
          <cell r="CY46">
            <v>1.055940712407363</v>
          </cell>
          <cell r="DA46" t="str">
            <v>Tailings Storage Facility</v>
          </cell>
          <cell r="DB46" t="str">
            <v>Footprint</v>
          </cell>
          <cell r="DC46" t="str">
            <v>Saprolite</v>
          </cell>
          <cell r="DD46">
            <v>0</v>
          </cell>
          <cell r="DE46">
            <v>0</v>
          </cell>
          <cell r="DF46" t="str">
            <v>Tailings Storage Facility</v>
          </cell>
          <cell r="DG46" t="str">
            <v>Saprolite</v>
          </cell>
          <cell r="DH46" t="str">
            <v>TP-TSF-1015 SC1</v>
          </cell>
          <cell r="DI46" t="str">
            <v>SC</v>
          </cell>
          <cell r="DJ46" t="str">
            <v>TP</v>
          </cell>
          <cell r="DK46" t="str">
            <v>Saprolite Tailings Storage Facility Footprint</v>
          </cell>
        </row>
        <row r="47">
          <cell r="A47">
            <v>40339</v>
          </cell>
          <cell r="B47">
            <v>40343</v>
          </cell>
          <cell r="C47" t="str">
            <v>a - Residual Soil</v>
          </cell>
          <cell r="D47" t="str">
            <v>Tailings Storage Facility</v>
          </cell>
          <cell r="E47" t="str">
            <v>Borrow B2</v>
          </cell>
          <cell r="F47" t="str">
            <v>TP-TSF-1016</v>
          </cell>
          <cell r="G47" t="str">
            <v>GS</v>
          </cell>
          <cell r="H47">
            <v>1</v>
          </cell>
          <cell r="I47" t="str">
            <v>TP-TSF-1016 GS1</v>
          </cell>
          <cell r="J47">
            <v>0.1</v>
          </cell>
          <cell r="K47">
            <v>0.8</v>
          </cell>
          <cell r="L47">
            <v>0.45</v>
          </cell>
          <cell r="M47" t="str">
            <v>Residual Soil</v>
          </cell>
          <cell r="N47">
            <v>0</v>
          </cell>
          <cell r="O47">
            <v>0</v>
          </cell>
          <cell r="P47">
            <v>982980</v>
          </cell>
          <cell r="Q47">
            <v>537537</v>
          </cell>
          <cell r="R47">
            <v>982984</v>
          </cell>
          <cell r="S47">
            <v>537532</v>
          </cell>
          <cell r="T47">
            <v>13.4</v>
          </cell>
          <cell r="U47">
            <v>38.4</v>
          </cell>
          <cell r="V47">
            <v>48.2</v>
          </cell>
          <cell r="Y47">
            <v>48.03</v>
          </cell>
          <cell r="Z47">
            <v>0.4803</v>
          </cell>
          <cell r="AA47" t="str">
            <v/>
          </cell>
          <cell r="AB47" t="str">
            <v/>
          </cell>
          <cell r="AC47" t="str">
            <v/>
          </cell>
          <cell r="AD47" t="str">
            <v/>
          </cell>
          <cell r="AE47" t="str">
            <v/>
          </cell>
          <cell r="AF47" t="str">
            <v/>
          </cell>
          <cell r="AG47" t="str">
            <v/>
          </cell>
          <cell r="AH47" t="str">
            <v/>
          </cell>
          <cell r="AI47" t="str">
            <v/>
          </cell>
          <cell r="AJ47">
            <v>1</v>
          </cell>
          <cell r="AK47" t="str">
            <v/>
          </cell>
          <cell r="AL47" t="str">
            <v/>
          </cell>
          <cell r="AM47" t="str">
            <v/>
          </cell>
          <cell r="AN47" t="str">
            <v/>
          </cell>
          <cell r="AO47" t="str">
            <v/>
          </cell>
          <cell r="AP47" t="str">
            <v/>
          </cell>
          <cell r="AQ47" t="str">
            <v/>
          </cell>
          <cell r="AR47" t="str">
            <v/>
          </cell>
          <cell r="AS47" t="str">
            <v/>
          </cell>
          <cell r="AT47" t="str">
            <v/>
          </cell>
          <cell r="AU47">
            <v>54.2</v>
          </cell>
          <cell r="AV47">
            <v>36.4</v>
          </cell>
          <cell r="AW47">
            <v>17.800000000000004</v>
          </cell>
          <cell r="AX47">
            <v>2.58</v>
          </cell>
          <cell r="BB47" t="str">
            <v>SM</v>
          </cell>
          <cell r="BC47" t="str">
            <v>SILT (ML), some sand, fine to medium, trace gravel, fine, medium plasticity, stiff, moist, red-yellow, no parent structure observed, trace to some rootlets from 2 to 5 mm diameter. (RESIDUAL SOIL)</v>
          </cell>
          <cell r="BD47" t="str">
            <v>silty sand, medium plastcity, reddish yellow color</v>
          </cell>
          <cell r="BF47" t="str">
            <v>TP-TSF-1016 GS1</v>
          </cell>
          <cell r="BG47">
            <v>100</v>
          </cell>
          <cell r="BH47">
            <v>100</v>
          </cell>
          <cell r="BI47">
            <v>100</v>
          </cell>
          <cell r="BJ47">
            <v>100</v>
          </cell>
          <cell r="BK47">
            <v>100</v>
          </cell>
          <cell r="BL47">
            <v>87.3</v>
          </cell>
          <cell r="BM47">
            <v>87.3</v>
          </cell>
          <cell r="BN47">
            <v>87.3</v>
          </cell>
          <cell r="BO47">
            <v>87.3</v>
          </cell>
          <cell r="BP47">
            <v>86.6</v>
          </cell>
          <cell r="BQ47">
            <v>84.7</v>
          </cell>
          <cell r="BR47">
            <v>70.5</v>
          </cell>
          <cell r="BS47">
            <v>48.2</v>
          </cell>
          <cell r="CD47">
            <v>39</v>
          </cell>
          <cell r="CE47" t="e">
            <v>#N/A</v>
          </cell>
          <cell r="CH47" t="str">
            <v>TP-TSF-1016 GS1</v>
          </cell>
          <cell r="CY47" t="str">
            <v/>
          </cell>
          <cell r="CZ47" t="str">
            <v/>
          </cell>
          <cell r="DA47" t="str">
            <v>Tailings Storage Facility</v>
          </cell>
          <cell r="DB47" t="str">
            <v>Borrow</v>
          </cell>
          <cell r="DC47" t="str">
            <v>Residual Soil</v>
          </cell>
          <cell r="DD47">
            <v>0</v>
          </cell>
          <cell r="DE47">
            <v>0</v>
          </cell>
          <cell r="DF47" t="str">
            <v>Tailings Storage Facility</v>
          </cell>
          <cell r="DG47" t="str">
            <v>Residual Soil</v>
          </cell>
          <cell r="DH47" t="str">
            <v>TP-TSF-1016 GS1</v>
          </cell>
          <cell r="DI47" t="str">
            <v>GS</v>
          </cell>
          <cell r="DJ47" t="str">
            <v>TP</v>
          </cell>
          <cell r="DK47" t="str">
            <v>Residual Soil Tailings Storage Facility Borrow</v>
          </cell>
        </row>
        <row r="48">
          <cell r="A48">
            <v>40339</v>
          </cell>
          <cell r="B48">
            <v>40343</v>
          </cell>
          <cell r="C48" t="str">
            <v>a - Residual Soil</v>
          </cell>
          <cell r="D48" t="str">
            <v>Tailings Storage Facility</v>
          </cell>
          <cell r="E48" t="str">
            <v>Borrow B2</v>
          </cell>
          <cell r="F48" t="str">
            <v>TP-TSF-1016</v>
          </cell>
          <cell r="G48" t="str">
            <v>GS</v>
          </cell>
          <cell r="H48">
            <v>2</v>
          </cell>
          <cell r="I48" t="str">
            <v>TP-TSF-1016 GS2</v>
          </cell>
          <cell r="J48">
            <v>0.8</v>
          </cell>
          <cell r="K48">
            <v>1.9</v>
          </cell>
          <cell r="L48">
            <v>1.35</v>
          </cell>
          <cell r="M48" t="str">
            <v>Residual Soil</v>
          </cell>
          <cell r="N48">
            <v>0</v>
          </cell>
          <cell r="O48">
            <v>0</v>
          </cell>
          <cell r="P48">
            <v>982980</v>
          </cell>
          <cell r="Q48">
            <v>537537</v>
          </cell>
          <cell r="R48">
            <v>982984</v>
          </cell>
          <cell r="S48">
            <v>537532</v>
          </cell>
          <cell r="T48">
            <v>13.9</v>
          </cell>
          <cell r="U48">
            <v>41</v>
          </cell>
          <cell r="V48">
            <v>45.1</v>
          </cell>
          <cell r="W48">
            <v>18.143129689174707</v>
          </cell>
          <cell r="X48">
            <v>26.956870310825295</v>
          </cell>
          <cell r="Y48">
            <v>54.62</v>
          </cell>
          <cell r="Z48">
            <v>0.54620000000000002</v>
          </cell>
          <cell r="AA48" t="str">
            <v/>
          </cell>
          <cell r="AB48" t="str">
            <v/>
          </cell>
          <cell r="AC48" t="str">
            <v/>
          </cell>
          <cell r="AD48" t="str">
            <v/>
          </cell>
          <cell r="AE48" t="str">
            <v/>
          </cell>
          <cell r="AF48" t="str">
            <v/>
          </cell>
          <cell r="AG48" t="str">
            <v/>
          </cell>
          <cell r="AH48" t="str">
            <v/>
          </cell>
          <cell r="AI48" t="str">
            <v/>
          </cell>
          <cell r="AJ48" t="str">
            <v/>
          </cell>
          <cell r="AK48">
            <v>1</v>
          </cell>
          <cell r="AL48" t="str">
            <v/>
          </cell>
          <cell r="AM48" t="str">
            <v/>
          </cell>
          <cell r="AN48" t="str">
            <v/>
          </cell>
          <cell r="AO48" t="str">
            <v/>
          </cell>
          <cell r="AP48" t="str">
            <v/>
          </cell>
          <cell r="AQ48" t="str">
            <v/>
          </cell>
          <cell r="AR48" t="str">
            <v/>
          </cell>
          <cell r="AS48" t="str">
            <v/>
          </cell>
          <cell r="AT48" t="str">
            <v/>
          </cell>
          <cell r="AU48">
            <v>57.1</v>
          </cell>
          <cell r="AV48">
            <v>35.200000000000003</v>
          </cell>
          <cell r="AW48">
            <v>21.9</v>
          </cell>
          <cell r="AX48">
            <v>2.6</v>
          </cell>
          <cell r="BB48" t="str">
            <v>SM</v>
          </cell>
          <cell r="BC48" t="str">
            <v>SILT (ML), some sand, fine to medium, trace gravel, fine, medium plasticity, stiff, moist, red-yellow, no parent structure observed, trace to some rootlets from 2 to 5 mm diameter. (RESIDUAL SOIL)</v>
          </cell>
          <cell r="BD48" t="str">
            <v>silty sand, high plasticity, yellowish red color</v>
          </cell>
          <cell r="BF48" t="str">
            <v>TP-TSF-1016 GS2</v>
          </cell>
          <cell r="BG48">
            <v>100</v>
          </cell>
          <cell r="BH48">
            <v>100</v>
          </cell>
          <cell r="BI48">
            <v>100</v>
          </cell>
          <cell r="BJ48">
            <v>100</v>
          </cell>
          <cell r="BK48">
            <v>100</v>
          </cell>
          <cell r="BL48">
            <v>100</v>
          </cell>
          <cell r="BM48">
            <v>97.7</v>
          </cell>
          <cell r="BN48">
            <v>92.8</v>
          </cell>
          <cell r="BO48">
            <v>91</v>
          </cell>
          <cell r="BP48">
            <v>86.1</v>
          </cell>
          <cell r="BQ48">
            <v>78.900000000000006</v>
          </cell>
          <cell r="BR48">
            <v>63.5</v>
          </cell>
          <cell r="BS48">
            <v>45</v>
          </cell>
          <cell r="BT48">
            <v>43.88</v>
          </cell>
          <cell r="BU48">
            <v>42.32</v>
          </cell>
          <cell r="BV48">
            <v>40.770000000000003</v>
          </cell>
          <cell r="BW48">
            <v>39.21</v>
          </cell>
          <cell r="BX48">
            <v>37.659999999999997</v>
          </cell>
          <cell r="BY48">
            <v>36.1</v>
          </cell>
          <cell r="BZ48">
            <v>34.54</v>
          </cell>
          <cell r="CA48">
            <v>31.43</v>
          </cell>
          <cell r="CB48">
            <v>29.88</v>
          </cell>
          <cell r="CC48">
            <v>25.21</v>
          </cell>
          <cell r="CD48">
            <v>40</v>
          </cell>
          <cell r="CE48">
            <v>-0.62593783494105026</v>
          </cell>
          <cell r="CF48">
            <v>1389.1</v>
          </cell>
          <cell r="CG48">
            <v>0.27500000000000002</v>
          </cell>
          <cell r="CH48" t="str">
            <v>TP-TSF-1016 GS2</v>
          </cell>
          <cell r="CI48">
            <v>20.399999999999999</v>
          </cell>
          <cell r="CJ48">
            <v>23.7</v>
          </cell>
          <cell r="CK48">
            <v>28.5</v>
          </cell>
          <cell r="CL48">
            <v>32.5</v>
          </cell>
          <cell r="CQ48">
            <v>1331.7</v>
          </cell>
          <cell r="CR48">
            <v>1376.3</v>
          </cell>
          <cell r="CS48">
            <v>1388</v>
          </cell>
          <cell r="CT48">
            <v>1350.7</v>
          </cell>
          <cell r="CY48" t="str">
            <v/>
          </cell>
          <cell r="CZ48" t="str">
            <v/>
          </cell>
          <cell r="DA48" t="str">
            <v>Tailings Storage Facility</v>
          </cell>
          <cell r="DB48" t="str">
            <v>Borrow</v>
          </cell>
          <cell r="DC48" t="str">
            <v>Residual Soil</v>
          </cell>
          <cell r="DD48">
            <v>0</v>
          </cell>
          <cell r="DE48">
            <v>0</v>
          </cell>
          <cell r="DF48" t="str">
            <v>Tailings Storage Facility</v>
          </cell>
          <cell r="DG48" t="str">
            <v>Residual Soil</v>
          </cell>
          <cell r="DH48" t="str">
            <v>TP-TSF-1016 GS2</v>
          </cell>
          <cell r="DI48" t="str">
            <v>GS</v>
          </cell>
          <cell r="DJ48" t="str">
            <v>TP</v>
          </cell>
          <cell r="DK48" t="str">
            <v>Residual Soil Tailings Storage Facility Borrow</v>
          </cell>
        </row>
        <row r="49">
          <cell r="A49">
            <v>40356</v>
          </cell>
          <cell r="B49">
            <v>40362</v>
          </cell>
          <cell r="C49" t="str">
            <v>a - Saprock</v>
          </cell>
          <cell r="D49" t="str">
            <v>Tailings Storage Facility</v>
          </cell>
          <cell r="E49" t="str">
            <v>Borrow B2</v>
          </cell>
          <cell r="F49" t="str">
            <v>TP-TSF-1017</v>
          </cell>
          <cell r="G49" t="str">
            <v>GS</v>
          </cell>
          <cell r="H49">
            <v>1</v>
          </cell>
          <cell r="I49" t="str">
            <v>TP-TSF-1017 GS1</v>
          </cell>
          <cell r="J49">
            <v>0.1</v>
          </cell>
          <cell r="K49">
            <v>0.8</v>
          </cell>
          <cell r="L49">
            <v>0.45</v>
          </cell>
          <cell r="M49" t="str">
            <v>Saprock</v>
          </cell>
          <cell r="N49">
            <v>0</v>
          </cell>
          <cell r="O49">
            <v>0</v>
          </cell>
          <cell r="P49">
            <v>982873</v>
          </cell>
          <cell r="Q49">
            <v>537637</v>
          </cell>
          <cell r="R49">
            <v>982868</v>
          </cell>
          <cell r="S49">
            <v>537636</v>
          </cell>
          <cell r="T49">
            <v>15.4</v>
          </cell>
          <cell r="U49">
            <v>48.1</v>
          </cell>
          <cell r="V49">
            <v>36.5</v>
          </cell>
          <cell r="Y49">
            <v>43.29</v>
          </cell>
          <cell r="Z49">
            <v>0.43290000000000001</v>
          </cell>
          <cell r="AA49" t="str">
            <v/>
          </cell>
          <cell r="AB49" t="str">
            <v/>
          </cell>
          <cell r="AC49" t="str">
            <v/>
          </cell>
          <cell r="AD49" t="str">
            <v/>
          </cell>
          <cell r="AE49" t="str">
            <v/>
          </cell>
          <cell r="AF49" t="str">
            <v/>
          </cell>
          <cell r="AG49" t="str">
            <v/>
          </cell>
          <cell r="AH49" t="str">
            <v/>
          </cell>
          <cell r="AI49">
            <v>1</v>
          </cell>
          <cell r="AJ49" t="str">
            <v/>
          </cell>
          <cell r="AK49" t="str">
            <v/>
          </cell>
          <cell r="AL49" t="str">
            <v/>
          </cell>
          <cell r="AM49" t="str">
            <v/>
          </cell>
          <cell r="AN49" t="str">
            <v/>
          </cell>
          <cell r="AO49" t="str">
            <v/>
          </cell>
          <cell r="AP49" t="str">
            <v/>
          </cell>
          <cell r="AQ49" t="str">
            <v/>
          </cell>
          <cell r="AR49" t="str">
            <v/>
          </cell>
          <cell r="AS49" t="str">
            <v/>
          </cell>
          <cell r="AT49" t="str">
            <v/>
          </cell>
          <cell r="AU49">
            <v>52.4</v>
          </cell>
          <cell r="AV49">
            <v>33</v>
          </cell>
          <cell r="AW49">
            <v>19.399999999999999</v>
          </cell>
          <cell r="BB49" t="str">
            <v>SM</v>
          </cell>
          <cell r="BC49" t="str">
            <v>GRAVEL (GP), coarse grained, angular to subangular, some cobbles and boulders,  moderately to highly weathered, medium strong corestones, some silt, red with black and yellow, brown, moist. (SAPROCK)</v>
          </cell>
          <cell r="BD49" t="str">
            <v>silty sand with gravel, high plasticity, yellowish red colour</v>
          </cell>
          <cell r="BE49">
            <v>2</v>
          </cell>
          <cell r="BF49" t="str">
            <v>TP-TSF-1017 GS1</v>
          </cell>
          <cell r="BG49">
            <v>100</v>
          </cell>
          <cell r="BH49">
            <v>100</v>
          </cell>
          <cell r="BI49">
            <v>100</v>
          </cell>
          <cell r="BJ49">
            <v>100</v>
          </cell>
          <cell r="BK49">
            <v>100</v>
          </cell>
          <cell r="BL49">
            <v>95.5</v>
          </cell>
          <cell r="BM49">
            <v>93.6</v>
          </cell>
          <cell r="BN49">
            <v>91.7</v>
          </cell>
          <cell r="BO49">
            <v>90</v>
          </cell>
          <cell r="BP49">
            <v>84.6</v>
          </cell>
          <cell r="BQ49">
            <v>68.900000000000006</v>
          </cell>
          <cell r="BR49">
            <v>52.5</v>
          </cell>
          <cell r="BS49">
            <v>36.5</v>
          </cell>
          <cell r="CD49">
            <v>41</v>
          </cell>
          <cell r="CE49" t="e">
            <v>#N/A</v>
          </cell>
          <cell r="CH49" t="str">
            <v>TP-TSF-1017 GS1</v>
          </cell>
          <cell r="CY49" t="str">
            <v/>
          </cell>
          <cell r="CZ49" t="str">
            <v/>
          </cell>
          <cell r="DA49" t="str">
            <v>Tailings Storage Facility</v>
          </cell>
          <cell r="DB49" t="str">
            <v>Borrow</v>
          </cell>
          <cell r="DC49" t="str">
            <v>Saprock</v>
          </cell>
          <cell r="DD49">
            <v>0</v>
          </cell>
          <cell r="DE49">
            <v>0</v>
          </cell>
          <cell r="DF49" t="str">
            <v>Tailings Storage Facility</v>
          </cell>
          <cell r="DG49" t="str">
            <v>Saprock</v>
          </cell>
          <cell r="DH49" t="str">
            <v>TP-TSF-1017 GS1</v>
          </cell>
          <cell r="DI49" t="str">
            <v>GS</v>
          </cell>
          <cell r="DJ49" t="str">
            <v>TP</v>
          </cell>
          <cell r="DK49" t="str">
            <v>Saprock Tailings Storage Facility Borrow</v>
          </cell>
        </row>
        <row r="50">
          <cell r="A50">
            <v>40339</v>
          </cell>
          <cell r="B50">
            <v>40343</v>
          </cell>
          <cell r="C50" t="str">
            <v>a - Residual Soil</v>
          </cell>
          <cell r="D50" t="str">
            <v>Tailings Storage Facility</v>
          </cell>
          <cell r="E50" t="str">
            <v>Borrow B2</v>
          </cell>
          <cell r="F50" t="str">
            <v>TP-TSF-1018</v>
          </cell>
          <cell r="G50" t="str">
            <v>GS</v>
          </cell>
          <cell r="H50">
            <v>1</v>
          </cell>
          <cell r="I50" t="str">
            <v>TP-TSF-1018 GS1</v>
          </cell>
          <cell r="J50">
            <v>0.1</v>
          </cell>
          <cell r="K50">
            <v>0.9</v>
          </cell>
          <cell r="L50">
            <v>0.5</v>
          </cell>
          <cell r="M50" t="str">
            <v>Residual Soil</v>
          </cell>
          <cell r="N50">
            <v>0</v>
          </cell>
          <cell r="O50">
            <v>0</v>
          </cell>
          <cell r="P50">
            <v>982886</v>
          </cell>
          <cell r="Q50">
            <v>537431</v>
          </cell>
          <cell r="R50">
            <v>982881</v>
          </cell>
          <cell r="S50">
            <v>537425</v>
          </cell>
          <cell r="T50">
            <v>46.1</v>
          </cell>
          <cell r="U50">
            <v>14.3</v>
          </cell>
          <cell r="V50">
            <v>39.6</v>
          </cell>
          <cell r="Y50">
            <v>49.36</v>
          </cell>
          <cell r="Z50">
            <v>0.49359999999999998</v>
          </cell>
          <cell r="AA50" t="str">
            <v/>
          </cell>
          <cell r="AB50" t="str">
            <v/>
          </cell>
          <cell r="AC50" t="str">
            <v/>
          </cell>
          <cell r="AD50" t="str">
            <v/>
          </cell>
          <cell r="AE50" t="str">
            <v/>
          </cell>
          <cell r="AF50" t="str">
            <v/>
          </cell>
          <cell r="AG50" t="str">
            <v/>
          </cell>
          <cell r="AH50" t="str">
            <v/>
          </cell>
          <cell r="AI50" t="str">
            <v/>
          </cell>
          <cell r="AJ50">
            <v>1</v>
          </cell>
          <cell r="AK50" t="str">
            <v/>
          </cell>
          <cell r="AL50" t="str">
            <v/>
          </cell>
          <cell r="AM50" t="str">
            <v/>
          </cell>
          <cell r="AN50" t="str">
            <v/>
          </cell>
          <cell r="AO50" t="str">
            <v/>
          </cell>
          <cell r="AP50" t="str">
            <v/>
          </cell>
          <cell r="AQ50" t="str">
            <v/>
          </cell>
          <cell r="AR50" t="str">
            <v/>
          </cell>
          <cell r="AS50" t="str">
            <v/>
          </cell>
          <cell r="AT50" t="str">
            <v/>
          </cell>
          <cell r="AU50">
            <v>65.400000000000006</v>
          </cell>
          <cell r="AV50">
            <v>43</v>
          </cell>
          <cell r="AW50">
            <v>22.400000000000006</v>
          </cell>
          <cell r="BB50" t="str">
            <v>GM</v>
          </cell>
          <cell r="BC50" t="str">
            <v>SILT (ML), some sand, fine to coarse, trace gravel, fine, trace cobbles and boulders up to 23 cm diameter, sub-angular, medium strong, moderately weathered, low to medium plasticity, very stiff, moist, red-yellow, trace to some rootlets up to 4 mm diameter, no parent structure observed. (RESIDUAL SOIL)</v>
          </cell>
          <cell r="BD50" t="str">
            <v>silty gravel, high plasticity, strong brown color</v>
          </cell>
          <cell r="BE50">
            <v>1</v>
          </cell>
          <cell r="BF50" t="str">
            <v>TP-TSF-1018 GS1</v>
          </cell>
          <cell r="BG50">
            <v>100</v>
          </cell>
          <cell r="BH50">
            <v>100</v>
          </cell>
          <cell r="BI50">
            <v>100</v>
          </cell>
          <cell r="BJ50">
            <v>100</v>
          </cell>
          <cell r="BK50">
            <v>83.2</v>
          </cell>
          <cell r="BL50">
            <v>59.8</v>
          </cell>
          <cell r="BM50">
            <v>57.9</v>
          </cell>
          <cell r="BN50">
            <v>55.1</v>
          </cell>
          <cell r="BO50">
            <v>55.1</v>
          </cell>
          <cell r="BP50">
            <v>53.9</v>
          </cell>
          <cell r="BQ50">
            <v>51.7</v>
          </cell>
          <cell r="BR50">
            <v>46.1</v>
          </cell>
          <cell r="BS50">
            <v>39.6</v>
          </cell>
          <cell r="CD50">
            <v>42</v>
          </cell>
          <cell r="CE50" t="e">
            <v>#N/A</v>
          </cell>
          <cell r="CH50" t="str">
            <v>TP-TSF-1018 GS1</v>
          </cell>
          <cell r="CY50" t="str">
            <v/>
          </cell>
          <cell r="CZ50" t="str">
            <v/>
          </cell>
          <cell r="DA50" t="str">
            <v>Tailings Storage Facility</v>
          </cell>
          <cell r="DB50" t="str">
            <v>Borrow</v>
          </cell>
          <cell r="DC50" t="str">
            <v>Residual Soil</v>
          </cell>
          <cell r="DD50">
            <v>0</v>
          </cell>
          <cell r="DE50">
            <v>0</v>
          </cell>
          <cell r="DF50" t="str">
            <v>Tailings Storage Facility</v>
          </cell>
          <cell r="DG50" t="str">
            <v>Residual Soil</v>
          </cell>
          <cell r="DH50" t="str">
            <v>TP-TSF-1018 GS1</v>
          </cell>
          <cell r="DI50" t="str">
            <v>GS</v>
          </cell>
          <cell r="DJ50" t="str">
            <v>TP</v>
          </cell>
          <cell r="DK50" t="str">
            <v>Residual Soil Tailings Storage Facility Borrow</v>
          </cell>
        </row>
        <row r="51">
          <cell r="A51">
            <v>40339</v>
          </cell>
          <cell r="B51">
            <v>40343</v>
          </cell>
          <cell r="C51" t="str">
            <v>a - Residual Soil</v>
          </cell>
          <cell r="D51" t="str">
            <v>Tailings Storage Facility</v>
          </cell>
          <cell r="E51" t="str">
            <v>Borrow B2</v>
          </cell>
          <cell r="F51" t="str">
            <v>TP-TSF-1018</v>
          </cell>
          <cell r="G51" t="str">
            <v>GS</v>
          </cell>
          <cell r="H51">
            <v>2</v>
          </cell>
          <cell r="I51" t="str">
            <v>TP-TSF-1018 GS2</v>
          </cell>
          <cell r="J51">
            <v>0.9</v>
          </cell>
          <cell r="K51">
            <v>1.9</v>
          </cell>
          <cell r="L51">
            <v>1.4</v>
          </cell>
          <cell r="M51" t="str">
            <v>Residual Soil</v>
          </cell>
          <cell r="N51">
            <v>0</v>
          </cell>
          <cell r="O51">
            <v>0</v>
          </cell>
          <cell r="P51">
            <v>982886</v>
          </cell>
          <cell r="Q51">
            <v>537431</v>
          </cell>
          <cell r="R51">
            <v>982881</v>
          </cell>
          <cell r="S51">
            <v>537425</v>
          </cell>
          <cell r="T51">
            <v>4.9000000000000004</v>
          </cell>
          <cell r="U51">
            <v>20.6</v>
          </cell>
          <cell r="V51">
            <v>74.5</v>
          </cell>
          <cell r="W51">
            <v>45.150059395747277</v>
          </cell>
          <cell r="X51">
            <v>29.349940604252726</v>
          </cell>
          <cell r="Y51">
            <v>40.29</v>
          </cell>
          <cell r="Z51">
            <v>0.40289999999999998</v>
          </cell>
          <cell r="AA51" t="str">
            <v/>
          </cell>
          <cell r="AB51" t="str">
            <v/>
          </cell>
          <cell r="AC51" t="str">
            <v/>
          </cell>
          <cell r="AD51" t="str">
            <v/>
          </cell>
          <cell r="AE51" t="str">
            <v/>
          </cell>
          <cell r="AF51" t="str">
            <v/>
          </cell>
          <cell r="AG51" t="str">
            <v/>
          </cell>
          <cell r="AH51" t="str">
            <v/>
          </cell>
          <cell r="AI51">
            <v>1</v>
          </cell>
          <cell r="AJ51" t="str">
            <v/>
          </cell>
          <cell r="AK51" t="str">
            <v/>
          </cell>
          <cell r="AL51" t="str">
            <v/>
          </cell>
          <cell r="AM51" t="str">
            <v/>
          </cell>
          <cell r="AN51" t="str">
            <v/>
          </cell>
          <cell r="AO51" t="str">
            <v/>
          </cell>
          <cell r="AP51" t="str">
            <v/>
          </cell>
          <cell r="AQ51" t="str">
            <v/>
          </cell>
          <cell r="AR51" t="str">
            <v/>
          </cell>
          <cell r="AS51" t="str">
            <v/>
          </cell>
          <cell r="AT51" t="str">
            <v/>
          </cell>
          <cell r="AU51">
            <v>49</v>
          </cell>
          <cell r="AV51">
            <v>32.299999999999997</v>
          </cell>
          <cell r="AW51">
            <v>16.700000000000003</v>
          </cell>
          <cell r="AX51">
            <v>2.64</v>
          </cell>
          <cell r="BB51" t="str">
            <v>ML</v>
          </cell>
          <cell r="BC51" t="str">
            <v>SILT (ML), some sand, fine to coarse, trace gravel, fine, trace cobbles and boulders up to 23 cm diameter, sub-angular, medium strong, moderately weathered, low to medium plasticity, very stiff, moist, red-yellow, trace to some rootlets up to 4 mm diameter, no parent structure observed. (RESIDUAL SOIL)</v>
          </cell>
          <cell r="BD51" t="str">
            <v>silt with sand, medium plasticity, strong brown color</v>
          </cell>
          <cell r="BF51" t="str">
            <v>TP-TSF-1018 GS2</v>
          </cell>
          <cell r="BG51">
            <v>100</v>
          </cell>
          <cell r="BH51">
            <v>100</v>
          </cell>
          <cell r="BI51">
            <v>100</v>
          </cell>
          <cell r="BJ51">
            <v>100</v>
          </cell>
          <cell r="BK51">
            <v>100</v>
          </cell>
          <cell r="BL51">
            <v>100</v>
          </cell>
          <cell r="BM51">
            <v>96.4</v>
          </cell>
          <cell r="BN51">
            <v>96</v>
          </cell>
          <cell r="BO51">
            <v>96</v>
          </cell>
          <cell r="BP51">
            <v>95.1</v>
          </cell>
          <cell r="BQ51">
            <v>91.5</v>
          </cell>
          <cell r="BR51">
            <v>85.9</v>
          </cell>
          <cell r="BS51">
            <v>74.5</v>
          </cell>
          <cell r="BT51">
            <v>67.13</v>
          </cell>
          <cell r="BU51">
            <v>63.52</v>
          </cell>
          <cell r="BV51">
            <v>58.1</v>
          </cell>
          <cell r="BW51">
            <v>54.5</v>
          </cell>
          <cell r="BX51">
            <v>50.89</v>
          </cell>
          <cell r="BY51">
            <v>45.47</v>
          </cell>
          <cell r="BZ51">
            <v>41.86</v>
          </cell>
          <cell r="CA51">
            <v>36.450000000000003</v>
          </cell>
          <cell r="CB51">
            <v>32.840000000000003</v>
          </cell>
          <cell r="CC51">
            <v>25.62</v>
          </cell>
          <cell r="CD51">
            <v>43</v>
          </cell>
          <cell r="CE51">
            <v>-0.48338772794283619</v>
          </cell>
          <cell r="CF51">
            <v>1343</v>
          </cell>
          <cell r="CG51">
            <v>0.315</v>
          </cell>
          <cell r="CH51" t="str">
            <v>TP-TSF-1018 GS2</v>
          </cell>
          <cell r="CI51">
            <v>21.6</v>
          </cell>
          <cell r="CJ51">
            <v>27.6</v>
          </cell>
          <cell r="CK51">
            <v>32.9</v>
          </cell>
          <cell r="CL51">
            <v>37.9</v>
          </cell>
          <cell r="CQ51">
            <v>1250.7</v>
          </cell>
          <cell r="CR51">
            <v>1325.6</v>
          </cell>
          <cell r="CS51">
            <v>1340.4</v>
          </cell>
          <cell r="CT51">
            <v>1273.5999999999999</v>
          </cell>
          <cell r="CY51" t="str">
            <v/>
          </cell>
          <cell r="CZ51" t="str">
            <v/>
          </cell>
          <cell r="DA51" t="str">
            <v>Tailings Storage Facility</v>
          </cell>
          <cell r="DB51" t="str">
            <v>Borrow</v>
          </cell>
          <cell r="DC51" t="str">
            <v>Residual Soil</v>
          </cell>
          <cell r="DD51">
            <v>0</v>
          </cell>
          <cell r="DE51">
            <v>0</v>
          </cell>
          <cell r="DF51" t="str">
            <v>Tailings Storage Facility</v>
          </cell>
          <cell r="DG51" t="str">
            <v>Residual Soil</v>
          </cell>
          <cell r="DH51" t="str">
            <v>TP-TSF-1018 GS2</v>
          </cell>
          <cell r="DI51" t="str">
            <v>GS</v>
          </cell>
          <cell r="DJ51" t="str">
            <v>TP</v>
          </cell>
          <cell r="DK51" t="str">
            <v>Residual Soil Tailings Storage Facility Borrow</v>
          </cell>
        </row>
        <row r="52">
          <cell r="A52">
            <v>40339</v>
          </cell>
          <cell r="B52">
            <v>40343</v>
          </cell>
          <cell r="C52" t="str">
            <v>a - Residual Soil</v>
          </cell>
          <cell r="D52" t="str">
            <v>Tailings Storage Facility</v>
          </cell>
          <cell r="E52" t="str">
            <v>Borrow B2</v>
          </cell>
          <cell r="F52" t="str">
            <v>TP-TSF-1019</v>
          </cell>
          <cell r="G52" t="str">
            <v>GS</v>
          </cell>
          <cell r="H52">
            <v>1</v>
          </cell>
          <cell r="I52" t="str">
            <v>TP-TSF-1019 GS1</v>
          </cell>
          <cell r="J52">
            <v>0.1</v>
          </cell>
          <cell r="K52">
            <v>1</v>
          </cell>
          <cell r="L52">
            <v>0.55000000000000004</v>
          </cell>
          <cell r="M52" t="str">
            <v>Residual Soil</v>
          </cell>
          <cell r="N52">
            <v>0</v>
          </cell>
          <cell r="O52">
            <v>0</v>
          </cell>
          <cell r="P52">
            <v>982736</v>
          </cell>
          <cell r="Q52">
            <v>537521</v>
          </cell>
          <cell r="R52">
            <v>982736</v>
          </cell>
          <cell r="S52">
            <v>537525</v>
          </cell>
          <cell r="T52">
            <v>0.5</v>
          </cell>
          <cell r="U52">
            <v>46.7</v>
          </cell>
          <cell r="V52">
            <v>52.8</v>
          </cell>
          <cell r="Y52">
            <v>50.4</v>
          </cell>
          <cell r="Z52">
            <v>0.504</v>
          </cell>
          <cell r="AA52" t="str">
            <v/>
          </cell>
          <cell r="AB52" t="str">
            <v/>
          </cell>
          <cell r="AC52" t="str">
            <v/>
          </cell>
          <cell r="AD52" t="str">
            <v/>
          </cell>
          <cell r="AE52" t="str">
            <v/>
          </cell>
          <cell r="AF52" t="str">
            <v/>
          </cell>
          <cell r="AG52" t="str">
            <v/>
          </cell>
          <cell r="AH52" t="str">
            <v/>
          </cell>
          <cell r="AI52" t="str">
            <v/>
          </cell>
          <cell r="AJ52" t="str">
            <v/>
          </cell>
          <cell r="AK52">
            <v>1</v>
          </cell>
          <cell r="AL52" t="str">
            <v/>
          </cell>
          <cell r="AM52" t="str">
            <v/>
          </cell>
          <cell r="AN52" t="str">
            <v/>
          </cell>
          <cell r="AO52" t="str">
            <v/>
          </cell>
          <cell r="AP52" t="str">
            <v/>
          </cell>
          <cell r="AQ52" t="str">
            <v/>
          </cell>
          <cell r="AR52" t="str">
            <v/>
          </cell>
          <cell r="AS52" t="str">
            <v/>
          </cell>
          <cell r="AT52" t="str">
            <v/>
          </cell>
          <cell r="AU52">
            <v>46.2</v>
          </cell>
          <cell r="AV52">
            <v>32.1</v>
          </cell>
          <cell r="AW52">
            <v>14.100000000000001</v>
          </cell>
          <cell r="BB52" t="str">
            <v>ML</v>
          </cell>
          <cell r="BC52" t="str">
            <v>SILT (ML), sandy, fine to medium, low plasticity, stiff, red-yellow, moist, some rootlets from 2 to 5mm diameter, no structure observed, (RESIDUAL SOIL)</v>
          </cell>
          <cell r="BD52" t="str">
            <v>sandy silt, medium plastcity, yellowish brown color</v>
          </cell>
          <cell r="BE52">
            <v>2</v>
          </cell>
          <cell r="BF52" t="str">
            <v>TP-TSF-1019 GS1</v>
          </cell>
          <cell r="BG52">
            <v>100</v>
          </cell>
          <cell r="BH52">
            <v>100</v>
          </cell>
          <cell r="BI52">
            <v>100</v>
          </cell>
          <cell r="BJ52">
            <v>100</v>
          </cell>
          <cell r="BK52">
            <v>100</v>
          </cell>
          <cell r="BL52">
            <v>100</v>
          </cell>
          <cell r="BM52">
            <v>100</v>
          </cell>
          <cell r="BN52">
            <v>100</v>
          </cell>
          <cell r="BO52">
            <v>100</v>
          </cell>
          <cell r="BP52">
            <v>99.5</v>
          </cell>
          <cell r="BQ52">
            <v>97.4</v>
          </cell>
          <cell r="BR52">
            <v>85.6</v>
          </cell>
          <cell r="BS52">
            <v>52.8</v>
          </cell>
          <cell r="CD52">
            <v>44</v>
          </cell>
          <cell r="CE52" t="e">
            <v>#N/A</v>
          </cell>
          <cell r="CH52" t="str">
            <v>TP-TSF-1019 GS1</v>
          </cell>
          <cell r="CY52" t="str">
            <v/>
          </cell>
          <cell r="CZ52" t="str">
            <v/>
          </cell>
          <cell r="DA52" t="str">
            <v>Tailings Storage Facility</v>
          </cell>
          <cell r="DB52" t="str">
            <v>Borrow</v>
          </cell>
          <cell r="DC52" t="str">
            <v>Residual Soil</v>
          </cell>
          <cell r="DD52">
            <v>0</v>
          </cell>
          <cell r="DE52">
            <v>0</v>
          </cell>
          <cell r="DF52" t="str">
            <v>Tailings Storage Facility</v>
          </cell>
          <cell r="DG52" t="str">
            <v>Residual Soil</v>
          </cell>
          <cell r="DH52" t="str">
            <v>TP-TSF-1019 GS1</v>
          </cell>
          <cell r="DI52" t="str">
            <v>GS</v>
          </cell>
          <cell r="DJ52" t="str">
            <v>TP</v>
          </cell>
          <cell r="DK52" t="str">
            <v>Residual Soil Tailings Storage Facility Borrow</v>
          </cell>
        </row>
        <row r="53">
          <cell r="A53">
            <v>40339</v>
          </cell>
          <cell r="B53">
            <v>40343</v>
          </cell>
          <cell r="C53" t="str">
            <v>a - Saprolite</v>
          </cell>
          <cell r="D53" t="str">
            <v>Tailings Storage Facility</v>
          </cell>
          <cell r="E53" t="str">
            <v>Borrow B2</v>
          </cell>
          <cell r="F53" t="str">
            <v>TP-TSF-1019</v>
          </cell>
          <cell r="G53" t="str">
            <v>GS</v>
          </cell>
          <cell r="H53">
            <v>2</v>
          </cell>
          <cell r="I53" t="str">
            <v>TP-TSF-1019 GS2</v>
          </cell>
          <cell r="J53">
            <v>1</v>
          </cell>
          <cell r="K53">
            <v>1.8</v>
          </cell>
          <cell r="L53">
            <v>1.4</v>
          </cell>
          <cell r="M53" t="str">
            <v>Saprolite</v>
          </cell>
          <cell r="N53">
            <v>0</v>
          </cell>
          <cell r="O53">
            <v>0</v>
          </cell>
          <cell r="P53">
            <v>982736</v>
          </cell>
          <cell r="Q53">
            <v>537521</v>
          </cell>
          <cell r="R53">
            <v>982736</v>
          </cell>
          <cell r="S53">
            <v>537525</v>
          </cell>
          <cell r="T53">
            <v>0.1</v>
          </cell>
          <cell r="U53">
            <v>53.9</v>
          </cell>
          <cell r="V53">
            <v>46</v>
          </cell>
          <cell r="W53">
            <v>29.274764453961456</v>
          </cell>
          <cell r="X53">
            <v>16.725235546038544</v>
          </cell>
          <cell r="Y53">
            <v>25.7</v>
          </cell>
          <cell r="Z53">
            <v>0.25700000000000001</v>
          </cell>
          <cell r="AA53" t="str">
            <v/>
          </cell>
          <cell r="AB53" t="str">
            <v/>
          </cell>
          <cell r="AC53" t="str">
            <v/>
          </cell>
          <cell r="AD53" t="str">
            <v/>
          </cell>
          <cell r="AE53" t="str">
            <v/>
          </cell>
          <cell r="AF53">
            <v>1</v>
          </cell>
          <cell r="AG53" t="str">
            <v/>
          </cell>
          <cell r="AH53" t="str">
            <v/>
          </cell>
          <cell r="AI53" t="str">
            <v/>
          </cell>
          <cell r="AJ53" t="str">
            <v/>
          </cell>
          <cell r="AK53" t="str">
            <v/>
          </cell>
          <cell r="AL53" t="str">
            <v/>
          </cell>
          <cell r="AM53" t="str">
            <v/>
          </cell>
          <cell r="AN53" t="str">
            <v/>
          </cell>
          <cell r="AO53" t="str">
            <v/>
          </cell>
          <cell r="AP53" t="str">
            <v/>
          </cell>
          <cell r="AQ53" t="str">
            <v/>
          </cell>
          <cell r="AR53" t="str">
            <v/>
          </cell>
          <cell r="AS53" t="str">
            <v/>
          </cell>
          <cell r="AT53" t="str">
            <v/>
          </cell>
          <cell r="AU53">
            <v>29.6</v>
          </cell>
          <cell r="AV53">
            <v>24.6</v>
          </cell>
          <cell r="AW53">
            <v>5</v>
          </cell>
          <cell r="AX53">
            <v>2.6</v>
          </cell>
          <cell r="BB53" t="str">
            <v>SM</v>
          </cell>
          <cell r="BC53" t="str">
            <v>SILT (ML), sandy, fine to medium, low plasticity, very stiff, red-yellow  white mottles, moist, some rootlets from 2 to 5mm diameter, parent rock structure observed. (SAPROLITE)</v>
          </cell>
          <cell r="BD53" t="str">
            <v>silty sand, low plasticity, strong brown color</v>
          </cell>
          <cell r="BF53" t="str">
            <v>TP-TSF-1019 GS2</v>
          </cell>
          <cell r="BG53">
            <v>100</v>
          </cell>
          <cell r="BH53">
            <v>100</v>
          </cell>
          <cell r="BI53">
            <v>100</v>
          </cell>
          <cell r="BJ53">
            <v>100</v>
          </cell>
          <cell r="BK53">
            <v>100</v>
          </cell>
          <cell r="BL53">
            <v>100</v>
          </cell>
          <cell r="BM53">
            <v>100</v>
          </cell>
          <cell r="BN53">
            <v>100</v>
          </cell>
          <cell r="BO53">
            <v>100</v>
          </cell>
          <cell r="BP53">
            <v>99.9</v>
          </cell>
          <cell r="BQ53">
            <v>99.1</v>
          </cell>
          <cell r="BR53">
            <v>89.2</v>
          </cell>
          <cell r="BS53">
            <v>46</v>
          </cell>
          <cell r="BT53">
            <v>45.3</v>
          </cell>
          <cell r="BU53">
            <v>43.39</v>
          </cell>
          <cell r="BV53">
            <v>41.43</v>
          </cell>
          <cell r="BW53">
            <v>39.479999999999997</v>
          </cell>
          <cell r="BX53">
            <v>37.520000000000003</v>
          </cell>
          <cell r="BY53">
            <v>31.66</v>
          </cell>
          <cell r="BZ53">
            <v>27.75</v>
          </cell>
          <cell r="CA53">
            <v>23.84</v>
          </cell>
          <cell r="CB53">
            <v>17.98</v>
          </cell>
          <cell r="CC53">
            <v>16.03</v>
          </cell>
          <cell r="CD53">
            <v>45</v>
          </cell>
          <cell r="CE53">
            <v>-0.64346895074946464</v>
          </cell>
          <cell r="CF53">
            <v>1562.3</v>
          </cell>
          <cell r="CG53">
            <v>0.215</v>
          </cell>
          <cell r="CH53" t="str">
            <v>TP-TSF-1019 GS2</v>
          </cell>
          <cell r="CI53">
            <v>12.2</v>
          </cell>
          <cell r="CJ53">
            <v>15.9</v>
          </cell>
          <cell r="CK53">
            <v>20</v>
          </cell>
          <cell r="CL53">
            <v>23.7</v>
          </cell>
          <cell r="CM53">
            <v>27.5</v>
          </cell>
          <cell r="CQ53">
            <v>1458.7</v>
          </cell>
          <cell r="CR53">
            <v>1505.1</v>
          </cell>
          <cell r="CS53">
            <v>1556.7</v>
          </cell>
          <cell r="CT53">
            <v>1550.6</v>
          </cell>
          <cell r="CU53">
            <v>1467.1</v>
          </cell>
          <cell r="CY53" t="str">
            <v/>
          </cell>
          <cell r="CZ53" t="str">
            <v/>
          </cell>
          <cell r="DA53" t="str">
            <v>Tailings Storage Facility</v>
          </cell>
          <cell r="DB53" t="str">
            <v>Borrow</v>
          </cell>
          <cell r="DC53" t="str">
            <v>Saprolite</v>
          </cell>
          <cell r="DD53">
            <v>0</v>
          </cell>
          <cell r="DE53">
            <v>0</v>
          </cell>
          <cell r="DF53" t="str">
            <v>Tailings Storage Facility</v>
          </cell>
          <cell r="DG53" t="str">
            <v>Saprolite</v>
          </cell>
          <cell r="DH53" t="str">
            <v>TP-TSF-1019 GS2</v>
          </cell>
          <cell r="DI53" t="str">
            <v>GS</v>
          </cell>
          <cell r="DJ53" t="str">
            <v>TP</v>
          </cell>
          <cell r="DK53" t="str">
            <v>Saprolite Tailings Storage Facility Borrow</v>
          </cell>
        </row>
        <row r="54">
          <cell r="A54">
            <v>40339</v>
          </cell>
          <cell r="B54">
            <v>40343</v>
          </cell>
          <cell r="C54" t="str">
            <v>a - Saprolite</v>
          </cell>
          <cell r="D54" t="str">
            <v>Tailings Storage Facility</v>
          </cell>
          <cell r="E54" t="str">
            <v>Borrow B2</v>
          </cell>
          <cell r="F54" t="str">
            <v>TP-TSF-1019</v>
          </cell>
          <cell r="G54" t="str">
            <v>SC</v>
          </cell>
          <cell r="H54">
            <v>1</v>
          </cell>
          <cell r="I54" t="str">
            <v>TP-TSF-1019 SC1</v>
          </cell>
          <cell r="J54">
            <v>1</v>
          </cell>
          <cell r="K54">
            <v>1.8</v>
          </cell>
          <cell r="L54">
            <v>1.4</v>
          </cell>
          <cell r="M54" t="str">
            <v>Saprolite</v>
          </cell>
          <cell r="N54">
            <v>0</v>
          </cell>
          <cell r="O54">
            <v>0</v>
          </cell>
          <cell r="P54">
            <v>982736</v>
          </cell>
          <cell r="Q54">
            <v>537521</v>
          </cell>
          <cell r="R54">
            <v>982736</v>
          </cell>
          <cell r="S54">
            <v>537525</v>
          </cell>
          <cell r="AX54">
            <v>2.6</v>
          </cell>
          <cell r="AY54">
            <v>1795.4</v>
          </cell>
          <cell r="AZ54">
            <v>34.200000000000003</v>
          </cell>
          <cell r="BA54">
            <v>1337.5</v>
          </cell>
          <cell r="BF54" t="str">
            <v>TP-TSF-1019 SC1</v>
          </cell>
          <cell r="CD54">
            <v>46</v>
          </cell>
          <cell r="CE54" t="e">
            <v>#N/A</v>
          </cell>
          <cell r="CH54" t="str">
            <v>TP-TSF-1019 SC1</v>
          </cell>
          <cell r="CY54">
            <v>0.94392523364485981</v>
          </cell>
          <cell r="DA54" t="str">
            <v>Tailings Storage Facility</v>
          </cell>
          <cell r="DB54" t="str">
            <v>Borrow</v>
          </cell>
          <cell r="DC54" t="str">
            <v>Saprolite</v>
          </cell>
          <cell r="DD54">
            <v>0</v>
          </cell>
          <cell r="DE54">
            <v>0</v>
          </cell>
          <cell r="DF54" t="str">
            <v>Tailings Storage Facility</v>
          </cell>
          <cell r="DG54" t="str">
            <v>Saprolite</v>
          </cell>
          <cell r="DH54" t="str">
            <v>TP-TSF-1019 SC1</v>
          </cell>
          <cell r="DI54" t="str">
            <v>SC</v>
          </cell>
          <cell r="DJ54" t="str">
            <v>TP</v>
          </cell>
          <cell r="DK54" t="str">
            <v>Saprolite Tailings Storage Facility Borrow</v>
          </cell>
        </row>
        <row r="55">
          <cell r="A55">
            <v>40356</v>
          </cell>
          <cell r="B55">
            <v>40362</v>
          </cell>
          <cell r="C55" t="str">
            <v>a - Residual Soil</v>
          </cell>
          <cell r="D55" t="str">
            <v>Tailings Storage Facility</v>
          </cell>
          <cell r="E55" t="str">
            <v>Borrow B1</v>
          </cell>
          <cell r="F55" t="str">
            <v>TP-TSF-1020</v>
          </cell>
          <cell r="G55" t="str">
            <v>GS</v>
          </cell>
          <cell r="H55">
            <v>1</v>
          </cell>
          <cell r="I55" t="str">
            <v>TP-TSF-1020 GS1</v>
          </cell>
          <cell r="J55">
            <v>0.1</v>
          </cell>
          <cell r="K55">
            <v>1.3</v>
          </cell>
          <cell r="L55">
            <v>0.70000000000000007</v>
          </cell>
          <cell r="M55" t="str">
            <v>Residual Soil</v>
          </cell>
          <cell r="N55">
            <v>0</v>
          </cell>
          <cell r="O55">
            <v>0</v>
          </cell>
          <cell r="P55">
            <v>982879</v>
          </cell>
          <cell r="Q55">
            <v>537298</v>
          </cell>
          <cell r="R55">
            <v>982887</v>
          </cell>
          <cell r="S55">
            <v>537296</v>
          </cell>
          <cell r="T55">
            <v>2.2000000000000002</v>
          </cell>
          <cell r="U55">
            <v>13.3</v>
          </cell>
          <cell r="V55">
            <v>84.5</v>
          </cell>
          <cell r="Y55">
            <v>40.92</v>
          </cell>
          <cell r="Z55">
            <v>0.40920000000000001</v>
          </cell>
          <cell r="AA55" t="str">
            <v/>
          </cell>
          <cell r="AB55" t="str">
            <v/>
          </cell>
          <cell r="AC55" t="str">
            <v/>
          </cell>
          <cell r="AD55" t="str">
            <v/>
          </cell>
          <cell r="AE55" t="str">
            <v/>
          </cell>
          <cell r="AF55" t="str">
            <v/>
          </cell>
          <cell r="AG55" t="str">
            <v/>
          </cell>
          <cell r="AH55" t="str">
            <v/>
          </cell>
          <cell r="AI55">
            <v>1</v>
          </cell>
          <cell r="AJ55" t="str">
            <v/>
          </cell>
          <cell r="AK55" t="str">
            <v/>
          </cell>
          <cell r="AL55" t="str">
            <v/>
          </cell>
          <cell r="AM55" t="str">
            <v/>
          </cell>
          <cell r="AN55" t="str">
            <v/>
          </cell>
          <cell r="AO55" t="str">
            <v/>
          </cell>
          <cell r="AP55" t="str">
            <v/>
          </cell>
          <cell r="AQ55" t="str">
            <v/>
          </cell>
          <cell r="AR55" t="str">
            <v/>
          </cell>
          <cell r="AS55" t="str">
            <v/>
          </cell>
          <cell r="AT55" t="str">
            <v/>
          </cell>
          <cell r="AU55">
            <v>61.5</v>
          </cell>
          <cell r="AV55">
            <v>38.799999999999997</v>
          </cell>
          <cell r="AW55">
            <v>22.700000000000003</v>
          </cell>
          <cell r="BB55" t="str">
            <v>MH</v>
          </cell>
          <cell r="BC55" t="str">
            <v>SILT (ML), some sand to sandy, fine to coarse, trace gravel, sub-angular, medium plasticity, stiff, yellowish dark brown, moist, trace rootlets up to 4mm diameter, no structure observed. (RESIDUAL SOIL)</v>
          </cell>
          <cell r="BD55" t="str">
            <v>elastic silt with sand, high plasticity, strong brown color</v>
          </cell>
          <cell r="BF55" t="str">
            <v>TP-TSF-1020 GS1</v>
          </cell>
          <cell r="BG55">
            <v>100</v>
          </cell>
          <cell r="BH55">
            <v>100</v>
          </cell>
          <cell r="BI55">
            <v>100</v>
          </cell>
          <cell r="BJ55">
            <v>100</v>
          </cell>
          <cell r="BK55">
            <v>100</v>
          </cell>
          <cell r="BL55">
            <v>100</v>
          </cell>
          <cell r="BM55">
            <v>100</v>
          </cell>
          <cell r="BN55">
            <v>100</v>
          </cell>
          <cell r="BO55">
            <v>100</v>
          </cell>
          <cell r="BP55">
            <v>97.8</v>
          </cell>
          <cell r="BQ55">
            <v>96.1</v>
          </cell>
          <cell r="BR55">
            <v>91.7</v>
          </cell>
          <cell r="BS55">
            <v>84.5</v>
          </cell>
          <cell r="CD55">
            <v>47</v>
          </cell>
          <cell r="CE55" t="e">
            <v>#N/A</v>
          </cell>
          <cell r="CH55" t="str">
            <v>TP-TSF-1020 GS1</v>
          </cell>
          <cell r="CY55" t="str">
            <v/>
          </cell>
          <cell r="CZ55" t="str">
            <v/>
          </cell>
          <cell r="DA55" t="str">
            <v>Tailings Storage Facility</v>
          </cell>
          <cell r="DB55" t="str">
            <v>Borrow</v>
          </cell>
          <cell r="DC55" t="str">
            <v>Residual Soil</v>
          </cell>
          <cell r="DD55">
            <v>0</v>
          </cell>
          <cell r="DE55">
            <v>0</v>
          </cell>
          <cell r="DF55" t="str">
            <v>Tailings Storage Facility</v>
          </cell>
          <cell r="DG55" t="str">
            <v>Residual Soil</v>
          </cell>
          <cell r="DH55" t="str">
            <v>TP-TSF-1020 GS1</v>
          </cell>
          <cell r="DI55" t="str">
            <v>GS</v>
          </cell>
          <cell r="DJ55" t="str">
            <v>TP</v>
          </cell>
          <cell r="DK55" t="str">
            <v>Residual Soil Tailings Storage Facility Borrow</v>
          </cell>
        </row>
        <row r="56">
          <cell r="A56">
            <v>40368</v>
          </cell>
          <cell r="B56">
            <v>40368</v>
          </cell>
          <cell r="C56" t="str">
            <v>a - Residual Soil</v>
          </cell>
          <cell r="D56" t="str">
            <v>Tailings Storage Facility</v>
          </cell>
          <cell r="E56" t="str">
            <v>Borrow B1</v>
          </cell>
          <cell r="F56" t="str">
            <v>TP-TSF-1020</v>
          </cell>
          <cell r="G56" t="str">
            <v>SC</v>
          </cell>
          <cell r="H56">
            <v>1</v>
          </cell>
          <cell r="I56" t="str">
            <v>TP-TSF-1020 SC1</v>
          </cell>
          <cell r="J56">
            <v>1.6</v>
          </cell>
          <cell r="K56">
            <v>1.6</v>
          </cell>
          <cell r="L56">
            <v>1.6</v>
          </cell>
          <cell r="M56" t="str">
            <v>Residual Soil</v>
          </cell>
          <cell r="N56">
            <v>0</v>
          </cell>
          <cell r="O56">
            <v>0</v>
          </cell>
          <cell r="P56">
            <v>982879</v>
          </cell>
          <cell r="Q56">
            <v>537298</v>
          </cell>
          <cell r="R56">
            <v>982887</v>
          </cell>
          <cell r="S56">
            <v>537296</v>
          </cell>
          <cell r="Z56" t="str">
            <v/>
          </cell>
          <cell r="AA56" t="str">
            <v/>
          </cell>
          <cell r="AB56" t="str">
            <v/>
          </cell>
          <cell r="AC56" t="str">
            <v/>
          </cell>
          <cell r="AD56" t="str">
            <v/>
          </cell>
          <cell r="AE56" t="str">
            <v/>
          </cell>
          <cell r="AF56" t="str">
            <v/>
          </cell>
          <cell r="AG56" t="str">
            <v/>
          </cell>
          <cell r="AH56" t="str">
            <v/>
          </cell>
          <cell r="AI56" t="str">
            <v/>
          </cell>
          <cell r="AJ56" t="str">
            <v/>
          </cell>
          <cell r="AK56" t="str">
            <v/>
          </cell>
          <cell r="AL56" t="str">
            <v/>
          </cell>
          <cell r="AM56" t="str">
            <v/>
          </cell>
          <cell r="AN56" t="str">
            <v/>
          </cell>
          <cell r="AO56" t="str">
            <v/>
          </cell>
          <cell r="AP56" t="str">
            <v/>
          </cell>
          <cell r="AQ56" t="str">
            <v/>
          </cell>
          <cell r="AR56" t="str">
            <v/>
          </cell>
          <cell r="AS56" t="str">
            <v/>
          </cell>
          <cell r="AT56" t="str">
            <v/>
          </cell>
          <cell r="AX56">
            <v>2.67</v>
          </cell>
          <cell r="AY56">
            <v>1469.6</v>
          </cell>
          <cell r="AZ56">
            <v>52.6</v>
          </cell>
          <cell r="BA56">
            <v>962.8</v>
          </cell>
          <cell r="BB56" t="str">
            <v>MH</v>
          </cell>
          <cell r="BC56" t="str">
            <v>SILT (ML), some sand to sandy, fine to coarse, trace gravel, sub-angular, medium plasticity, stiff, yellowish dark brown, moist, trace rootlets up to 4mm diameter, no structure observed. (RESIDUAL SOIL)</v>
          </cell>
          <cell r="BD56" t="str">
            <v>elastic silt with sand</v>
          </cell>
          <cell r="BF56" t="str">
            <v>TP-TSF-1020 SC1</v>
          </cell>
          <cell r="CD56">
            <v>48</v>
          </cell>
          <cell r="CE56" t="e">
            <v>#N/A</v>
          </cell>
          <cell r="CH56" t="str">
            <v>TP-TSF-1020 SC1</v>
          </cell>
          <cell r="CY56">
            <v>1.7731616119651021</v>
          </cell>
          <cell r="CZ56" t="str">
            <v/>
          </cell>
          <cell r="DA56" t="str">
            <v>Tailings Storage Facility</v>
          </cell>
          <cell r="DB56" t="str">
            <v>Borrow</v>
          </cell>
          <cell r="DC56" t="str">
            <v>Residual Soil</v>
          </cell>
          <cell r="DD56">
            <v>0</v>
          </cell>
          <cell r="DE56">
            <v>0</v>
          </cell>
          <cell r="DF56" t="str">
            <v>Tailings Storage Facility</v>
          </cell>
          <cell r="DG56" t="str">
            <v>Residual Soil</v>
          </cell>
          <cell r="DH56" t="str">
            <v>TP-TSF-1020 SC1</v>
          </cell>
          <cell r="DI56" t="str">
            <v>SC</v>
          </cell>
          <cell r="DJ56" t="str">
            <v>TP</v>
          </cell>
          <cell r="DK56" t="str">
            <v>Residual Soil Tailings Storage Facility Borrow</v>
          </cell>
        </row>
        <row r="57">
          <cell r="A57">
            <v>40356</v>
          </cell>
          <cell r="B57">
            <v>40362</v>
          </cell>
          <cell r="C57" t="str">
            <v>a - Saprolite</v>
          </cell>
          <cell r="D57" t="str">
            <v>Tailings Storage Facility</v>
          </cell>
          <cell r="E57" t="str">
            <v>Borrow B1</v>
          </cell>
          <cell r="F57" t="str">
            <v>TP-TSF-1020</v>
          </cell>
          <cell r="G57" t="str">
            <v>GS</v>
          </cell>
          <cell r="H57">
            <v>2</v>
          </cell>
          <cell r="I57" t="str">
            <v>TP-TSF-1020 GS2</v>
          </cell>
          <cell r="J57">
            <v>1.3</v>
          </cell>
          <cell r="K57">
            <v>2</v>
          </cell>
          <cell r="L57">
            <v>1.65</v>
          </cell>
          <cell r="M57" t="str">
            <v>Saprolite</v>
          </cell>
          <cell r="N57">
            <v>0</v>
          </cell>
          <cell r="O57">
            <v>0</v>
          </cell>
          <cell r="P57">
            <v>982879</v>
          </cell>
          <cell r="Q57">
            <v>537298</v>
          </cell>
          <cell r="R57">
            <v>982887</v>
          </cell>
          <cell r="S57">
            <v>537296</v>
          </cell>
          <cell r="T57">
            <v>1.1000000000000001</v>
          </cell>
          <cell r="U57">
            <v>15</v>
          </cell>
          <cell r="V57">
            <v>83.9</v>
          </cell>
          <cell r="W57">
            <v>60.456521739130437</v>
          </cell>
          <cell r="X57">
            <v>23.443478260869565</v>
          </cell>
          <cell r="Y57">
            <v>47.08</v>
          </cell>
          <cell r="Z57">
            <v>0.4708</v>
          </cell>
          <cell r="AA57" t="str">
            <v/>
          </cell>
          <cell r="AB57" t="str">
            <v/>
          </cell>
          <cell r="AC57" t="str">
            <v/>
          </cell>
          <cell r="AD57" t="str">
            <v/>
          </cell>
          <cell r="AE57" t="str">
            <v/>
          </cell>
          <cell r="AF57" t="str">
            <v/>
          </cell>
          <cell r="AG57" t="str">
            <v/>
          </cell>
          <cell r="AH57" t="str">
            <v/>
          </cell>
          <cell r="AI57" t="str">
            <v/>
          </cell>
          <cell r="AJ57">
            <v>1</v>
          </cell>
          <cell r="AK57" t="str">
            <v/>
          </cell>
          <cell r="AL57" t="str">
            <v/>
          </cell>
          <cell r="AM57" t="str">
            <v/>
          </cell>
          <cell r="AN57" t="str">
            <v/>
          </cell>
          <cell r="AO57" t="str">
            <v/>
          </cell>
          <cell r="AP57" t="str">
            <v/>
          </cell>
          <cell r="AQ57" t="str">
            <v/>
          </cell>
          <cell r="AR57" t="str">
            <v/>
          </cell>
          <cell r="AS57" t="str">
            <v/>
          </cell>
          <cell r="AT57" t="str">
            <v/>
          </cell>
          <cell r="AU57">
            <v>45</v>
          </cell>
          <cell r="AV57">
            <v>24.6</v>
          </cell>
          <cell r="AW57">
            <v>20.399999999999999</v>
          </cell>
          <cell r="AX57">
            <v>2.67</v>
          </cell>
          <cell r="BB57" t="str">
            <v>ML</v>
          </cell>
          <cell r="BC57" t="str">
            <v>SILT (ML), some sand, fine, low plasticity, very stiff, dark red with yellow and white mottles, moist, parent rock structure observed. (SAPROLITE)</v>
          </cell>
          <cell r="BD57" t="str">
            <v>silt with sand, medium plasticity, strong brown color</v>
          </cell>
          <cell r="BF57" t="str">
            <v>TP-TSF-1020 GS2</v>
          </cell>
          <cell r="BG57">
            <v>100</v>
          </cell>
          <cell r="BH57">
            <v>100</v>
          </cell>
          <cell r="BI57">
            <v>100</v>
          </cell>
          <cell r="BJ57">
            <v>100</v>
          </cell>
          <cell r="BK57">
            <v>100</v>
          </cell>
          <cell r="BL57">
            <v>100</v>
          </cell>
          <cell r="BM57">
            <v>100</v>
          </cell>
          <cell r="BN57">
            <v>100</v>
          </cell>
          <cell r="BO57">
            <v>100</v>
          </cell>
          <cell r="BP57">
            <v>98.9</v>
          </cell>
          <cell r="BQ57">
            <v>96.4</v>
          </cell>
          <cell r="BR57">
            <v>91.9</v>
          </cell>
          <cell r="BS57">
            <v>83.9</v>
          </cell>
          <cell r="BT57">
            <v>62.46</v>
          </cell>
          <cell r="BU57">
            <v>59.27</v>
          </cell>
          <cell r="BV57">
            <v>54.49</v>
          </cell>
          <cell r="BW57">
            <v>49.71</v>
          </cell>
          <cell r="BX57">
            <v>46.52</v>
          </cell>
          <cell r="BY57">
            <v>40.15</v>
          </cell>
          <cell r="BZ57">
            <v>35.369999999999997</v>
          </cell>
          <cell r="CA57">
            <v>30.59</v>
          </cell>
          <cell r="CB57">
            <v>27.4</v>
          </cell>
          <cell r="CC57">
            <v>21.03</v>
          </cell>
          <cell r="CD57">
            <v>49</v>
          </cell>
          <cell r="CE57">
            <v>-0.6211180124223602</v>
          </cell>
          <cell r="CF57">
            <v>1359</v>
          </cell>
          <cell r="CG57">
            <v>0.30199999999999999</v>
          </cell>
          <cell r="CH57" t="str">
            <v>TP-TSF-1020 GS2</v>
          </cell>
          <cell r="CI57">
            <v>22.4</v>
          </cell>
          <cell r="CJ57">
            <v>27.7</v>
          </cell>
          <cell r="CK57">
            <v>31.6</v>
          </cell>
          <cell r="CL57">
            <v>35.700000000000003</v>
          </cell>
          <cell r="CM57">
            <v>47.1</v>
          </cell>
          <cell r="CP57">
            <v>47.07</v>
          </cell>
          <cell r="CQ57">
            <v>1266.4000000000001</v>
          </cell>
          <cell r="CR57">
            <v>1345.4</v>
          </cell>
          <cell r="CS57">
            <v>1354.1</v>
          </cell>
          <cell r="CT57">
            <v>1305.4000000000001</v>
          </cell>
          <cell r="CU57">
            <v>1150.5999999999999</v>
          </cell>
          <cell r="CX57">
            <v>1150.6300000000001</v>
          </cell>
          <cell r="CY57" t="str">
            <v/>
          </cell>
          <cell r="CZ57" t="str">
            <v/>
          </cell>
          <cell r="DA57" t="str">
            <v>Tailings Storage Facility</v>
          </cell>
          <cell r="DB57" t="str">
            <v>Borrow</v>
          </cell>
          <cell r="DC57" t="str">
            <v>Saprolite</v>
          </cell>
          <cell r="DD57">
            <v>0</v>
          </cell>
          <cell r="DE57">
            <v>0</v>
          </cell>
          <cell r="DF57" t="str">
            <v>Tailings Storage Facility</v>
          </cell>
          <cell r="DG57" t="str">
            <v>Saprolite</v>
          </cell>
          <cell r="DH57" t="str">
            <v>TP-TSF-1020 GS2</v>
          </cell>
          <cell r="DI57" t="str">
            <v>GS</v>
          </cell>
          <cell r="DJ57" t="str">
            <v>TP</v>
          </cell>
          <cell r="DK57" t="str">
            <v>Saprolite Tailings Storage Facility Borrow</v>
          </cell>
        </row>
        <row r="58">
          <cell r="A58">
            <v>40359</v>
          </cell>
          <cell r="B58">
            <v>40362</v>
          </cell>
          <cell r="C58" t="str">
            <v>a - Residual Soil</v>
          </cell>
          <cell r="D58" t="str">
            <v>Tailings Storage Facility</v>
          </cell>
          <cell r="E58" t="str">
            <v>Borrow B1</v>
          </cell>
          <cell r="F58" t="str">
            <v>TP-TSF-1021</v>
          </cell>
          <cell r="G58" t="str">
            <v>GS</v>
          </cell>
          <cell r="H58">
            <v>1</v>
          </cell>
          <cell r="I58" t="str">
            <v>TP-TSF-1021 GS1</v>
          </cell>
          <cell r="J58">
            <v>0.1</v>
          </cell>
          <cell r="K58">
            <v>1.4</v>
          </cell>
          <cell r="L58">
            <v>0.75</v>
          </cell>
          <cell r="M58" t="str">
            <v>Residual Soil</v>
          </cell>
          <cell r="N58">
            <v>0</v>
          </cell>
          <cell r="O58">
            <v>0</v>
          </cell>
          <cell r="P58">
            <v>982870</v>
          </cell>
          <cell r="Q58">
            <v>537096</v>
          </cell>
          <cell r="R58">
            <v>982861</v>
          </cell>
          <cell r="S58">
            <v>537098</v>
          </cell>
          <cell r="T58">
            <v>0.2</v>
          </cell>
          <cell r="U58">
            <v>12.7</v>
          </cell>
          <cell r="V58">
            <v>87.1</v>
          </cell>
          <cell r="Y58">
            <v>59.68</v>
          </cell>
          <cell r="Z58">
            <v>0.5968</v>
          </cell>
          <cell r="AA58" t="str">
            <v/>
          </cell>
          <cell r="AB58" t="str">
            <v/>
          </cell>
          <cell r="AC58" t="str">
            <v/>
          </cell>
          <cell r="AD58" t="str">
            <v/>
          </cell>
          <cell r="AE58" t="str">
            <v/>
          </cell>
          <cell r="AF58" t="str">
            <v/>
          </cell>
          <cell r="AG58" t="str">
            <v/>
          </cell>
          <cell r="AH58" t="str">
            <v/>
          </cell>
          <cell r="AI58" t="str">
            <v/>
          </cell>
          <cell r="AJ58" t="str">
            <v/>
          </cell>
          <cell r="AK58" t="str">
            <v/>
          </cell>
          <cell r="AL58">
            <v>1</v>
          </cell>
          <cell r="AM58" t="str">
            <v/>
          </cell>
          <cell r="AN58" t="str">
            <v/>
          </cell>
          <cell r="AO58" t="str">
            <v/>
          </cell>
          <cell r="AP58" t="str">
            <v/>
          </cell>
          <cell r="AQ58" t="str">
            <v/>
          </cell>
          <cell r="AR58" t="str">
            <v/>
          </cell>
          <cell r="AS58" t="str">
            <v/>
          </cell>
          <cell r="AT58" t="str">
            <v/>
          </cell>
          <cell r="AU58">
            <v>71</v>
          </cell>
          <cell r="AV58">
            <v>39.1</v>
          </cell>
          <cell r="AW58">
            <v>31.9</v>
          </cell>
          <cell r="BB58" t="str">
            <v>MH</v>
          </cell>
          <cell r="BC58" t="str">
            <v>SILT (ML), trace to some sand, fine to coarse, trace gravel, fine to coarse, trace cobbles up to 170 mm diameter, sub-angular, moderately weathered, strong, medium plasticity, stiff, reddish brown, moist, trace rootlets of 1 to 4 mm diameter, no structure observed. (RESIDUAL SOIL)</v>
          </cell>
          <cell r="BD58" t="str">
            <v>elastic silt, high plasticity, strong brown color</v>
          </cell>
          <cell r="BF58" t="str">
            <v>TP-TSF-1021 GS1</v>
          </cell>
          <cell r="BG58">
            <v>100</v>
          </cell>
          <cell r="BH58">
            <v>100</v>
          </cell>
          <cell r="BI58">
            <v>100</v>
          </cell>
          <cell r="BJ58">
            <v>100</v>
          </cell>
          <cell r="BK58">
            <v>100</v>
          </cell>
          <cell r="BL58">
            <v>100</v>
          </cell>
          <cell r="BM58">
            <v>100</v>
          </cell>
          <cell r="BN58">
            <v>100</v>
          </cell>
          <cell r="BO58">
            <v>100</v>
          </cell>
          <cell r="BP58">
            <v>99.8</v>
          </cell>
          <cell r="BQ58">
            <v>98.6</v>
          </cell>
          <cell r="BR58">
            <v>94.3</v>
          </cell>
          <cell r="BS58">
            <v>87.1</v>
          </cell>
          <cell r="CD58">
            <v>50</v>
          </cell>
          <cell r="CE58" t="e">
            <v>#N/A</v>
          </cell>
          <cell r="CH58" t="str">
            <v>TP-TSF-1021 GS1</v>
          </cell>
          <cell r="CY58" t="str">
            <v/>
          </cell>
          <cell r="CZ58" t="str">
            <v/>
          </cell>
          <cell r="DA58" t="str">
            <v>Tailings Storage Facility</v>
          </cell>
          <cell r="DB58" t="str">
            <v>Borrow</v>
          </cell>
          <cell r="DC58" t="str">
            <v>Residual Soil</v>
          </cell>
          <cell r="DD58">
            <v>0</v>
          </cell>
          <cell r="DE58">
            <v>0</v>
          </cell>
          <cell r="DF58" t="str">
            <v>Tailings Storage Facility</v>
          </cell>
          <cell r="DG58" t="str">
            <v>Residual Soil</v>
          </cell>
          <cell r="DH58" t="str">
            <v>TP-TSF-1021 GS1</v>
          </cell>
          <cell r="DI58" t="str">
            <v>GS</v>
          </cell>
          <cell r="DJ58" t="str">
            <v>TP</v>
          </cell>
          <cell r="DK58" t="str">
            <v>Residual Soil Tailings Storage Facility Borrow</v>
          </cell>
        </row>
        <row r="59">
          <cell r="A59">
            <v>40359</v>
          </cell>
          <cell r="B59">
            <v>40362</v>
          </cell>
          <cell r="C59" t="str">
            <v>a - Saprolite</v>
          </cell>
          <cell r="D59" t="str">
            <v>Tailings Storage Facility</v>
          </cell>
          <cell r="E59" t="str">
            <v>Borrow B1</v>
          </cell>
          <cell r="F59" t="str">
            <v>TP-TSF-1021</v>
          </cell>
          <cell r="G59" t="str">
            <v>GS</v>
          </cell>
          <cell r="H59">
            <v>2</v>
          </cell>
          <cell r="I59" t="str">
            <v>TP-TSF-1021 GS2</v>
          </cell>
          <cell r="J59">
            <v>1.4</v>
          </cell>
          <cell r="K59">
            <v>2</v>
          </cell>
          <cell r="L59">
            <v>1.7</v>
          </cell>
          <cell r="M59" t="str">
            <v>Saprolite</v>
          </cell>
          <cell r="N59">
            <v>0</v>
          </cell>
          <cell r="O59">
            <v>0</v>
          </cell>
          <cell r="P59">
            <v>982870</v>
          </cell>
          <cell r="Q59">
            <v>537096</v>
          </cell>
          <cell r="R59">
            <v>982861</v>
          </cell>
          <cell r="S59">
            <v>537098</v>
          </cell>
          <cell r="T59">
            <v>0</v>
          </cell>
          <cell r="U59">
            <v>28.1</v>
          </cell>
          <cell r="V59">
            <v>71.900000000000006</v>
          </cell>
          <cell r="Y59">
            <v>57.45</v>
          </cell>
          <cell r="Z59">
            <v>0.57450000000000001</v>
          </cell>
          <cell r="AA59" t="str">
            <v/>
          </cell>
          <cell r="AB59" t="str">
            <v/>
          </cell>
          <cell r="AC59" t="str">
            <v/>
          </cell>
          <cell r="AD59" t="str">
            <v/>
          </cell>
          <cell r="AE59" t="str">
            <v/>
          </cell>
          <cell r="AF59" t="str">
            <v/>
          </cell>
          <cell r="AG59" t="str">
            <v/>
          </cell>
          <cell r="AH59" t="str">
            <v/>
          </cell>
          <cell r="AI59" t="str">
            <v/>
          </cell>
          <cell r="AJ59" t="str">
            <v/>
          </cell>
          <cell r="AK59" t="str">
            <v/>
          </cell>
          <cell r="AL59">
            <v>1</v>
          </cell>
          <cell r="AM59" t="str">
            <v/>
          </cell>
          <cell r="AN59" t="str">
            <v/>
          </cell>
          <cell r="AO59" t="str">
            <v/>
          </cell>
          <cell r="AP59" t="str">
            <v/>
          </cell>
          <cell r="AQ59" t="str">
            <v/>
          </cell>
          <cell r="AR59" t="str">
            <v/>
          </cell>
          <cell r="AS59" t="str">
            <v/>
          </cell>
          <cell r="AT59" t="str">
            <v/>
          </cell>
          <cell r="BB59" t="str">
            <v>MH</v>
          </cell>
          <cell r="BC59" t="str">
            <v>SAND (SP), fine to medium, trace silt, poorly graded, compact, grey with brown mottles, moist, parent rock structure observed. (SAPROLITE)</v>
          </cell>
          <cell r="BD59" t="str">
            <v>elastic silt with sand, dark olive brown color</v>
          </cell>
          <cell r="BF59" t="str">
            <v>TP-TSF-1021 GS2</v>
          </cell>
          <cell r="BG59">
            <v>100</v>
          </cell>
          <cell r="BH59">
            <v>100</v>
          </cell>
          <cell r="BI59">
            <v>100</v>
          </cell>
          <cell r="BJ59">
            <v>100</v>
          </cell>
          <cell r="BK59">
            <v>100</v>
          </cell>
          <cell r="BL59">
            <v>100</v>
          </cell>
          <cell r="BM59">
            <v>100</v>
          </cell>
          <cell r="BN59">
            <v>100</v>
          </cell>
          <cell r="BO59">
            <v>100</v>
          </cell>
          <cell r="BP59">
            <v>100</v>
          </cell>
          <cell r="BQ59">
            <v>98.8</v>
          </cell>
          <cell r="BR59">
            <v>96</v>
          </cell>
          <cell r="BS59">
            <v>71.900000000000006</v>
          </cell>
          <cell r="CD59">
            <v>51</v>
          </cell>
          <cell r="CE59" t="e">
            <v>#N/A</v>
          </cell>
          <cell r="CF59">
            <v>1344</v>
          </cell>
          <cell r="CG59">
            <v>0.33</v>
          </cell>
          <cell r="CH59" t="str">
            <v>TP-TSF-1021 GS2</v>
          </cell>
          <cell r="CI59">
            <v>26.2</v>
          </cell>
          <cell r="CJ59">
            <v>29.6</v>
          </cell>
          <cell r="CK59">
            <v>33.6</v>
          </cell>
          <cell r="CL59">
            <v>38.700000000000003</v>
          </cell>
          <cell r="CM59">
            <v>42.8</v>
          </cell>
          <cell r="CP59">
            <v>52.9</v>
          </cell>
          <cell r="CQ59">
            <v>1275.5999999999999</v>
          </cell>
          <cell r="CR59">
            <v>1311.3</v>
          </cell>
          <cell r="CS59">
            <v>1343</v>
          </cell>
          <cell r="CT59">
            <v>1264.3</v>
          </cell>
          <cell r="CU59">
            <v>1214.8</v>
          </cell>
          <cell r="CX59">
            <v>1085.4000000000001</v>
          </cell>
          <cell r="CY59" t="str">
            <v/>
          </cell>
          <cell r="CZ59" t="str">
            <v/>
          </cell>
          <cell r="DA59" t="str">
            <v>Tailings Storage Facility</v>
          </cell>
          <cell r="DB59" t="str">
            <v>Borrow</v>
          </cell>
          <cell r="DC59" t="str">
            <v>Saprolite</v>
          </cell>
          <cell r="DD59">
            <v>0</v>
          </cell>
          <cell r="DE59">
            <v>0</v>
          </cell>
          <cell r="DF59" t="str">
            <v>Tailings Storage Facility</v>
          </cell>
          <cell r="DG59" t="str">
            <v>Saprolite</v>
          </cell>
          <cell r="DH59" t="str">
            <v>TP-TSF-1021 GS2</v>
          </cell>
          <cell r="DI59" t="str">
            <v>GS</v>
          </cell>
          <cell r="DJ59" t="str">
            <v>TP</v>
          </cell>
          <cell r="DK59" t="str">
            <v>Saprolite Tailings Storage Facility Borrow</v>
          </cell>
        </row>
        <row r="60">
          <cell r="A60">
            <v>40359</v>
          </cell>
          <cell r="B60">
            <v>40362</v>
          </cell>
          <cell r="C60" t="str">
            <v>a - Residual Soil</v>
          </cell>
          <cell r="D60" t="str">
            <v>Tailings Storage Facility</v>
          </cell>
          <cell r="E60" t="str">
            <v>Borrow B1</v>
          </cell>
          <cell r="F60" t="str">
            <v>TP-TSF-1022</v>
          </cell>
          <cell r="G60" t="str">
            <v>GS</v>
          </cell>
          <cell r="H60">
            <v>1</v>
          </cell>
          <cell r="I60" t="str">
            <v>TP-TSF-1022 GS1</v>
          </cell>
          <cell r="J60">
            <v>0.1</v>
          </cell>
          <cell r="K60">
            <v>1</v>
          </cell>
          <cell r="L60">
            <v>0.55000000000000004</v>
          </cell>
          <cell r="M60" t="str">
            <v>Residual Soil</v>
          </cell>
          <cell r="N60">
            <v>0</v>
          </cell>
          <cell r="O60">
            <v>0</v>
          </cell>
          <cell r="P60">
            <v>982777</v>
          </cell>
          <cell r="Q60">
            <v>537197</v>
          </cell>
          <cell r="R60">
            <v>982790</v>
          </cell>
          <cell r="S60">
            <v>537198</v>
          </cell>
          <cell r="T60">
            <v>0</v>
          </cell>
          <cell r="U60">
            <v>8.4</v>
          </cell>
          <cell r="V60">
            <v>91.6</v>
          </cell>
          <cell r="Y60">
            <v>60.23</v>
          </cell>
          <cell r="Z60">
            <v>0.60229999999999995</v>
          </cell>
          <cell r="AA60" t="str">
            <v/>
          </cell>
          <cell r="AB60" t="str">
            <v/>
          </cell>
          <cell r="AC60" t="str">
            <v/>
          </cell>
          <cell r="AD60" t="str">
            <v/>
          </cell>
          <cell r="AE60" t="str">
            <v/>
          </cell>
          <cell r="AF60" t="str">
            <v/>
          </cell>
          <cell r="AG60" t="str">
            <v/>
          </cell>
          <cell r="AH60" t="str">
            <v/>
          </cell>
          <cell r="AI60" t="str">
            <v/>
          </cell>
          <cell r="AJ60" t="str">
            <v/>
          </cell>
          <cell r="AK60" t="str">
            <v/>
          </cell>
          <cell r="AL60" t="str">
            <v/>
          </cell>
          <cell r="AM60">
            <v>1</v>
          </cell>
          <cell r="AN60" t="str">
            <v/>
          </cell>
          <cell r="AO60" t="str">
            <v/>
          </cell>
          <cell r="AP60" t="str">
            <v/>
          </cell>
          <cell r="AQ60" t="str">
            <v/>
          </cell>
          <cell r="AR60" t="str">
            <v/>
          </cell>
          <cell r="AS60" t="str">
            <v/>
          </cell>
          <cell r="AT60" t="str">
            <v/>
          </cell>
          <cell r="AU60">
            <v>76.3</v>
          </cell>
          <cell r="AV60">
            <v>44.5</v>
          </cell>
          <cell r="AW60">
            <v>31.799999999999997</v>
          </cell>
          <cell r="BB60" t="str">
            <v>MH</v>
          </cell>
          <cell r="BC60" t="str">
            <v>SILT (ML), trace sand, fine to medium, trace gravel, fine, some cobbles and boulders up to 350 mm diameter, sub-angular, moderately weathered, medium strong, medium plasticity, very stiff, reddish brown, moist, some rootlets up to 5 mm diameter, no structure observed. (RESIDUAL SOIL)</v>
          </cell>
          <cell r="BD60" t="str">
            <v>elastic silt, high plasticity, strong brown color</v>
          </cell>
          <cell r="BE60">
            <v>2</v>
          </cell>
          <cell r="BF60" t="str">
            <v>TP-TSF-1022 GS1</v>
          </cell>
          <cell r="BG60">
            <v>100</v>
          </cell>
          <cell r="BH60">
            <v>100</v>
          </cell>
          <cell r="BI60">
            <v>100</v>
          </cell>
          <cell r="BJ60">
            <v>100</v>
          </cell>
          <cell r="BK60">
            <v>100</v>
          </cell>
          <cell r="BL60">
            <v>100</v>
          </cell>
          <cell r="BM60">
            <v>100</v>
          </cell>
          <cell r="BN60">
            <v>100</v>
          </cell>
          <cell r="BO60">
            <v>100</v>
          </cell>
          <cell r="BP60">
            <v>100</v>
          </cell>
          <cell r="BQ60">
            <v>98.6</v>
          </cell>
          <cell r="BR60">
            <v>96.3</v>
          </cell>
          <cell r="BS60">
            <v>91.6</v>
          </cell>
          <cell r="CD60">
            <v>52</v>
          </cell>
          <cell r="CE60" t="e">
            <v>#N/A</v>
          </cell>
          <cell r="CH60" t="str">
            <v>TP-TSF-1022 GS1</v>
          </cell>
          <cell r="CY60" t="str">
            <v/>
          </cell>
          <cell r="CZ60" t="str">
            <v/>
          </cell>
          <cell r="DA60" t="str">
            <v>Tailings Storage Facility</v>
          </cell>
          <cell r="DB60" t="str">
            <v>Borrow</v>
          </cell>
          <cell r="DC60" t="str">
            <v>Residual Soil</v>
          </cell>
          <cell r="DD60">
            <v>0</v>
          </cell>
          <cell r="DE60">
            <v>0</v>
          </cell>
          <cell r="DF60" t="str">
            <v>Tailings Storage Facility</v>
          </cell>
          <cell r="DG60" t="str">
            <v>Residual Soil</v>
          </cell>
          <cell r="DH60" t="str">
            <v>TP-TSF-1022 GS1</v>
          </cell>
          <cell r="DI60" t="str">
            <v>GS</v>
          </cell>
          <cell r="DJ60" t="str">
            <v>TP</v>
          </cell>
          <cell r="DK60" t="str">
            <v>Residual Soil Tailings Storage Facility Borrow</v>
          </cell>
        </row>
        <row r="61">
          <cell r="A61">
            <v>40359</v>
          </cell>
          <cell r="B61">
            <v>40362</v>
          </cell>
          <cell r="C61" t="str">
            <v>a - Residual Soil</v>
          </cell>
          <cell r="D61" t="str">
            <v>Tailings Storage Facility</v>
          </cell>
          <cell r="E61" t="str">
            <v>Borrow B1</v>
          </cell>
          <cell r="F61" t="str">
            <v>TP-TSF-1022</v>
          </cell>
          <cell r="G61" t="str">
            <v>GS</v>
          </cell>
          <cell r="H61">
            <v>2</v>
          </cell>
          <cell r="I61" t="str">
            <v>TP-TSF-1022 GS2</v>
          </cell>
          <cell r="J61">
            <v>1</v>
          </cell>
          <cell r="K61">
            <v>1.9</v>
          </cell>
          <cell r="L61">
            <v>1.45</v>
          </cell>
          <cell r="M61" t="str">
            <v>Residual Soil</v>
          </cell>
          <cell r="N61">
            <v>0</v>
          </cell>
          <cell r="O61">
            <v>0</v>
          </cell>
          <cell r="P61">
            <v>982777</v>
          </cell>
          <cell r="Q61">
            <v>537197</v>
          </cell>
          <cell r="R61">
            <v>982790</v>
          </cell>
          <cell r="S61">
            <v>537198</v>
          </cell>
          <cell r="T61">
            <v>0</v>
          </cell>
          <cell r="U61">
            <v>5.9</v>
          </cell>
          <cell r="V61">
            <v>94.1</v>
          </cell>
          <cell r="W61">
            <v>46.970809792843681</v>
          </cell>
          <cell r="X61">
            <v>47.129190207156313</v>
          </cell>
          <cell r="Y61">
            <v>59.2</v>
          </cell>
          <cell r="Z61">
            <v>0.59200000000000008</v>
          </cell>
          <cell r="AA61" t="str">
            <v/>
          </cell>
          <cell r="AB61" t="str">
            <v/>
          </cell>
          <cell r="AC61" t="str">
            <v/>
          </cell>
          <cell r="AD61" t="str">
            <v/>
          </cell>
          <cell r="AE61" t="str">
            <v/>
          </cell>
          <cell r="AF61" t="str">
            <v/>
          </cell>
          <cell r="AG61" t="str">
            <v/>
          </cell>
          <cell r="AH61" t="str">
            <v/>
          </cell>
          <cell r="AI61" t="str">
            <v/>
          </cell>
          <cell r="AJ61" t="str">
            <v/>
          </cell>
          <cell r="AK61" t="str">
            <v/>
          </cell>
          <cell r="AL61">
            <v>1</v>
          </cell>
          <cell r="AM61" t="str">
            <v/>
          </cell>
          <cell r="AN61" t="str">
            <v/>
          </cell>
          <cell r="AO61" t="str">
            <v/>
          </cell>
          <cell r="AP61" t="str">
            <v/>
          </cell>
          <cell r="AQ61" t="str">
            <v/>
          </cell>
          <cell r="AR61" t="str">
            <v/>
          </cell>
          <cell r="AS61" t="str">
            <v/>
          </cell>
          <cell r="AT61" t="str">
            <v/>
          </cell>
          <cell r="AU61">
            <v>63.9</v>
          </cell>
          <cell r="AV61">
            <v>37</v>
          </cell>
          <cell r="AW61">
            <v>26.9</v>
          </cell>
          <cell r="AX61">
            <v>2.72</v>
          </cell>
          <cell r="BB61" t="str">
            <v>MH</v>
          </cell>
          <cell r="BC61" t="str">
            <v>SILT (ML), trace sand, fine to medium, trace gravel, fine, some cobbles and boulders up to 350 mm diameter, sub-angular, moderately weathered, medium strong, medium plasticity, very stiff, reddish brown, moist, some rootlets up to 5 mm diameter, no structure observed. (RESIDUAL SOIL)</v>
          </cell>
          <cell r="BD61" t="str">
            <v>elastic silt, high plasticity, yellowish brown color</v>
          </cell>
          <cell r="BF61" t="str">
            <v>TP-TSF-1022 GS2</v>
          </cell>
          <cell r="BG61">
            <v>100</v>
          </cell>
          <cell r="BH61">
            <v>100</v>
          </cell>
          <cell r="BI61">
            <v>100</v>
          </cell>
          <cell r="BJ61">
            <v>100</v>
          </cell>
          <cell r="BK61">
            <v>100</v>
          </cell>
          <cell r="BL61">
            <v>100</v>
          </cell>
          <cell r="BM61">
            <v>100</v>
          </cell>
          <cell r="BN61">
            <v>100</v>
          </cell>
          <cell r="BO61">
            <v>100</v>
          </cell>
          <cell r="BP61">
            <v>100</v>
          </cell>
          <cell r="BQ61">
            <v>99.3</v>
          </cell>
          <cell r="BR61">
            <v>97.8</v>
          </cell>
          <cell r="BS61">
            <v>94.1</v>
          </cell>
          <cell r="BT61">
            <v>85.5</v>
          </cell>
          <cell r="BU61">
            <v>82.09</v>
          </cell>
          <cell r="BV61">
            <v>78.69</v>
          </cell>
          <cell r="BW61">
            <v>75.28</v>
          </cell>
          <cell r="BX61">
            <v>70.17</v>
          </cell>
          <cell r="BY61">
            <v>66.760000000000005</v>
          </cell>
          <cell r="BZ61">
            <v>61.65</v>
          </cell>
          <cell r="CA61">
            <v>58.25</v>
          </cell>
          <cell r="CB61">
            <v>51.44</v>
          </cell>
          <cell r="CC61">
            <v>42.92</v>
          </cell>
          <cell r="CD61">
            <v>53</v>
          </cell>
          <cell r="CE61">
            <v>-0.50596359070935337</v>
          </cell>
          <cell r="CF61">
            <v>1318.6</v>
          </cell>
          <cell r="CG61">
            <v>0.36699999999999999</v>
          </cell>
          <cell r="CH61" t="str">
            <v>TP-TSF-1022 GS2</v>
          </cell>
          <cell r="CI61">
            <v>25.9</v>
          </cell>
          <cell r="CJ61">
            <v>31.8</v>
          </cell>
          <cell r="CK61">
            <v>36.700000000000003</v>
          </cell>
          <cell r="CL61">
            <v>41.5</v>
          </cell>
          <cell r="CM61">
            <v>52.8</v>
          </cell>
          <cell r="CP61">
            <v>47.07</v>
          </cell>
          <cell r="CQ61">
            <v>1151</v>
          </cell>
          <cell r="CR61">
            <v>1249.7</v>
          </cell>
          <cell r="CS61">
            <v>1318.6</v>
          </cell>
          <cell r="CT61">
            <v>1252</v>
          </cell>
          <cell r="CX61">
            <v>1106.0999999999999</v>
          </cell>
          <cell r="CY61" t="str">
            <v/>
          </cell>
          <cell r="CZ61" t="str">
            <v/>
          </cell>
          <cell r="DA61" t="str">
            <v>Tailings Storage Facility</v>
          </cell>
          <cell r="DB61" t="str">
            <v>Borrow</v>
          </cell>
          <cell r="DC61" t="str">
            <v>Residual Soil</v>
          </cell>
          <cell r="DD61">
            <v>0</v>
          </cell>
          <cell r="DE61">
            <v>0</v>
          </cell>
          <cell r="DF61" t="str">
            <v>Tailings Storage Facility</v>
          </cell>
          <cell r="DG61" t="str">
            <v>Residual Soil</v>
          </cell>
          <cell r="DH61" t="str">
            <v>TP-TSF-1022 GS2</v>
          </cell>
          <cell r="DI61" t="str">
            <v>GS</v>
          </cell>
          <cell r="DJ61" t="str">
            <v>TP</v>
          </cell>
          <cell r="DK61" t="str">
            <v>Residual Soil Tailings Storage Facility Borrow</v>
          </cell>
        </row>
        <row r="62">
          <cell r="A62">
            <v>40359</v>
          </cell>
          <cell r="B62">
            <v>40362</v>
          </cell>
          <cell r="C62" t="str">
            <v>a - Residual Soil</v>
          </cell>
          <cell r="D62" t="str">
            <v>Tailings Storage Facility</v>
          </cell>
          <cell r="E62" t="str">
            <v>Borrow B1</v>
          </cell>
          <cell r="F62" t="str">
            <v>TP-TSF-1023</v>
          </cell>
          <cell r="G62" t="str">
            <v>GS</v>
          </cell>
          <cell r="H62">
            <v>1</v>
          </cell>
          <cell r="I62" t="str">
            <v>TP-TSF-1023 GS1</v>
          </cell>
          <cell r="J62">
            <v>0.1</v>
          </cell>
          <cell r="K62">
            <v>0.5</v>
          </cell>
          <cell r="L62">
            <v>0.3</v>
          </cell>
          <cell r="M62" t="str">
            <v>Residual Soil</v>
          </cell>
          <cell r="N62">
            <v>0</v>
          </cell>
          <cell r="O62">
            <v>0</v>
          </cell>
          <cell r="P62">
            <v>982710</v>
          </cell>
          <cell r="Q62">
            <v>536993</v>
          </cell>
          <cell r="R62">
            <v>982711</v>
          </cell>
          <cell r="S62">
            <v>537000</v>
          </cell>
          <cell r="T62">
            <v>0.3</v>
          </cell>
          <cell r="U62">
            <v>10.1</v>
          </cell>
          <cell r="V62">
            <v>89.6</v>
          </cell>
          <cell r="Y62">
            <v>50.15</v>
          </cell>
          <cell r="Z62">
            <v>0.50149999999999995</v>
          </cell>
          <cell r="AA62" t="str">
            <v/>
          </cell>
          <cell r="AB62" t="str">
            <v/>
          </cell>
          <cell r="AC62" t="str">
            <v/>
          </cell>
          <cell r="AD62" t="str">
            <v/>
          </cell>
          <cell r="AE62" t="str">
            <v/>
          </cell>
          <cell r="AF62" t="str">
            <v/>
          </cell>
          <cell r="AG62" t="str">
            <v/>
          </cell>
          <cell r="AH62" t="str">
            <v/>
          </cell>
          <cell r="AI62" t="str">
            <v/>
          </cell>
          <cell r="AJ62" t="str">
            <v/>
          </cell>
          <cell r="AK62">
            <v>1</v>
          </cell>
          <cell r="AL62" t="str">
            <v/>
          </cell>
          <cell r="AM62" t="str">
            <v/>
          </cell>
          <cell r="AN62" t="str">
            <v/>
          </cell>
          <cell r="AO62" t="str">
            <v/>
          </cell>
          <cell r="AP62" t="str">
            <v/>
          </cell>
          <cell r="AQ62" t="str">
            <v/>
          </cell>
          <cell r="AR62" t="str">
            <v/>
          </cell>
          <cell r="AS62" t="str">
            <v/>
          </cell>
          <cell r="AT62" t="str">
            <v/>
          </cell>
          <cell r="AU62">
            <v>52.4</v>
          </cell>
          <cell r="AV62">
            <v>31.4</v>
          </cell>
          <cell r="AW62">
            <v>21</v>
          </cell>
          <cell r="BB62" t="str">
            <v>MH</v>
          </cell>
          <cell r="BC62" t="str">
            <v>SILT (ML), trace to some sand, fine to medium, trace gravel, fine up to 6mm diameter, medium plasticity, firm to stiff, yellowish brown, moist, trace rootlets up to 4mm diameter, no parent rock structure observed. (RESIDUAL SOIL)</v>
          </cell>
          <cell r="BD62" t="str">
            <v>elastic silt, high plasticity, reddish yellow color</v>
          </cell>
          <cell r="BF62" t="str">
            <v>TP-TSF-1023 GS1</v>
          </cell>
          <cell r="BG62">
            <v>100</v>
          </cell>
          <cell r="BH62">
            <v>100</v>
          </cell>
          <cell r="BI62">
            <v>100</v>
          </cell>
          <cell r="BJ62">
            <v>100</v>
          </cell>
          <cell r="BK62">
            <v>100</v>
          </cell>
          <cell r="BL62">
            <v>100</v>
          </cell>
          <cell r="BM62">
            <v>100</v>
          </cell>
          <cell r="BN62">
            <v>100</v>
          </cell>
          <cell r="BO62">
            <v>100</v>
          </cell>
          <cell r="BP62">
            <v>99.7</v>
          </cell>
          <cell r="BQ62">
            <v>99</v>
          </cell>
          <cell r="BR62">
            <v>97</v>
          </cell>
          <cell r="BS62">
            <v>89.6</v>
          </cell>
          <cell r="CD62">
            <v>54</v>
          </cell>
          <cell r="CE62" t="e">
            <v>#N/A</v>
          </cell>
          <cell r="CH62" t="str">
            <v>TP-TSF-1023 GS1</v>
          </cell>
          <cell r="CY62" t="str">
            <v/>
          </cell>
          <cell r="CZ62" t="str">
            <v/>
          </cell>
          <cell r="DA62" t="str">
            <v>Tailings Storage Facility</v>
          </cell>
          <cell r="DB62" t="str">
            <v>Borrow</v>
          </cell>
          <cell r="DC62" t="str">
            <v>Residual Soil</v>
          </cell>
          <cell r="DD62">
            <v>0</v>
          </cell>
          <cell r="DE62">
            <v>0</v>
          </cell>
          <cell r="DF62" t="str">
            <v>Tailings Storage Facility</v>
          </cell>
          <cell r="DG62" t="str">
            <v>Residual Soil</v>
          </cell>
          <cell r="DH62" t="str">
            <v>TP-TSF-1023 GS1</v>
          </cell>
          <cell r="DI62" t="str">
            <v>GS</v>
          </cell>
          <cell r="DJ62" t="str">
            <v>TP</v>
          </cell>
          <cell r="DK62" t="str">
            <v>Residual Soil Tailings Storage Facility Borrow</v>
          </cell>
        </row>
        <row r="63">
          <cell r="A63">
            <v>40359</v>
          </cell>
          <cell r="B63">
            <v>40362</v>
          </cell>
          <cell r="C63" t="str">
            <v>a - Saprolite</v>
          </cell>
          <cell r="D63" t="str">
            <v>Tailings Storage Facility</v>
          </cell>
          <cell r="E63" t="str">
            <v>Borrow B1</v>
          </cell>
          <cell r="F63" t="str">
            <v>TP-TSF-1023</v>
          </cell>
          <cell r="G63" t="str">
            <v>GS</v>
          </cell>
          <cell r="H63">
            <v>2</v>
          </cell>
          <cell r="I63" t="str">
            <v>TP-TSF-1023 GS2</v>
          </cell>
          <cell r="J63">
            <v>0.5</v>
          </cell>
          <cell r="K63">
            <v>2.1</v>
          </cell>
          <cell r="L63">
            <v>1.3</v>
          </cell>
          <cell r="M63" t="str">
            <v>Saprolite</v>
          </cell>
          <cell r="N63">
            <v>0</v>
          </cell>
          <cell r="O63">
            <v>0</v>
          </cell>
          <cell r="P63">
            <v>982710</v>
          </cell>
          <cell r="Q63">
            <v>536993</v>
          </cell>
          <cell r="R63">
            <v>982711</v>
          </cell>
          <cell r="S63">
            <v>537000</v>
          </cell>
          <cell r="T63">
            <v>0.7</v>
          </cell>
          <cell r="U63">
            <v>7.8</v>
          </cell>
          <cell r="V63">
            <v>91.5</v>
          </cell>
          <cell r="W63">
            <v>55.44277945619335</v>
          </cell>
          <cell r="X63">
            <v>36.05722054380665</v>
          </cell>
          <cell r="Y63">
            <v>47.2</v>
          </cell>
          <cell r="Z63">
            <v>0.47200000000000003</v>
          </cell>
          <cell r="AA63" t="str">
            <v/>
          </cell>
          <cell r="AB63" t="str">
            <v/>
          </cell>
          <cell r="AC63" t="str">
            <v/>
          </cell>
          <cell r="AD63" t="str">
            <v/>
          </cell>
          <cell r="AE63" t="str">
            <v/>
          </cell>
          <cell r="AF63" t="str">
            <v/>
          </cell>
          <cell r="AG63" t="str">
            <v/>
          </cell>
          <cell r="AH63" t="str">
            <v/>
          </cell>
          <cell r="AI63" t="str">
            <v/>
          </cell>
          <cell r="AJ63">
            <v>1</v>
          </cell>
          <cell r="AK63" t="str">
            <v/>
          </cell>
          <cell r="AL63" t="str">
            <v/>
          </cell>
          <cell r="AM63" t="str">
            <v/>
          </cell>
          <cell r="AN63" t="str">
            <v/>
          </cell>
          <cell r="AO63" t="str">
            <v/>
          </cell>
          <cell r="AP63" t="str">
            <v/>
          </cell>
          <cell r="AQ63" t="str">
            <v/>
          </cell>
          <cell r="AR63" t="str">
            <v/>
          </cell>
          <cell r="AS63" t="str">
            <v/>
          </cell>
          <cell r="AT63" t="str">
            <v/>
          </cell>
          <cell r="AU63">
            <v>64.099999999999994</v>
          </cell>
          <cell r="AV63">
            <v>45.3</v>
          </cell>
          <cell r="AW63">
            <v>18.799999999999997</v>
          </cell>
          <cell r="BB63" t="str">
            <v>MH</v>
          </cell>
          <cell r="BC63" t="str">
            <v>SILT (ML), trace to some sand, fine to medium, low to medium plasticity, stiff, combination of red-purple-brown-white colour, moist, parent rock structure observed. (SAPROLITE)</v>
          </cell>
          <cell r="BD63" t="str">
            <v>elastic silt, medium plasticity, yellowish red color</v>
          </cell>
          <cell r="BF63" t="str">
            <v>TP-TSF-1023 GS2</v>
          </cell>
          <cell r="BG63">
            <v>100</v>
          </cell>
          <cell r="BH63">
            <v>100</v>
          </cell>
          <cell r="BI63">
            <v>100</v>
          </cell>
          <cell r="BJ63">
            <v>100</v>
          </cell>
          <cell r="BK63">
            <v>100</v>
          </cell>
          <cell r="BL63">
            <v>100</v>
          </cell>
          <cell r="BM63">
            <v>100</v>
          </cell>
          <cell r="BN63">
            <v>100</v>
          </cell>
          <cell r="BO63">
            <v>100</v>
          </cell>
          <cell r="BP63">
            <v>99.3</v>
          </cell>
          <cell r="BQ63">
            <v>98</v>
          </cell>
          <cell r="BR63">
            <v>96.2</v>
          </cell>
          <cell r="BS63">
            <v>91.5</v>
          </cell>
          <cell r="BT63">
            <v>72.36</v>
          </cell>
          <cell r="BU63">
            <v>69.16</v>
          </cell>
          <cell r="BV63">
            <v>65.959999999999994</v>
          </cell>
          <cell r="BW63">
            <v>62.76</v>
          </cell>
          <cell r="BX63">
            <v>57.96</v>
          </cell>
          <cell r="BY63">
            <v>54.75</v>
          </cell>
          <cell r="BZ63">
            <v>49.95</v>
          </cell>
          <cell r="CA63">
            <v>45.15</v>
          </cell>
          <cell r="CB63">
            <v>40.340000000000003</v>
          </cell>
          <cell r="CC63">
            <v>32.340000000000003</v>
          </cell>
          <cell r="CD63">
            <v>55</v>
          </cell>
          <cell r="CE63">
            <v>-0.53534743202416923</v>
          </cell>
          <cell r="CF63">
            <v>1340.1</v>
          </cell>
          <cell r="CG63">
            <v>0.32</v>
          </cell>
          <cell r="CH63" t="str">
            <v>TP-TSF-1023 GS2</v>
          </cell>
          <cell r="CI63">
            <v>23.9</v>
          </cell>
          <cell r="CJ63">
            <v>28.9</v>
          </cell>
          <cell r="CK63">
            <v>32</v>
          </cell>
          <cell r="CL63">
            <v>36.700000000000003</v>
          </cell>
          <cell r="CM63">
            <v>40.6</v>
          </cell>
          <cell r="CP63">
            <v>44.1</v>
          </cell>
          <cell r="CQ63">
            <v>1247.9000000000001</v>
          </cell>
          <cell r="CR63">
            <v>1314.5</v>
          </cell>
          <cell r="CS63">
            <v>1340.1</v>
          </cell>
          <cell r="CT63">
            <v>1296.0999999999999</v>
          </cell>
          <cell r="CU63">
            <v>1239.7</v>
          </cell>
          <cell r="CX63">
            <v>1187.0999999999999</v>
          </cell>
          <cell r="CY63" t="str">
            <v/>
          </cell>
          <cell r="CZ63" t="str">
            <v/>
          </cell>
          <cell r="DA63" t="str">
            <v>Tailings Storage Facility</v>
          </cell>
          <cell r="DB63" t="str">
            <v>Borrow</v>
          </cell>
          <cell r="DC63" t="str">
            <v>Saprolite</v>
          </cell>
          <cell r="DD63">
            <v>0</v>
          </cell>
          <cell r="DE63">
            <v>0</v>
          </cell>
          <cell r="DF63" t="str">
            <v>Tailings Storage Facility</v>
          </cell>
          <cell r="DG63" t="str">
            <v>Saprolite</v>
          </cell>
          <cell r="DH63" t="str">
            <v>TP-TSF-1023 GS2</v>
          </cell>
          <cell r="DI63" t="str">
            <v>GS</v>
          </cell>
          <cell r="DJ63" t="str">
            <v>TP</v>
          </cell>
          <cell r="DK63" t="str">
            <v>Saprolite Tailings Storage Facility Borrow</v>
          </cell>
        </row>
        <row r="64">
          <cell r="A64">
            <v>40359</v>
          </cell>
          <cell r="B64">
            <v>40362</v>
          </cell>
          <cell r="C64" t="str">
            <v>a - Saprolite</v>
          </cell>
          <cell r="D64" t="str">
            <v>Tailings Storage Facility</v>
          </cell>
          <cell r="E64" t="str">
            <v>Borrow B1</v>
          </cell>
          <cell r="F64" t="str">
            <v>TP-TSF-1023</v>
          </cell>
          <cell r="G64" t="str">
            <v>SC</v>
          </cell>
          <cell r="H64">
            <v>1</v>
          </cell>
          <cell r="I64" t="str">
            <v>TP-TSF-1023 SC1</v>
          </cell>
          <cell r="J64">
            <v>1.6</v>
          </cell>
          <cell r="K64">
            <v>1.6</v>
          </cell>
          <cell r="L64">
            <v>1.6</v>
          </cell>
          <cell r="M64" t="str">
            <v>Saprolite</v>
          </cell>
          <cell r="N64">
            <v>0</v>
          </cell>
          <cell r="O64">
            <v>0</v>
          </cell>
          <cell r="P64">
            <v>982710</v>
          </cell>
          <cell r="Q64">
            <v>536993</v>
          </cell>
          <cell r="R64">
            <v>982711</v>
          </cell>
          <cell r="S64">
            <v>537000</v>
          </cell>
          <cell r="AX64">
            <v>2.72</v>
          </cell>
          <cell r="AY64">
            <v>1665.1</v>
          </cell>
          <cell r="AZ64">
            <v>37.200000000000003</v>
          </cell>
          <cell r="BA64">
            <v>1213.5999999999999</v>
          </cell>
          <cell r="BF64" t="str">
            <v>TP-TSF-1023 SC1</v>
          </cell>
          <cell r="CD64">
            <v>56</v>
          </cell>
          <cell r="CE64" t="e">
            <v>#N/A</v>
          </cell>
          <cell r="CH64" t="str">
            <v>TP-TSF-1023 SC1</v>
          </cell>
          <cell r="CY64">
            <v>1.2412656558998023</v>
          </cell>
          <cell r="DA64" t="str">
            <v>Tailings Storage Facility</v>
          </cell>
          <cell r="DB64" t="str">
            <v>Borrow</v>
          </cell>
          <cell r="DC64" t="str">
            <v>Saprolite</v>
          </cell>
          <cell r="DD64">
            <v>0</v>
          </cell>
          <cell r="DE64">
            <v>0</v>
          </cell>
          <cell r="DF64" t="str">
            <v>Tailings Storage Facility</v>
          </cell>
          <cell r="DG64" t="str">
            <v>Saprolite</v>
          </cell>
          <cell r="DH64" t="str">
            <v>TP-TSF-1023 SC1</v>
          </cell>
          <cell r="DI64" t="str">
            <v>SC</v>
          </cell>
          <cell r="DJ64" t="str">
            <v>TP</v>
          </cell>
          <cell r="DK64" t="str">
            <v>Saprolite Tailings Storage Facility Borrow</v>
          </cell>
        </row>
        <row r="65">
          <cell r="A65">
            <v>40356</v>
          </cell>
          <cell r="B65">
            <v>40358</v>
          </cell>
          <cell r="C65" t="str">
            <v>a - Residual Soil</v>
          </cell>
          <cell r="D65" t="str">
            <v>Tailings Storage Facility</v>
          </cell>
          <cell r="E65" t="str">
            <v>Borrow B3</v>
          </cell>
          <cell r="F65" t="str">
            <v>TP-TSF-1024</v>
          </cell>
          <cell r="G65" t="str">
            <v>GS</v>
          </cell>
          <cell r="H65">
            <v>1</v>
          </cell>
          <cell r="I65" t="str">
            <v>TP-TSF-1024 GS1</v>
          </cell>
          <cell r="J65">
            <v>0.1</v>
          </cell>
          <cell r="K65">
            <v>1.1000000000000001</v>
          </cell>
          <cell r="L65">
            <v>0.60000000000000009</v>
          </cell>
          <cell r="M65" t="str">
            <v>Residual Soil</v>
          </cell>
          <cell r="N65">
            <v>0</v>
          </cell>
          <cell r="O65">
            <v>0</v>
          </cell>
          <cell r="P65">
            <v>982729</v>
          </cell>
          <cell r="Q65">
            <v>536762</v>
          </cell>
          <cell r="R65">
            <v>982729</v>
          </cell>
          <cell r="S65">
            <v>536765</v>
          </cell>
          <cell r="T65">
            <v>1.5</v>
          </cell>
          <cell r="U65">
            <v>7.3</v>
          </cell>
          <cell r="V65">
            <v>91.2</v>
          </cell>
          <cell r="Y65">
            <v>42.36</v>
          </cell>
          <cell r="Z65">
            <v>0.42359999999999998</v>
          </cell>
          <cell r="AA65" t="str">
            <v/>
          </cell>
          <cell r="AB65" t="str">
            <v/>
          </cell>
          <cell r="AC65" t="str">
            <v/>
          </cell>
          <cell r="AD65" t="str">
            <v/>
          </cell>
          <cell r="AE65" t="str">
            <v/>
          </cell>
          <cell r="AF65" t="str">
            <v/>
          </cell>
          <cell r="AG65" t="str">
            <v/>
          </cell>
          <cell r="AH65" t="str">
            <v/>
          </cell>
          <cell r="AI65">
            <v>1</v>
          </cell>
          <cell r="AJ65" t="str">
            <v/>
          </cell>
          <cell r="AK65" t="str">
            <v/>
          </cell>
          <cell r="AL65" t="str">
            <v/>
          </cell>
          <cell r="AM65" t="str">
            <v/>
          </cell>
          <cell r="AN65" t="str">
            <v/>
          </cell>
          <cell r="AO65" t="str">
            <v/>
          </cell>
          <cell r="AP65" t="str">
            <v/>
          </cell>
          <cell r="AQ65" t="str">
            <v/>
          </cell>
          <cell r="AR65" t="str">
            <v/>
          </cell>
          <cell r="AS65" t="str">
            <v/>
          </cell>
          <cell r="AT65" t="str">
            <v/>
          </cell>
          <cell r="AU65">
            <v>67.099999999999994</v>
          </cell>
          <cell r="AV65">
            <v>46.8</v>
          </cell>
          <cell r="AW65">
            <v>20.299999999999997</v>
          </cell>
          <cell r="BB65" t="str">
            <v>MH</v>
          </cell>
          <cell r="BC65" t="str">
            <v>SILT (ML), trace sand to some sand, fine to medium, trace gravel, fine, sub-angular, medium plasticity, stiff to very stiff, yellowish brown, moist, some rootlets up to 10 mm diameter, no parent rock structure observed. (RESIDUAL SOIL)</v>
          </cell>
          <cell r="BD65" t="str">
            <v>elastic silt, high plasticity, strong brown color</v>
          </cell>
          <cell r="BE65">
            <v>2</v>
          </cell>
          <cell r="BF65" t="str">
            <v>TP-TSF-1024 GS1</v>
          </cell>
          <cell r="BG65">
            <v>100</v>
          </cell>
          <cell r="BH65">
            <v>100</v>
          </cell>
          <cell r="BI65">
            <v>100</v>
          </cell>
          <cell r="BJ65">
            <v>100</v>
          </cell>
          <cell r="BK65">
            <v>100</v>
          </cell>
          <cell r="BL65">
            <v>100</v>
          </cell>
          <cell r="BM65">
            <v>100</v>
          </cell>
          <cell r="BN65">
            <v>100</v>
          </cell>
          <cell r="BO65">
            <v>99.6</v>
          </cell>
          <cell r="BP65">
            <v>98.5</v>
          </cell>
          <cell r="BQ65">
            <v>97</v>
          </cell>
          <cell r="BR65">
            <v>94.6</v>
          </cell>
          <cell r="BS65">
            <v>91.2</v>
          </cell>
          <cell r="CD65">
            <v>57</v>
          </cell>
          <cell r="CE65" t="e">
            <v>#N/A</v>
          </cell>
          <cell r="CH65" t="str">
            <v>TP-TSF-1024 GS1</v>
          </cell>
          <cell r="CY65" t="str">
            <v/>
          </cell>
          <cell r="CZ65" t="str">
            <v/>
          </cell>
          <cell r="DA65" t="str">
            <v>Tailings Storage Facility</v>
          </cell>
          <cell r="DB65" t="str">
            <v>Borrow</v>
          </cell>
          <cell r="DC65" t="str">
            <v>Residual Soil</v>
          </cell>
          <cell r="DD65">
            <v>0</v>
          </cell>
          <cell r="DE65">
            <v>0</v>
          </cell>
          <cell r="DF65" t="str">
            <v>Tailings Storage Facility</v>
          </cell>
          <cell r="DG65" t="str">
            <v>Residual Soil</v>
          </cell>
          <cell r="DH65" t="str">
            <v>TP-TSF-1024 GS1</v>
          </cell>
          <cell r="DI65" t="str">
            <v>GS</v>
          </cell>
          <cell r="DJ65" t="str">
            <v>TP</v>
          </cell>
          <cell r="DK65" t="str">
            <v>Residual Soil Tailings Storage Facility Borrow</v>
          </cell>
        </row>
        <row r="66">
          <cell r="A66">
            <v>40356</v>
          </cell>
          <cell r="B66">
            <v>40358</v>
          </cell>
          <cell r="C66" t="str">
            <v>a - Saprolite</v>
          </cell>
          <cell r="D66" t="str">
            <v>Tailings Storage Facility</v>
          </cell>
          <cell r="E66" t="str">
            <v>Borrow B3</v>
          </cell>
          <cell r="F66" t="str">
            <v>TP-TSF-1024</v>
          </cell>
          <cell r="G66" t="str">
            <v>GS</v>
          </cell>
          <cell r="H66">
            <v>2</v>
          </cell>
          <cell r="I66" t="str">
            <v>TP-TSF-1024 GS2</v>
          </cell>
          <cell r="J66">
            <v>1.1000000000000001</v>
          </cell>
          <cell r="K66">
            <v>2</v>
          </cell>
          <cell r="L66">
            <v>1.55</v>
          </cell>
          <cell r="M66" t="str">
            <v>Saprolite</v>
          </cell>
          <cell r="N66">
            <v>0</v>
          </cell>
          <cell r="O66">
            <v>0</v>
          </cell>
          <cell r="P66">
            <v>982729</v>
          </cell>
          <cell r="Q66">
            <v>536762</v>
          </cell>
          <cell r="R66">
            <v>982729</v>
          </cell>
          <cell r="S66">
            <v>536765</v>
          </cell>
          <cell r="T66">
            <v>2.1</v>
          </cell>
          <cell r="U66">
            <v>12.6</v>
          </cell>
          <cell r="V66">
            <v>85.3</v>
          </cell>
          <cell r="W66">
            <v>57.209803468208086</v>
          </cell>
          <cell r="X66">
            <v>28.090196531791911</v>
          </cell>
          <cell r="Y66">
            <v>48.95</v>
          </cell>
          <cell r="Z66">
            <v>0.48950000000000005</v>
          </cell>
          <cell r="AA66" t="str">
            <v/>
          </cell>
          <cell r="AB66" t="str">
            <v/>
          </cell>
          <cell r="AC66" t="str">
            <v/>
          </cell>
          <cell r="AD66" t="str">
            <v/>
          </cell>
          <cell r="AE66" t="str">
            <v/>
          </cell>
          <cell r="AF66" t="str">
            <v/>
          </cell>
          <cell r="AG66" t="str">
            <v/>
          </cell>
          <cell r="AH66" t="str">
            <v/>
          </cell>
          <cell r="AI66" t="str">
            <v/>
          </cell>
          <cell r="AJ66">
            <v>1</v>
          </cell>
          <cell r="AK66" t="str">
            <v/>
          </cell>
          <cell r="AL66" t="str">
            <v/>
          </cell>
          <cell r="AM66" t="str">
            <v/>
          </cell>
          <cell r="AN66" t="str">
            <v/>
          </cell>
          <cell r="AO66" t="str">
            <v/>
          </cell>
          <cell r="AP66" t="str">
            <v/>
          </cell>
          <cell r="AQ66" t="str">
            <v/>
          </cell>
          <cell r="AR66" t="str">
            <v/>
          </cell>
          <cell r="AS66" t="str">
            <v/>
          </cell>
          <cell r="AT66" t="str">
            <v/>
          </cell>
          <cell r="AU66">
            <v>52</v>
          </cell>
          <cell r="AV66">
            <v>34.6</v>
          </cell>
          <cell r="AW66">
            <v>17.399999999999999</v>
          </cell>
          <cell r="AX66">
            <v>2.71</v>
          </cell>
          <cell r="BB66" t="str">
            <v>MH</v>
          </cell>
          <cell r="BC66" t="str">
            <v>SILT (ML), some sand to sandy, fine to coarse, trace gravel, fine to coarse up to 30 mm, sub-angular, low plasticity, very stiff, mixture of brown, yellow, black and white mottles, moist, parent rock structure observed. (SAPROLITE)</v>
          </cell>
          <cell r="BD66" t="str">
            <v>elastic silt, medium plasticity, red color</v>
          </cell>
          <cell r="BF66" t="str">
            <v>TP-TSF-1024 GS2</v>
          </cell>
          <cell r="BG66">
            <v>100</v>
          </cell>
          <cell r="BH66">
            <v>100</v>
          </cell>
          <cell r="BI66">
            <v>100</v>
          </cell>
          <cell r="BJ66">
            <v>100</v>
          </cell>
          <cell r="BK66">
            <v>100</v>
          </cell>
          <cell r="BL66">
            <v>100</v>
          </cell>
          <cell r="BM66">
            <v>100</v>
          </cell>
          <cell r="BN66">
            <v>100</v>
          </cell>
          <cell r="BO66">
            <v>99.1</v>
          </cell>
          <cell r="BP66">
            <v>97.9</v>
          </cell>
          <cell r="BQ66">
            <v>95.7</v>
          </cell>
          <cell r="BR66">
            <v>92.4</v>
          </cell>
          <cell r="BS66">
            <v>85.3</v>
          </cell>
          <cell r="BT66">
            <v>79.959999999999994</v>
          </cell>
          <cell r="BU66">
            <v>74.28</v>
          </cell>
          <cell r="BV66">
            <v>68.59</v>
          </cell>
          <cell r="BW66">
            <v>61</v>
          </cell>
          <cell r="BX66">
            <v>55.33</v>
          </cell>
          <cell r="BY66">
            <v>47.75</v>
          </cell>
          <cell r="BZ66">
            <v>40.17</v>
          </cell>
          <cell r="CA66">
            <v>39.380000000000003</v>
          </cell>
          <cell r="CB66">
            <v>32.590000000000003</v>
          </cell>
          <cell r="CC66">
            <v>25.01</v>
          </cell>
          <cell r="CD66">
            <v>58</v>
          </cell>
          <cell r="CE66">
            <v>-0.59364161849710984</v>
          </cell>
          <cell r="CF66">
            <v>1398</v>
          </cell>
          <cell r="CG66">
            <v>0.26800000000000002</v>
          </cell>
          <cell r="CH66" t="str">
            <v>TP-TSF-1024 GS2</v>
          </cell>
          <cell r="CI66">
            <v>18</v>
          </cell>
          <cell r="CJ66">
            <v>23.8</v>
          </cell>
          <cell r="CK66">
            <v>27</v>
          </cell>
          <cell r="CL66">
            <v>34.1</v>
          </cell>
          <cell r="CM66">
            <v>38.9</v>
          </cell>
          <cell r="CP66">
            <v>51.1</v>
          </cell>
          <cell r="CQ66">
            <v>1224.7</v>
          </cell>
          <cell r="CR66">
            <v>1331.7</v>
          </cell>
          <cell r="CS66">
            <v>1394.6</v>
          </cell>
          <cell r="CT66">
            <v>1313.9</v>
          </cell>
          <cell r="CU66">
            <v>1241.3</v>
          </cell>
          <cell r="CX66">
            <v>1090.4000000000001</v>
          </cell>
          <cell r="CY66" t="str">
            <v/>
          </cell>
          <cell r="CZ66" t="str">
            <v/>
          </cell>
          <cell r="DA66" t="str">
            <v>Tailings Storage Facility</v>
          </cell>
          <cell r="DB66" t="str">
            <v>Borrow</v>
          </cell>
          <cell r="DC66" t="str">
            <v>Saprolite</v>
          </cell>
          <cell r="DD66">
            <v>0</v>
          </cell>
          <cell r="DE66">
            <v>0</v>
          </cell>
          <cell r="DF66" t="str">
            <v>Tailings Storage Facility</v>
          </cell>
          <cell r="DG66" t="str">
            <v>Saprolite</v>
          </cell>
          <cell r="DH66" t="str">
            <v>TP-TSF-1024 GS2</v>
          </cell>
          <cell r="DI66" t="str">
            <v>GS</v>
          </cell>
          <cell r="DJ66" t="str">
            <v>TP</v>
          </cell>
          <cell r="DK66" t="str">
            <v>Saprolite Tailings Storage Facility Borrow</v>
          </cell>
        </row>
        <row r="67">
          <cell r="A67">
            <v>40356</v>
          </cell>
          <cell r="B67">
            <v>40359</v>
          </cell>
          <cell r="C67" t="str">
            <v>a - Residual Soil</v>
          </cell>
          <cell r="D67" t="str">
            <v>Tailings Storage Facility</v>
          </cell>
          <cell r="E67" t="str">
            <v>Borrow B1</v>
          </cell>
          <cell r="F67" t="str">
            <v>TP-TSF-1025</v>
          </cell>
          <cell r="G67" t="str">
            <v>GS</v>
          </cell>
          <cell r="H67">
            <v>1</v>
          </cell>
          <cell r="I67" t="str">
            <v>TP-TSF-1025 GS1</v>
          </cell>
          <cell r="J67">
            <v>0.1</v>
          </cell>
          <cell r="K67">
            <v>1</v>
          </cell>
          <cell r="L67">
            <v>0.55000000000000004</v>
          </cell>
          <cell r="M67" t="str">
            <v>Residual Soil</v>
          </cell>
          <cell r="N67">
            <v>0</v>
          </cell>
          <cell r="O67">
            <v>0</v>
          </cell>
          <cell r="P67">
            <v>982617</v>
          </cell>
          <cell r="Q67">
            <v>536861</v>
          </cell>
          <cell r="R67">
            <v>982611</v>
          </cell>
          <cell r="S67">
            <v>536861</v>
          </cell>
          <cell r="T67">
            <v>16.600000000000001</v>
          </cell>
          <cell r="U67">
            <v>8.6</v>
          </cell>
          <cell r="V67">
            <v>74.8</v>
          </cell>
          <cell r="W67">
            <v>44.609609101516916</v>
          </cell>
          <cell r="X67">
            <v>30.190390898483081</v>
          </cell>
          <cell r="Y67">
            <v>67.02</v>
          </cell>
          <cell r="Z67">
            <v>0.67019999999999991</v>
          </cell>
          <cell r="AA67" t="str">
            <v/>
          </cell>
          <cell r="AB67" t="str">
            <v/>
          </cell>
          <cell r="AC67" t="str">
            <v/>
          </cell>
          <cell r="AD67" t="str">
            <v/>
          </cell>
          <cell r="AE67" t="str">
            <v/>
          </cell>
          <cell r="AF67" t="str">
            <v/>
          </cell>
          <cell r="AG67" t="str">
            <v/>
          </cell>
          <cell r="AH67" t="str">
            <v/>
          </cell>
          <cell r="AI67" t="str">
            <v/>
          </cell>
          <cell r="AJ67" t="str">
            <v/>
          </cell>
          <cell r="AK67" t="str">
            <v/>
          </cell>
          <cell r="AL67" t="str">
            <v/>
          </cell>
          <cell r="AM67" t="str">
            <v/>
          </cell>
          <cell r="AN67">
            <v>1</v>
          </cell>
          <cell r="AO67" t="str">
            <v/>
          </cell>
          <cell r="AP67" t="str">
            <v/>
          </cell>
          <cell r="AQ67" t="str">
            <v/>
          </cell>
          <cell r="AR67" t="str">
            <v/>
          </cell>
          <cell r="AS67" t="str">
            <v/>
          </cell>
          <cell r="AT67" t="str">
            <v/>
          </cell>
          <cell r="AU67">
            <v>59.8</v>
          </cell>
          <cell r="AV67">
            <v>39</v>
          </cell>
          <cell r="AW67">
            <v>20.8</v>
          </cell>
          <cell r="AX67">
            <v>2.68</v>
          </cell>
          <cell r="BB67" t="str">
            <v>MH</v>
          </cell>
          <cell r="BC67" t="str">
            <v>SILT (ML), some sand to sandy, fine to coarse, trace gravel, fine to coarse, sub-angular, some cobbles up to 12cm, moderately weathered, strong, medium plasticity, stiff to very stiff, yellowish brown, trace rootlets up to 6mm diameter, moist, no structure observed. (RESIDUAL SOIL)</v>
          </cell>
          <cell r="BD67" t="str">
            <v>elastic silt with gravel, high plasticity, yellowish brown color</v>
          </cell>
          <cell r="BF67" t="str">
            <v>TP-TSF-1025 GS1</v>
          </cell>
          <cell r="BG67">
            <v>100</v>
          </cell>
          <cell r="BH67">
            <v>100</v>
          </cell>
          <cell r="BI67">
            <v>100</v>
          </cell>
          <cell r="BJ67">
            <v>100</v>
          </cell>
          <cell r="BK67">
            <v>100</v>
          </cell>
          <cell r="BL67">
            <v>90.5</v>
          </cell>
          <cell r="BM67">
            <v>85.1</v>
          </cell>
          <cell r="BN67">
            <v>83.8</v>
          </cell>
          <cell r="BO67">
            <v>83.6</v>
          </cell>
          <cell r="BP67">
            <v>83.4</v>
          </cell>
          <cell r="BQ67">
            <v>83.2</v>
          </cell>
          <cell r="BR67">
            <v>80.2</v>
          </cell>
          <cell r="BS67">
            <v>74.8</v>
          </cell>
          <cell r="BT67">
            <v>72.81</v>
          </cell>
          <cell r="BU67">
            <v>71.17</v>
          </cell>
          <cell r="BV67">
            <v>67.87</v>
          </cell>
          <cell r="BW67">
            <v>62.93</v>
          </cell>
          <cell r="BX67">
            <v>57.99</v>
          </cell>
          <cell r="BY67">
            <v>53.04</v>
          </cell>
          <cell r="BZ67">
            <v>46.46</v>
          </cell>
          <cell r="CA67">
            <v>39.869999999999997</v>
          </cell>
          <cell r="CB67">
            <v>34.92</v>
          </cell>
          <cell r="CC67">
            <v>26.69</v>
          </cell>
          <cell r="CD67">
            <v>59</v>
          </cell>
          <cell r="CE67">
            <v>-0.57467911318553089</v>
          </cell>
          <cell r="CF67">
            <v>1209.5</v>
          </cell>
          <cell r="CG67">
            <v>0.38200000000000001</v>
          </cell>
          <cell r="CH67" t="str">
            <v>TP-TSF-1025 GS1</v>
          </cell>
          <cell r="CI67">
            <v>22.4</v>
          </cell>
          <cell r="CJ67">
            <v>29.8</v>
          </cell>
          <cell r="CK67">
            <v>37.5</v>
          </cell>
          <cell r="CL67">
            <v>42.5</v>
          </cell>
          <cell r="CM67">
            <v>47.1</v>
          </cell>
          <cell r="CQ67">
            <v>1149.7</v>
          </cell>
          <cell r="CR67">
            <v>1183.5999999999999</v>
          </cell>
          <cell r="CS67">
            <v>1207.8</v>
          </cell>
          <cell r="CT67">
            <v>1199</v>
          </cell>
          <cell r="CU67">
            <v>1169.9000000000001</v>
          </cell>
          <cell r="CY67" t="str">
            <v/>
          </cell>
          <cell r="CZ67" t="str">
            <v/>
          </cell>
          <cell r="DA67" t="str">
            <v>Tailings Storage Facility</v>
          </cell>
          <cell r="DB67" t="str">
            <v>Borrow</v>
          </cell>
          <cell r="DC67" t="str">
            <v>Residual Soil</v>
          </cell>
          <cell r="DD67">
            <v>0</v>
          </cell>
          <cell r="DE67">
            <v>0</v>
          </cell>
          <cell r="DF67" t="str">
            <v>Tailings Storage Facility</v>
          </cell>
          <cell r="DG67" t="str">
            <v>Residual Soil</v>
          </cell>
          <cell r="DH67" t="str">
            <v>TP-TSF-1025 GS1</v>
          </cell>
          <cell r="DI67" t="str">
            <v>GS</v>
          </cell>
          <cell r="DJ67" t="str">
            <v>TP</v>
          </cell>
          <cell r="DK67" t="str">
            <v>Residual Soil Tailings Storage Facility Borrow</v>
          </cell>
        </row>
        <row r="68">
          <cell r="A68">
            <v>40359</v>
          </cell>
          <cell r="B68">
            <v>40361</v>
          </cell>
          <cell r="C68" t="str">
            <v>a - Residual Soil</v>
          </cell>
          <cell r="D68" t="str">
            <v>Tailings Storage Facility</v>
          </cell>
          <cell r="E68" t="str">
            <v>Borrow B1</v>
          </cell>
          <cell r="F68" t="str">
            <v>TP-TSF-1026</v>
          </cell>
          <cell r="G68" t="str">
            <v>GS</v>
          </cell>
          <cell r="H68">
            <v>1</v>
          </cell>
          <cell r="I68" t="str">
            <v>TP-TSF-1026 GS1</v>
          </cell>
          <cell r="J68">
            <v>0.1</v>
          </cell>
          <cell r="K68">
            <v>0.6</v>
          </cell>
          <cell r="L68">
            <v>0.35</v>
          </cell>
          <cell r="M68" t="str">
            <v>Residual Soil</v>
          </cell>
          <cell r="N68">
            <v>0</v>
          </cell>
          <cell r="O68">
            <v>0</v>
          </cell>
          <cell r="P68">
            <v>982462</v>
          </cell>
          <cell r="Q68">
            <v>537035</v>
          </cell>
          <cell r="R68">
            <v>982456</v>
          </cell>
          <cell r="S68">
            <v>537037</v>
          </cell>
          <cell r="Y68">
            <v>57.81</v>
          </cell>
          <cell r="Z68">
            <v>0.57810000000000006</v>
          </cell>
          <cell r="AA68" t="str">
            <v/>
          </cell>
          <cell r="AB68" t="str">
            <v/>
          </cell>
          <cell r="AC68" t="str">
            <v/>
          </cell>
          <cell r="AD68" t="str">
            <v/>
          </cell>
          <cell r="AE68" t="str">
            <v/>
          </cell>
          <cell r="AF68" t="str">
            <v/>
          </cell>
          <cell r="AG68" t="str">
            <v/>
          </cell>
          <cell r="AH68" t="str">
            <v/>
          </cell>
          <cell r="AI68" t="str">
            <v/>
          </cell>
          <cell r="AJ68" t="str">
            <v/>
          </cell>
          <cell r="AK68" t="str">
            <v/>
          </cell>
          <cell r="AL68">
            <v>1</v>
          </cell>
          <cell r="AM68" t="str">
            <v/>
          </cell>
          <cell r="AN68" t="str">
            <v/>
          </cell>
          <cell r="AO68" t="str">
            <v/>
          </cell>
          <cell r="AP68" t="str">
            <v/>
          </cell>
          <cell r="AQ68" t="str">
            <v/>
          </cell>
          <cell r="AR68" t="str">
            <v/>
          </cell>
          <cell r="AS68" t="str">
            <v/>
          </cell>
          <cell r="AT68" t="str">
            <v/>
          </cell>
          <cell r="BC68" t="str">
            <v>SILT (ML), trace sand, fine to medium, trace gravel, fine to coarse, sub-angular, slightly to highly weathered, weak to strong, some cobbles and boulders up to 30 cm, slightly weathered, strong, medium plasticity, stiff to very stiff, brown with some black mottles, moist, trace rootlets up to 6 mm diameter, no parent rock structure observed. (RESIDUAL SOIL)</v>
          </cell>
          <cell r="BE68">
            <v>2</v>
          </cell>
          <cell r="BF68" t="str">
            <v>TP-TSF-1026 GS1</v>
          </cell>
          <cell r="CD68">
            <v>60</v>
          </cell>
          <cell r="CE68" t="e">
            <v>#N/A</v>
          </cell>
          <cell r="CH68" t="str">
            <v>TP-TSF-1026 GS1</v>
          </cell>
          <cell r="CY68" t="str">
            <v/>
          </cell>
          <cell r="CZ68" t="str">
            <v/>
          </cell>
          <cell r="DA68" t="str">
            <v>Tailings Storage Facility</v>
          </cell>
          <cell r="DB68" t="str">
            <v>Borrow</v>
          </cell>
          <cell r="DC68" t="str">
            <v>Residual Soil</v>
          </cell>
          <cell r="DD68">
            <v>0</v>
          </cell>
          <cell r="DE68">
            <v>0</v>
          </cell>
          <cell r="DF68" t="str">
            <v>Tailings Storage Facility</v>
          </cell>
          <cell r="DG68" t="str">
            <v>Residual Soil</v>
          </cell>
          <cell r="DH68" t="str">
            <v>TP-TSF-1026 GS1</v>
          </cell>
          <cell r="DI68" t="str">
            <v>GS</v>
          </cell>
          <cell r="DJ68" t="str">
            <v>TP</v>
          </cell>
          <cell r="DK68" t="str">
            <v>Residual Soil Tailings Storage Facility Borrow</v>
          </cell>
        </row>
        <row r="69">
          <cell r="A69">
            <v>40359</v>
          </cell>
          <cell r="B69">
            <v>40362</v>
          </cell>
          <cell r="C69" t="str">
            <v>a - Saprolite</v>
          </cell>
          <cell r="D69" t="str">
            <v>Tailings Storage Facility</v>
          </cell>
          <cell r="E69" t="str">
            <v>Borrow B1</v>
          </cell>
          <cell r="F69" t="str">
            <v>TP-TSF-1026</v>
          </cell>
          <cell r="G69" t="str">
            <v>GS</v>
          </cell>
          <cell r="H69">
            <v>2</v>
          </cell>
          <cell r="I69" t="str">
            <v>TP-TSF-1026 GS2</v>
          </cell>
          <cell r="J69">
            <v>0.6</v>
          </cell>
          <cell r="K69">
            <v>2</v>
          </cell>
          <cell r="L69">
            <v>1.3</v>
          </cell>
          <cell r="M69" t="str">
            <v>Saprolite</v>
          </cell>
          <cell r="N69">
            <v>0</v>
          </cell>
          <cell r="O69">
            <v>0</v>
          </cell>
          <cell r="P69">
            <v>982462</v>
          </cell>
          <cell r="Q69">
            <v>537035</v>
          </cell>
          <cell r="R69">
            <v>982456</v>
          </cell>
          <cell r="S69">
            <v>537037</v>
          </cell>
          <cell r="T69">
            <v>0</v>
          </cell>
          <cell r="U69">
            <v>28.9</v>
          </cell>
          <cell r="V69">
            <v>71.099999999999994</v>
          </cell>
          <cell r="Y69">
            <v>65.739999999999995</v>
          </cell>
          <cell r="Z69">
            <v>0.65739999999999998</v>
          </cell>
          <cell r="AA69" t="str">
            <v/>
          </cell>
          <cell r="AB69" t="str">
            <v/>
          </cell>
          <cell r="AC69" t="str">
            <v/>
          </cell>
          <cell r="AD69" t="str">
            <v/>
          </cell>
          <cell r="AE69" t="str">
            <v/>
          </cell>
          <cell r="AF69" t="str">
            <v/>
          </cell>
          <cell r="AG69" t="str">
            <v/>
          </cell>
          <cell r="AH69" t="str">
            <v/>
          </cell>
          <cell r="AI69" t="str">
            <v/>
          </cell>
          <cell r="AJ69" t="str">
            <v/>
          </cell>
          <cell r="AK69" t="str">
            <v/>
          </cell>
          <cell r="AL69" t="str">
            <v/>
          </cell>
          <cell r="AM69" t="str">
            <v/>
          </cell>
          <cell r="AN69">
            <v>1</v>
          </cell>
          <cell r="AO69" t="str">
            <v/>
          </cell>
          <cell r="AP69" t="str">
            <v/>
          </cell>
          <cell r="AQ69" t="str">
            <v/>
          </cell>
          <cell r="AR69" t="str">
            <v/>
          </cell>
          <cell r="AS69" t="str">
            <v/>
          </cell>
          <cell r="AT69" t="str">
            <v/>
          </cell>
          <cell r="AU69">
            <v>72</v>
          </cell>
          <cell r="AV69">
            <v>40.6</v>
          </cell>
          <cell r="AW69">
            <v>20.8</v>
          </cell>
          <cell r="BB69" t="str">
            <v>MH</v>
          </cell>
          <cell r="BC69" t="str">
            <v>SILT (ML), trace sand, fine to medium, some gravel, fine to coarse, sub-angular, slightly to highly weathered, weak to strong, some cobble sized material, weak and can be broken to silt, sand and gravel sized material with hand pressure, medium plasticity, very stiff, brown with black and red mottles, moist, parent rock structure observed. (SAPROLITE)</v>
          </cell>
          <cell r="BD69" t="str">
            <v>elastic silt with sand, high plasticity, yellowish brown color</v>
          </cell>
          <cell r="BF69" t="str">
            <v>TP-TSF-1026 GS2</v>
          </cell>
          <cell r="BG69">
            <v>100</v>
          </cell>
          <cell r="BH69">
            <v>100</v>
          </cell>
          <cell r="BI69">
            <v>100</v>
          </cell>
          <cell r="BJ69">
            <v>100</v>
          </cell>
          <cell r="BK69">
            <v>100</v>
          </cell>
          <cell r="BL69">
            <v>100</v>
          </cell>
          <cell r="BM69">
            <v>100</v>
          </cell>
          <cell r="BN69">
            <v>100</v>
          </cell>
          <cell r="BO69">
            <v>100</v>
          </cell>
          <cell r="BP69">
            <v>100</v>
          </cell>
          <cell r="BQ69">
            <v>91.4</v>
          </cell>
          <cell r="BR69">
            <v>80.099999999999994</v>
          </cell>
          <cell r="BS69">
            <v>71.099999999999994</v>
          </cell>
          <cell r="CD69">
            <v>61</v>
          </cell>
          <cell r="CE69" t="e">
            <v>#N/A</v>
          </cell>
          <cell r="CF69">
            <v>1221.5</v>
          </cell>
          <cell r="CG69">
            <v>0.39</v>
          </cell>
          <cell r="CH69" t="str">
            <v>TP-TSF-1026 GS2</v>
          </cell>
          <cell r="CI69">
            <v>29.4</v>
          </cell>
          <cell r="CJ69">
            <v>34.5</v>
          </cell>
          <cell r="CK69">
            <v>38.5</v>
          </cell>
          <cell r="CL69">
            <v>43.1</v>
          </cell>
          <cell r="CM69">
            <v>47.2</v>
          </cell>
          <cell r="CP69">
            <v>52.2</v>
          </cell>
          <cell r="CQ69">
            <v>1189.7</v>
          </cell>
          <cell r="CR69">
            <v>1208.8</v>
          </cell>
          <cell r="CS69">
            <v>1220.5</v>
          </cell>
          <cell r="CT69">
            <v>1212.2</v>
          </cell>
          <cell r="CU69">
            <v>1161.5</v>
          </cell>
          <cell r="CX69">
            <v>1106.4000000000001</v>
          </cell>
          <cell r="CY69" t="str">
            <v/>
          </cell>
          <cell r="CZ69" t="str">
            <v/>
          </cell>
          <cell r="DA69" t="str">
            <v>Tailings Storage Facility</v>
          </cell>
          <cell r="DB69" t="str">
            <v>Borrow</v>
          </cell>
          <cell r="DC69" t="str">
            <v>Saprolite</v>
          </cell>
          <cell r="DD69">
            <v>0</v>
          </cell>
          <cell r="DE69">
            <v>0</v>
          </cell>
          <cell r="DF69" t="str">
            <v>Tailings Storage Facility</v>
          </cell>
          <cell r="DG69" t="str">
            <v>Saprolite</v>
          </cell>
          <cell r="DH69" t="str">
            <v>TP-TSF-1026 GS2</v>
          </cell>
          <cell r="DI69" t="str">
            <v>GS</v>
          </cell>
          <cell r="DJ69" t="str">
            <v>TP</v>
          </cell>
          <cell r="DK69" t="str">
            <v>Saprolite Tailings Storage Facility Borrow</v>
          </cell>
        </row>
        <row r="70">
          <cell r="A70">
            <v>40356</v>
          </cell>
          <cell r="B70">
            <v>40359</v>
          </cell>
          <cell r="C70" t="str">
            <v>a - Residual Soil</v>
          </cell>
          <cell r="D70" t="str">
            <v>Tailings Storage Facility</v>
          </cell>
          <cell r="E70" t="str">
            <v>Borrow B3</v>
          </cell>
          <cell r="F70" t="str">
            <v>TP-TSF-1027</v>
          </cell>
          <cell r="G70" t="str">
            <v>GS</v>
          </cell>
          <cell r="H70">
            <v>1</v>
          </cell>
          <cell r="I70" t="str">
            <v>TP-TSF-1027 GS1</v>
          </cell>
          <cell r="J70">
            <v>0.1</v>
          </cell>
          <cell r="K70">
            <v>0.4</v>
          </cell>
          <cell r="L70">
            <v>0.25</v>
          </cell>
          <cell r="M70" t="str">
            <v>Residual Soil</v>
          </cell>
          <cell r="N70">
            <v>0</v>
          </cell>
          <cell r="O70">
            <v>0</v>
          </cell>
          <cell r="P70">
            <v>982384</v>
          </cell>
          <cell r="Q70">
            <v>536873</v>
          </cell>
          <cell r="R70">
            <v>982378</v>
          </cell>
          <cell r="S70">
            <v>536873</v>
          </cell>
          <cell r="T70">
            <v>6.9</v>
          </cell>
          <cell r="U70">
            <v>12.5</v>
          </cell>
          <cell r="V70">
            <v>80.599999999999994</v>
          </cell>
          <cell r="Y70">
            <v>64.05</v>
          </cell>
          <cell r="Z70">
            <v>0.64049999999999996</v>
          </cell>
          <cell r="AA70" t="str">
            <v/>
          </cell>
          <cell r="AB70" t="str">
            <v/>
          </cell>
          <cell r="AC70" t="str">
            <v/>
          </cell>
          <cell r="AD70" t="str">
            <v/>
          </cell>
          <cell r="AE70" t="str">
            <v/>
          </cell>
          <cell r="AF70" t="str">
            <v/>
          </cell>
          <cell r="AG70" t="str">
            <v/>
          </cell>
          <cell r="AH70" t="str">
            <v/>
          </cell>
          <cell r="AI70" t="str">
            <v/>
          </cell>
          <cell r="AJ70" t="str">
            <v/>
          </cell>
          <cell r="AK70" t="str">
            <v/>
          </cell>
          <cell r="AL70" t="str">
            <v/>
          </cell>
          <cell r="AM70">
            <v>1</v>
          </cell>
          <cell r="AN70" t="str">
            <v/>
          </cell>
          <cell r="AO70" t="str">
            <v/>
          </cell>
          <cell r="AP70" t="str">
            <v/>
          </cell>
          <cell r="AQ70" t="str">
            <v/>
          </cell>
          <cell r="AR70" t="str">
            <v/>
          </cell>
          <cell r="AS70" t="str">
            <v/>
          </cell>
          <cell r="AT70" t="str">
            <v/>
          </cell>
          <cell r="BB70" t="str">
            <v>MH</v>
          </cell>
          <cell r="BC70" t="str">
            <v>SILT (ML), trace sand, fine to medium, trace gravel, fine to coarse up to 40 mm diameter, medium plasticity, stiff, dark yellowish brown with some reddish brown inclusions, moist, trace rootlets up to 4 mm diameter, no parent rock structure observed. (RESIDUAL SOIL)</v>
          </cell>
          <cell r="BD70" t="str">
            <v>elastic silt with sand, yellowish red color</v>
          </cell>
          <cell r="BF70" t="str">
            <v>TP-TSF-1027 GS1</v>
          </cell>
          <cell r="BG70">
            <v>100</v>
          </cell>
          <cell r="BH70">
            <v>100</v>
          </cell>
          <cell r="BI70">
            <v>100</v>
          </cell>
          <cell r="BJ70">
            <v>100</v>
          </cell>
          <cell r="BK70">
            <v>100</v>
          </cell>
          <cell r="BL70">
            <v>100</v>
          </cell>
          <cell r="BM70">
            <v>100</v>
          </cell>
          <cell r="BN70">
            <v>98.8</v>
          </cell>
          <cell r="BO70">
            <v>96</v>
          </cell>
          <cell r="BP70">
            <v>93.1</v>
          </cell>
          <cell r="BQ70">
            <v>91.5</v>
          </cell>
          <cell r="BR70">
            <v>87.4</v>
          </cell>
          <cell r="BS70">
            <v>80.599999999999994</v>
          </cell>
          <cell r="CD70">
            <v>62</v>
          </cell>
          <cell r="CE70" t="e">
            <v>#N/A</v>
          </cell>
          <cell r="CH70" t="str">
            <v>TP-TSF-1027 GS1</v>
          </cell>
          <cell r="CY70" t="str">
            <v/>
          </cell>
          <cell r="CZ70" t="str">
            <v/>
          </cell>
          <cell r="DA70" t="str">
            <v>Tailings Storage Facility</v>
          </cell>
          <cell r="DB70" t="str">
            <v>Borrow</v>
          </cell>
          <cell r="DC70" t="str">
            <v>Residual Soil</v>
          </cell>
          <cell r="DD70">
            <v>0</v>
          </cell>
          <cell r="DE70">
            <v>0</v>
          </cell>
          <cell r="DF70" t="str">
            <v>Tailings Storage Facility</v>
          </cell>
          <cell r="DG70" t="str">
            <v>Residual Soil</v>
          </cell>
          <cell r="DH70" t="str">
            <v>TP-TSF-1027 GS1</v>
          </cell>
          <cell r="DI70" t="str">
            <v>GS</v>
          </cell>
          <cell r="DJ70" t="str">
            <v>TP</v>
          </cell>
          <cell r="DK70" t="str">
            <v>Residual Soil Tailings Storage Facility Borrow</v>
          </cell>
        </row>
        <row r="71">
          <cell r="A71">
            <v>40356</v>
          </cell>
          <cell r="B71">
            <v>40359</v>
          </cell>
          <cell r="C71" t="str">
            <v>a - Saprolite</v>
          </cell>
          <cell r="D71" t="str">
            <v>Tailings Storage Facility</v>
          </cell>
          <cell r="E71" t="str">
            <v>Borrow B3</v>
          </cell>
          <cell r="F71" t="str">
            <v>TP-TSF-1027</v>
          </cell>
          <cell r="G71" t="str">
            <v>GS</v>
          </cell>
          <cell r="H71">
            <v>2</v>
          </cell>
          <cell r="I71" t="str">
            <v>TP-TSF-1027 GS2</v>
          </cell>
          <cell r="J71">
            <v>0.4</v>
          </cell>
          <cell r="K71">
            <v>1.9</v>
          </cell>
          <cell r="L71">
            <v>1.1499999999999999</v>
          </cell>
          <cell r="M71" t="str">
            <v>Saprolite</v>
          </cell>
          <cell r="N71">
            <v>0</v>
          </cell>
          <cell r="O71">
            <v>0</v>
          </cell>
          <cell r="P71">
            <v>982384</v>
          </cell>
          <cell r="Q71">
            <v>536873</v>
          </cell>
          <cell r="R71">
            <v>982378</v>
          </cell>
          <cell r="S71">
            <v>536873</v>
          </cell>
          <cell r="T71">
            <v>1.5</v>
          </cell>
          <cell r="U71">
            <v>14</v>
          </cell>
          <cell r="V71">
            <v>84.5</v>
          </cell>
          <cell r="W71">
            <v>58.361704793028323</v>
          </cell>
          <cell r="X71">
            <v>26.138295206971677</v>
          </cell>
          <cell r="Y71">
            <v>48.33</v>
          </cell>
          <cell r="Z71">
            <v>0.48330000000000001</v>
          </cell>
          <cell r="AA71" t="str">
            <v/>
          </cell>
          <cell r="AB71" t="str">
            <v/>
          </cell>
          <cell r="AC71" t="str">
            <v/>
          </cell>
          <cell r="AD71" t="str">
            <v/>
          </cell>
          <cell r="AE71" t="str">
            <v/>
          </cell>
          <cell r="AF71" t="str">
            <v/>
          </cell>
          <cell r="AG71" t="str">
            <v/>
          </cell>
          <cell r="AH71" t="str">
            <v/>
          </cell>
          <cell r="AI71" t="str">
            <v/>
          </cell>
          <cell r="AJ71">
            <v>1</v>
          </cell>
          <cell r="AK71" t="str">
            <v/>
          </cell>
          <cell r="AL71" t="str">
            <v/>
          </cell>
          <cell r="AM71" t="str">
            <v/>
          </cell>
          <cell r="AN71" t="str">
            <v/>
          </cell>
          <cell r="AO71" t="str">
            <v/>
          </cell>
          <cell r="AP71" t="str">
            <v/>
          </cell>
          <cell r="AQ71" t="str">
            <v/>
          </cell>
          <cell r="AR71" t="str">
            <v/>
          </cell>
          <cell r="AS71" t="str">
            <v/>
          </cell>
          <cell r="AT71" t="str">
            <v/>
          </cell>
          <cell r="AU71">
            <v>57.9</v>
          </cell>
          <cell r="AV71">
            <v>39.5</v>
          </cell>
          <cell r="AW71">
            <v>18.5</v>
          </cell>
          <cell r="AX71">
            <v>2.77</v>
          </cell>
          <cell r="BB71" t="str">
            <v>MH</v>
          </cell>
          <cell r="BC71" t="str">
            <v>SILT (ML), some sand, fine to medium, trace gravel, fine to coarse up to 75 mm diameter, low to medium plasticity, very stiff, dark yellowish brown, moist, parent rock structure observed. (SAPROLITE)</v>
          </cell>
          <cell r="BD71" t="str">
            <v>elastic silt with sand, medium plasticity, strong color</v>
          </cell>
          <cell r="BF71" t="str">
            <v>TP-TSF-1027 GS2</v>
          </cell>
          <cell r="BG71">
            <v>100</v>
          </cell>
          <cell r="BH71">
            <v>100</v>
          </cell>
          <cell r="BI71">
            <v>100</v>
          </cell>
          <cell r="BJ71">
            <v>100</v>
          </cell>
          <cell r="BK71">
            <v>100</v>
          </cell>
          <cell r="BL71">
            <v>100</v>
          </cell>
          <cell r="BM71">
            <v>100</v>
          </cell>
          <cell r="BN71">
            <v>100</v>
          </cell>
          <cell r="BO71">
            <v>100</v>
          </cell>
          <cell r="BP71">
            <v>98.5</v>
          </cell>
          <cell r="BQ71">
            <v>96.3</v>
          </cell>
          <cell r="BR71">
            <v>92</v>
          </cell>
          <cell r="BS71">
            <v>84.5</v>
          </cell>
          <cell r="BT71">
            <v>82.18</v>
          </cell>
          <cell r="BU71">
            <v>78.97</v>
          </cell>
          <cell r="BV71">
            <v>72.55</v>
          </cell>
          <cell r="BW71">
            <v>67.73</v>
          </cell>
          <cell r="BX71">
            <v>62.92</v>
          </cell>
          <cell r="BY71">
            <v>54.89</v>
          </cell>
          <cell r="BZ71">
            <v>50.08</v>
          </cell>
          <cell r="CA71">
            <v>40.450000000000003</v>
          </cell>
          <cell r="CB71">
            <v>32.42</v>
          </cell>
          <cell r="CC71">
            <v>21.19</v>
          </cell>
          <cell r="CD71">
            <v>63</v>
          </cell>
          <cell r="CE71">
            <v>-0.55936819172113295</v>
          </cell>
          <cell r="CF71">
            <v>1293</v>
          </cell>
          <cell r="CG71">
            <v>0.33</v>
          </cell>
          <cell r="CH71" t="str">
            <v>TP-TSF-1027 GS2</v>
          </cell>
          <cell r="CI71">
            <v>21.2</v>
          </cell>
          <cell r="CJ71">
            <v>26.2</v>
          </cell>
          <cell r="CK71">
            <v>32.4</v>
          </cell>
          <cell r="CL71">
            <v>37.1</v>
          </cell>
          <cell r="CM71">
            <v>40.5</v>
          </cell>
          <cell r="CP71">
            <v>53.1</v>
          </cell>
          <cell r="CQ71">
            <v>1195.7</v>
          </cell>
          <cell r="CR71">
            <v>1244.9000000000001</v>
          </cell>
          <cell r="CS71">
            <v>1293</v>
          </cell>
          <cell r="CT71">
            <v>1268.5</v>
          </cell>
          <cell r="CU71">
            <v>1215.8</v>
          </cell>
          <cell r="CX71">
            <v>1084</v>
          </cell>
          <cell r="CY71" t="str">
            <v/>
          </cell>
          <cell r="CZ71" t="str">
            <v/>
          </cell>
          <cell r="DA71" t="str">
            <v>Tailings Storage Facility</v>
          </cell>
          <cell r="DB71" t="str">
            <v>Borrow</v>
          </cell>
          <cell r="DC71" t="str">
            <v>Saprolite</v>
          </cell>
          <cell r="DD71">
            <v>0</v>
          </cell>
          <cell r="DE71">
            <v>0</v>
          </cell>
          <cell r="DF71" t="str">
            <v>Tailings Storage Facility</v>
          </cell>
          <cell r="DG71" t="str">
            <v>Saprolite</v>
          </cell>
          <cell r="DH71" t="str">
            <v>TP-TSF-1027 GS2</v>
          </cell>
          <cell r="DI71" t="str">
            <v>GS</v>
          </cell>
          <cell r="DJ71" t="str">
            <v>TP</v>
          </cell>
          <cell r="DK71" t="str">
            <v>Saprolite Tailings Storage Facility Borrow</v>
          </cell>
        </row>
        <row r="72">
          <cell r="A72">
            <v>40356</v>
          </cell>
          <cell r="B72">
            <v>40359</v>
          </cell>
          <cell r="C72" t="str">
            <v>a - Saprolite</v>
          </cell>
          <cell r="D72" t="str">
            <v>Tailings Storage Facility</v>
          </cell>
          <cell r="E72" t="str">
            <v>Borrow B3</v>
          </cell>
          <cell r="F72" t="str">
            <v>TP-TSF-1027</v>
          </cell>
          <cell r="G72" t="str">
            <v>SC</v>
          </cell>
          <cell r="H72">
            <v>1</v>
          </cell>
          <cell r="I72" t="str">
            <v>TP-TSF-1027 SC1</v>
          </cell>
          <cell r="J72">
            <v>0.4</v>
          </cell>
          <cell r="K72">
            <v>1.9</v>
          </cell>
          <cell r="L72">
            <v>1.1499999999999999</v>
          </cell>
          <cell r="M72" t="str">
            <v>Saprolite</v>
          </cell>
          <cell r="N72">
            <v>0</v>
          </cell>
          <cell r="O72">
            <v>0</v>
          </cell>
          <cell r="P72">
            <v>982384</v>
          </cell>
          <cell r="Q72">
            <v>536873</v>
          </cell>
          <cell r="R72">
            <v>982378</v>
          </cell>
          <cell r="S72">
            <v>536873</v>
          </cell>
          <cell r="AX72">
            <v>2.65</v>
          </cell>
          <cell r="AY72">
            <v>1554.2</v>
          </cell>
          <cell r="AZ72">
            <v>56.6</v>
          </cell>
          <cell r="BA72">
            <v>992.6</v>
          </cell>
          <cell r="BF72" t="str">
            <v>TP-TSF-1027 SC1</v>
          </cell>
          <cell r="CD72">
            <v>64</v>
          </cell>
          <cell r="CE72" t="e">
            <v>#N/A</v>
          </cell>
          <cell r="CH72" t="str">
            <v>TP-TSF-1027 SC1</v>
          </cell>
          <cell r="CY72">
            <v>1.6697561958492848</v>
          </cell>
          <cell r="DA72" t="str">
            <v>Tailings Storage Facility</v>
          </cell>
          <cell r="DB72" t="str">
            <v>Borrow</v>
          </cell>
          <cell r="DC72" t="str">
            <v>Saprolite</v>
          </cell>
          <cell r="DD72">
            <v>0</v>
          </cell>
          <cell r="DE72">
            <v>0</v>
          </cell>
          <cell r="DF72" t="str">
            <v>Tailings Storage Facility</v>
          </cell>
          <cell r="DG72" t="str">
            <v>Saprolite</v>
          </cell>
          <cell r="DH72" t="str">
            <v>TP-TSF-1027 SC1</v>
          </cell>
          <cell r="DI72" t="str">
            <v>SC</v>
          </cell>
          <cell r="DJ72" t="str">
            <v>TP</v>
          </cell>
          <cell r="DK72" t="str">
            <v>Saprolite Tailings Storage Facility Borrow</v>
          </cell>
        </row>
        <row r="73">
          <cell r="A73">
            <v>40356</v>
          </cell>
          <cell r="B73">
            <v>40359</v>
          </cell>
          <cell r="C73" t="str">
            <v>a - Residual Soil</v>
          </cell>
          <cell r="D73" t="str">
            <v>Tailings Storage Facility</v>
          </cell>
          <cell r="E73" t="str">
            <v>Borrow B3</v>
          </cell>
          <cell r="F73" t="str">
            <v>TP-TSF-1028</v>
          </cell>
          <cell r="G73" t="str">
            <v>GS</v>
          </cell>
          <cell r="H73">
            <v>1</v>
          </cell>
          <cell r="I73" t="str">
            <v>TP-TSF-1028 GS1</v>
          </cell>
          <cell r="J73">
            <v>0.1</v>
          </cell>
          <cell r="K73">
            <v>0.5</v>
          </cell>
          <cell r="L73">
            <v>0.3</v>
          </cell>
          <cell r="M73" t="str">
            <v>Residual Soil</v>
          </cell>
          <cell r="N73">
            <v>0</v>
          </cell>
          <cell r="O73">
            <v>0</v>
          </cell>
          <cell r="P73">
            <v>982460</v>
          </cell>
          <cell r="Q73">
            <v>536583</v>
          </cell>
          <cell r="R73">
            <v>982452</v>
          </cell>
          <cell r="S73">
            <v>536581</v>
          </cell>
          <cell r="T73">
            <v>0.1</v>
          </cell>
          <cell r="U73">
            <v>34.1</v>
          </cell>
          <cell r="V73">
            <v>65.8</v>
          </cell>
          <cell r="Y73">
            <v>40.450000000000003</v>
          </cell>
          <cell r="Z73">
            <v>0.40450000000000003</v>
          </cell>
          <cell r="AA73" t="str">
            <v/>
          </cell>
          <cell r="AB73" t="str">
            <v/>
          </cell>
          <cell r="AC73" t="str">
            <v/>
          </cell>
          <cell r="AD73" t="str">
            <v/>
          </cell>
          <cell r="AE73" t="str">
            <v/>
          </cell>
          <cell r="AF73" t="str">
            <v/>
          </cell>
          <cell r="AG73" t="str">
            <v/>
          </cell>
          <cell r="AH73" t="str">
            <v/>
          </cell>
          <cell r="AI73">
            <v>1</v>
          </cell>
          <cell r="AJ73" t="str">
            <v/>
          </cell>
          <cell r="AK73" t="str">
            <v/>
          </cell>
          <cell r="AL73" t="str">
            <v/>
          </cell>
          <cell r="AM73" t="str">
            <v/>
          </cell>
          <cell r="AN73" t="str">
            <v/>
          </cell>
          <cell r="AO73" t="str">
            <v/>
          </cell>
          <cell r="AP73" t="str">
            <v/>
          </cell>
          <cell r="AQ73" t="str">
            <v/>
          </cell>
          <cell r="AR73" t="str">
            <v/>
          </cell>
          <cell r="AS73" t="str">
            <v/>
          </cell>
          <cell r="AT73" t="str">
            <v/>
          </cell>
          <cell r="AU73">
            <v>51.5</v>
          </cell>
          <cell r="AV73">
            <v>34.1</v>
          </cell>
          <cell r="AW73">
            <v>17.399999999999999</v>
          </cell>
          <cell r="AX73">
            <v>2.65</v>
          </cell>
          <cell r="BB73" t="str">
            <v>MH</v>
          </cell>
          <cell r="BC73" t="str">
            <v>SILT (ML), sandy, fine to coarse, medium plasticity, stiff, yellowish brown, moist, trace rootlets up to 4mm diameter, no parent rock structure observed. (RESIDUAL SOIL)</v>
          </cell>
          <cell r="BD73" t="str">
            <v>sandy elastic silt, medium plasticity, reddish yellow color</v>
          </cell>
          <cell r="BE73">
            <v>2</v>
          </cell>
          <cell r="BF73" t="str">
            <v>TP-TSF-1028 GS1</v>
          </cell>
          <cell r="BG73">
            <v>100</v>
          </cell>
          <cell r="BH73">
            <v>100</v>
          </cell>
          <cell r="BI73">
            <v>100</v>
          </cell>
          <cell r="BJ73">
            <v>100</v>
          </cell>
          <cell r="BK73">
            <v>100</v>
          </cell>
          <cell r="BL73">
            <v>100</v>
          </cell>
          <cell r="BM73">
            <v>100</v>
          </cell>
          <cell r="BN73">
            <v>100</v>
          </cell>
          <cell r="BO73">
            <v>100</v>
          </cell>
          <cell r="BP73">
            <v>99.9</v>
          </cell>
          <cell r="BQ73">
            <v>99.5</v>
          </cell>
          <cell r="BR73">
            <v>86.5</v>
          </cell>
          <cell r="BS73">
            <v>65.8</v>
          </cell>
          <cell r="CD73">
            <v>65</v>
          </cell>
          <cell r="CE73" t="e">
            <v>#N/A</v>
          </cell>
          <cell r="CH73" t="str">
            <v>TP-TSF-1028 GS1</v>
          </cell>
          <cell r="CY73" t="str">
            <v/>
          </cell>
          <cell r="CZ73" t="str">
            <v/>
          </cell>
          <cell r="DA73" t="str">
            <v>Tailings Storage Facility</v>
          </cell>
          <cell r="DB73" t="str">
            <v>Borrow</v>
          </cell>
          <cell r="DC73" t="str">
            <v>Residual Soil</v>
          </cell>
          <cell r="DD73">
            <v>0</v>
          </cell>
          <cell r="DE73">
            <v>0</v>
          </cell>
          <cell r="DF73" t="str">
            <v>Tailings Storage Facility</v>
          </cell>
          <cell r="DG73" t="str">
            <v>Residual Soil</v>
          </cell>
          <cell r="DH73" t="str">
            <v>TP-TSF-1028 GS1</v>
          </cell>
          <cell r="DI73" t="str">
            <v>GS</v>
          </cell>
          <cell r="DJ73" t="str">
            <v>TP</v>
          </cell>
          <cell r="DK73" t="str">
            <v>Residual Soil Tailings Storage Facility Borrow</v>
          </cell>
        </row>
        <row r="74">
          <cell r="A74">
            <v>40356</v>
          </cell>
          <cell r="B74">
            <v>40359</v>
          </cell>
          <cell r="C74" t="str">
            <v>a - Saprolite</v>
          </cell>
          <cell r="D74" t="str">
            <v>Tailings Storage Facility</v>
          </cell>
          <cell r="E74" t="str">
            <v>Borrow B3</v>
          </cell>
          <cell r="F74" t="str">
            <v>TP-TSF-1028</v>
          </cell>
          <cell r="G74" t="str">
            <v>GS</v>
          </cell>
          <cell r="H74">
            <v>2</v>
          </cell>
          <cell r="I74" t="str">
            <v>TP-TSF-1028 GS2</v>
          </cell>
          <cell r="J74">
            <v>0.5</v>
          </cell>
          <cell r="K74">
            <v>2.2000000000000002</v>
          </cell>
          <cell r="L74">
            <v>1.35</v>
          </cell>
          <cell r="M74" t="str">
            <v>Saprolite</v>
          </cell>
          <cell r="N74">
            <v>0</v>
          </cell>
          <cell r="O74">
            <v>0</v>
          </cell>
          <cell r="P74">
            <v>982460</v>
          </cell>
          <cell r="Q74">
            <v>536583</v>
          </cell>
          <cell r="R74">
            <v>982452</v>
          </cell>
          <cell r="S74">
            <v>536581</v>
          </cell>
          <cell r="T74">
            <v>0</v>
          </cell>
          <cell r="U74">
            <v>35</v>
          </cell>
          <cell r="V74">
            <v>65</v>
          </cell>
          <cell r="W74">
            <v>44.622638436482085</v>
          </cell>
          <cell r="X74">
            <v>20.377361563517915</v>
          </cell>
          <cell r="Y74">
            <v>38.83</v>
          </cell>
          <cell r="Z74">
            <v>0.38829999999999998</v>
          </cell>
          <cell r="AA74" t="str">
            <v/>
          </cell>
          <cell r="AB74" t="str">
            <v/>
          </cell>
          <cell r="AC74" t="str">
            <v/>
          </cell>
          <cell r="AD74" t="str">
            <v/>
          </cell>
          <cell r="AE74" t="str">
            <v/>
          </cell>
          <cell r="AF74" t="str">
            <v/>
          </cell>
          <cell r="AG74" t="str">
            <v/>
          </cell>
          <cell r="AH74">
            <v>1</v>
          </cell>
          <cell r="AI74" t="str">
            <v/>
          </cell>
          <cell r="AJ74" t="str">
            <v/>
          </cell>
          <cell r="AK74" t="str">
            <v/>
          </cell>
          <cell r="AL74" t="str">
            <v/>
          </cell>
          <cell r="AM74" t="str">
            <v/>
          </cell>
          <cell r="AN74" t="str">
            <v/>
          </cell>
          <cell r="AO74" t="str">
            <v/>
          </cell>
          <cell r="AP74" t="str">
            <v/>
          </cell>
          <cell r="AQ74" t="str">
            <v/>
          </cell>
          <cell r="AR74" t="str">
            <v/>
          </cell>
          <cell r="AS74" t="str">
            <v/>
          </cell>
          <cell r="AT74" t="str">
            <v/>
          </cell>
          <cell r="AU74">
            <v>40</v>
          </cell>
          <cell r="AV74">
            <v>28.7</v>
          </cell>
          <cell r="AW74">
            <v>11.3</v>
          </cell>
          <cell r="BB74" t="str">
            <v>ML</v>
          </cell>
          <cell r="BC74" t="str">
            <v>SANDY SILT to SILTY SAND (SM - ML), sand, fine to medium, poorly graded, low to medium plasticity, stiff/compact, reddish brown with white and black mottles, moist, parent rock structure observed. (SAPROLITE)</v>
          </cell>
          <cell r="BD74" t="str">
            <v>sandt silt, medium plasticity, pink color</v>
          </cell>
          <cell r="BF74" t="str">
            <v>TP-TSF-1028 GS2</v>
          </cell>
          <cell r="BG74">
            <v>100</v>
          </cell>
          <cell r="BH74">
            <v>100</v>
          </cell>
          <cell r="BI74">
            <v>100</v>
          </cell>
          <cell r="BJ74">
            <v>100</v>
          </cell>
          <cell r="BK74">
            <v>100</v>
          </cell>
          <cell r="BL74">
            <v>100</v>
          </cell>
          <cell r="BM74">
            <v>100</v>
          </cell>
          <cell r="BN74">
            <v>100</v>
          </cell>
          <cell r="BO74">
            <v>100</v>
          </cell>
          <cell r="BP74">
            <v>100</v>
          </cell>
          <cell r="BQ74">
            <v>100</v>
          </cell>
          <cell r="BR74">
            <v>84.9</v>
          </cell>
          <cell r="BS74">
            <v>65</v>
          </cell>
          <cell r="BT74">
            <v>63.76</v>
          </cell>
          <cell r="BU74">
            <v>61.78</v>
          </cell>
          <cell r="BV74">
            <v>59.8</v>
          </cell>
          <cell r="BW74">
            <v>57.82</v>
          </cell>
          <cell r="BX74">
            <v>49.9</v>
          </cell>
          <cell r="BY74">
            <v>43.96</v>
          </cell>
          <cell r="BZ74">
            <v>38.020000000000003</v>
          </cell>
          <cell r="CA74">
            <v>28.12</v>
          </cell>
          <cell r="CB74">
            <v>24.16</v>
          </cell>
          <cell r="CC74">
            <v>18.22</v>
          </cell>
          <cell r="CD74">
            <v>66</v>
          </cell>
          <cell r="CE74">
            <v>-0.6368078175895765</v>
          </cell>
          <cell r="CF74">
            <v>1449</v>
          </cell>
          <cell r="CG74">
            <v>0.22</v>
          </cell>
          <cell r="CH74" t="str">
            <v>TP-TSF-1028 GS2</v>
          </cell>
          <cell r="CI74">
            <v>11.8</v>
          </cell>
          <cell r="CJ74">
            <v>18.600000000000001</v>
          </cell>
          <cell r="CK74">
            <v>29.1</v>
          </cell>
          <cell r="CL74">
            <v>32.1</v>
          </cell>
          <cell r="CM74">
            <v>36.5</v>
          </cell>
          <cell r="CP74">
            <v>39.1</v>
          </cell>
          <cell r="CQ74">
            <v>1373.6</v>
          </cell>
          <cell r="CR74">
            <v>1440.1</v>
          </cell>
          <cell r="CS74">
            <v>1432.4</v>
          </cell>
          <cell r="CT74">
            <v>1385</v>
          </cell>
          <cell r="CU74">
            <v>1296</v>
          </cell>
          <cell r="CX74">
            <v>1245.7</v>
          </cell>
          <cell r="CY74" t="str">
            <v/>
          </cell>
          <cell r="CZ74" t="str">
            <v/>
          </cell>
          <cell r="DA74" t="str">
            <v>Tailings Storage Facility</v>
          </cell>
          <cell r="DB74" t="str">
            <v>Borrow</v>
          </cell>
          <cell r="DC74" t="str">
            <v>Saprolite</v>
          </cell>
          <cell r="DD74">
            <v>0</v>
          </cell>
          <cell r="DE74">
            <v>0</v>
          </cell>
          <cell r="DF74" t="str">
            <v>Tailings Storage Facility</v>
          </cell>
          <cell r="DG74" t="str">
            <v>Saprolite</v>
          </cell>
          <cell r="DH74" t="str">
            <v>TP-TSF-1028 GS2</v>
          </cell>
          <cell r="DI74" t="str">
            <v>GS</v>
          </cell>
          <cell r="DJ74" t="str">
            <v>TP</v>
          </cell>
          <cell r="DK74" t="str">
            <v>Saprolite Tailings Storage Facility Borrow</v>
          </cell>
        </row>
        <row r="75">
          <cell r="A75">
            <v>40356</v>
          </cell>
          <cell r="B75">
            <v>40359</v>
          </cell>
          <cell r="C75" t="str">
            <v>a - Saprolite</v>
          </cell>
          <cell r="D75" t="str">
            <v>Tailings Storage Facility</v>
          </cell>
          <cell r="E75" t="str">
            <v>Borrow B3</v>
          </cell>
          <cell r="F75" t="str">
            <v>TP-TSF-1028</v>
          </cell>
          <cell r="G75" t="str">
            <v>SC</v>
          </cell>
          <cell r="H75">
            <v>1</v>
          </cell>
          <cell r="I75" t="str">
            <v>TP-TSF-1028 SC1</v>
          </cell>
          <cell r="J75">
            <v>1.6</v>
          </cell>
          <cell r="K75">
            <v>1.6</v>
          </cell>
          <cell r="L75">
            <v>1.6</v>
          </cell>
          <cell r="M75" t="str">
            <v>Saprolite</v>
          </cell>
          <cell r="N75">
            <v>0</v>
          </cell>
          <cell r="O75">
            <v>0</v>
          </cell>
          <cell r="P75">
            <v>982460</v>
          </cell>
          <cell r="Q75">
            <v>536583</v>
          </cell>
          <cell r="R75">
            <v>982452</v>
          </cell>
          <cell r="S75">
            <v>536581</v>
          </cell>
          <cell r="AX75">
            <v>2.68</v>
          </cell>
          <cell r="AY75">
            <v>1590.4</v>
          </cell>
          <cell r="AZ75">
            <v>40.5</v>
          </cell>
          <cell r="BA75">
            <v>1131.5999999999999</v>
          </cell>
          <cell r="BF75" t="str">
            <v>TP-TSF-1028 SC1</v>
          </cell>
          <cell r="CD75">
            <v>67</v>
          </cell>
          <cell r="CE75" t="e">
            <v>#N/A</v>
          </cell>
          <cell r="CH75" t="str">
            <v>TP-TSF-1028 SC1</v>
          </cell>
          <cell r="CY75">
            <v>1.3683280311063983</v>
          </cell>
          <cell r="DA75" t="str">
            <v>Tailings Storage Facility</v>
          </cell>
          <cell r="DB75" t="str">
            <v>Borrow</v>
          </cell>
          <cell r="DC75" t="str">
            <v>Saprolite</v>
          </cell>
          <cell r="DD75">
            <v>0</v>
          </cell>
          <cell r="DE75">
            <v>0</v>
          </cell>
          <cell r="DF75" t="str">
            <v>Tailings Storage Facility</v>
          </cell>
          <cell r="DG75" t="str">
            <v>Saprolite</v>
          </cell>
          <cell r="DH75" t="str">
            <v>TP-TSF-1028 SC1</v>
          </cell>
          <cell r="DI75" t="str">
            <v>SC</v>
          </cell>
          <cell r="DJ75" t="str">
            <v>TP</v>
          </cell>
          <cell r="DK75" t="str">
            <v>Saprolite Tailings Storage Facility Borrow</v>
          </cell>
        </row>
        <row r="76">
          <cell r="A76">
            <v>40328</v>
          </cell>
          <cell r="B76">
            <v>40330</v>
          </cell>
          <cell r="C76" t="str">
            <v>a - Saprolite</v>
          </cell>
          <cell r="D76" t="str">
            <v>Tailings Storage Facility</v>
          </cell>
          <cell r="E76" t="str">
            <v>Borrow B3</v>
          </cell>
          <cell r="F76" t="str">
            <v>TP-TSF-1029</v>
          </cell>
          <cell r="G76" t="str">
            <v>GS</v>
          </cell>
          <cell r="H76">
            <v>1</v>
          </cell>
          <cell r="I76" t="str">
            <v>TP-TSF-1029 GS1</v>
          </cell>
          <cell r="J76">
            <v>0.3</v>
          </cell>
          <cell r="K76">
            <v>2.1</v>
          </cell>
          <cell r="L76">
            <v>1.2000000000000002</v>
          </cell>
          <cell r="M76" t="str">
            <v>Saprolite</v>
          </cell>
          <cell r="N76">
            <v>0</v>
          </cell>
          <cell r="O76">
            <v>0</v>
          </cell>
          <cell r="P76">
            <v>982152</v>
          </cell>
          <cell r="Q76">
            <v>536732</v>
          </cell>
          <cell r="R76">
            <v>982160</v>
          </cell>
          <cell r="S76">
            <v>536731</v>
          </cell>
          <cell r="T76">
            <v>1.4</v>
          </cell>
          <cell r="U76">
            <v>33.1</v>
          </cell>
          <cell r="V76">
            <v>65.5</v>
          </cell>
          <cell r="W76">
            <v>29.630424448217319</v>
          </cell>
          <cell r="X76">
            <v>35.869575551782681</v>
          </cell>
          <cell r="Y76">
            <v>41.73</v>
          </cell>
          <cell r="Z76">
            <v>0.41729999999999995</v>
          </cell>
          <cell r="AA76" t="str">
            <v/>
          </cell>
          <cell r="AB76" t="str">
            <v/>
          </cell>
          <cell r="AC76" t="str">
            <v/>
          </cell>
          <cell r="AD76" t="str">
            <v/>
          </cell>
          <cell r="AE76" t="str">
            <v/>
          </cell>
          <cell r="AF76" t="str">
            <v/>
          </cell>
          <cell r="AG76" t="str">
            <v/>
          </cell>
          <cell r="AH76" t="str">
            <v/>
          </cell>
          <cell r="AI76">
            <v>1</v>
          </cell>
          <cell r="AJ76" t="str">
            <v/>
          </cell>
          <cell r="AK76" t="str">
            <v/>
          </cell>
          <cell r="AL76" t="str">
            <v/>
          </cell>
          <cell r="AM76" t="str">
            <v/>
          </cell>
          <cell r="AN76" t="str">
            <v/>
          </cell>
          <cell r="AO76" t="str">
            <v/>
          </cell>
          <cell r="AP76" t="str">
            <v/>
          </cell>
          <cell r="AQ76" t="str">
            <v/>
          </cell>
          <cell r="AR76" t="str">
            <v/>
          </cell>
          <cell r="AS76" t="str">
            <v/>
          </cell>
          <cell r="AT76" t="str">
            <v/>
          </cell>
          <cell r="AU76">
            <v>50.3</v>
          </cell>
          <cell r="AV76">
            <v>28</v>
          </cell>
          <cell r="AW76">
            <v>22.299999999999997</v>
          </cell>
          <cell r="AX76">
            <v>2.68</v>
          </cell>
          <cell r="BB76" t="str">
            <v>MH</v>
          </cell>
          <cell r="BC76" t="str">
            <v>SILT (ML), some sand to possibly sandy, fine to medium, medium plasticity, firm to stiff, dark yellowish brown with some reddish and black mottles, moist, parent rock structure observed. (SAPROLITE)</v>
          </cell>
          <cell r="BD76" t="str">
            <v>sandy elastic silt, high plasticity, strong brown color</v>
          </cell>
          <cell r="BF76" t="str">
            <v>TP-TSF-1029 GS1</v>
          </cell>
          <cell r="BG76">
            <v>100</v>
          </cell>
          <cell r="BH76">
            <v>100</v>
          </cell>
          <cell r="BI76">
            <v>100</v>
          </cell>
          <cell r="BJ76">
            <v>100</v>
          </cell>
          <cell r="BK76">
            <v>100</v>
          </cell>
          <cell r="BL76">
            <v>100</v>
          </cell>
          <cell r="BM76">
            <v>100</v>
          </cell>
          <cell r="BN76">
            <v>100</v>
          </cell>
          <cell r="BO76">
            <v>99.7</v>
          </cell>
          <cell r="BP76">
            <v>98.6</v>
          </cell>
          <cell r="BQ76">
            <v>97.9</v>
          </cell>
          <cell r="BR76">
            <v>83.2</v>
          </cell>
          <cell r="BS76">
            <v>65.5</v>
          </cell>
          <cell r="BT76">
            <v>60.48</v>
          </cell>
          <cell r="BU76">
            <v>56.6</v>
          </cell>
          <cell r="BV76">
            <v>52.73</v>
          </cell>
          <cell r="BW76">
            <v>48.85</v>
          </cell>
          <cell r="BX76">
            <v>46.91</v>
          </cell>
          <cell r="BY76">
            <v>44.97</v>
          </cell>
          <cell r="BZ76">
            <v>43.03</v>
          </cell>
          <cell r="CA76">
            <v>41.09</v>
          </cell>
          <cell r="CB76">
            <v>39.159999999999997</v>
          </cell>
          <cell r="CC76">
            <v>33.340000000000003</v>
          </cell>
          <cell r="CD76">
            <v>68</v>
          </cell>
          <cell r="CE76">
            <v>-0.56536502546689305</v>
          </cell>
          <cell r="CF76">
            <v>1440</v>
          </cell>
          <cell r="CG76">
            <v>0.30099999999999999</v>
          </cell>
          <cell r="CH76" t="str">
            <v>TP-TSF-1029 GS1</v>
          </cell>
          <cell r="CI76">
            <v>21.6</v>
          </cell>
          <cell r="CJ76">
            <v>26.3</v>
          </cell>
          <cell r="CK76">
            <v>30.1</v>
          </cell>
          <cell r="CL76">
            <v>33.299999999999997</v>
          </cell>
          <cell r="CM76">
            <v>36.1</v>
          </cell>
          <cell r="CP76">
            <v>41.8</v>
          </cell>
          <cell r="CQ76">
            <v>1317.6</v>
          </cell>
          <cell r="CR76">
            <v>1402.1</v>
          </cell>
          <cell r="CS76">
            <v>1440.5</v>
          </cell>
          <cell r="CT76">
            <v>1398.2</v>
          </cell>
          <cell r="CU76">
            <v>1306.5</v>
          </cell>
          <cell r="CX76">
            <v>1213.4000000000001</v>
          </cell>
          <cell r="CY76" t="str">
            <v/>
          </cell>
          <cell r="CZ76" t="str">
            <v/>
          </cell>
          <cell r="DA76" t="str">
            <v>Tailings Storage Facility</v>
          </cell>
          <cell r="DB76" t="str">
            <v>Borrow</v>
          </cell>
          <cell r="DC76" t="str">
            <v>Saprolite</v>
          </cell>
          <cell r="DD76">
            <v>0</v>
          </cell>
          <cell r="DE76">
            <v>0</v>
          </cell>
          <cell r="DF76" t="str">
            <v>Tailings Storage Facility</v>
          </cell>
          <cell r="DG76" t="str">
            <v>Saprolite</v>
          </cell>
          <cell r="DH76" t="str">
            <v>TP-TSF-1029 GS1</v>
          </cell>
          <cell r="DI76" t="str">
            <v>GS</v>
          </cell>
          <cell r="DJ76" t="str">
            <v>TP</v>
          </cell>
          <cell r="DK76" t="str">
            <v>Saprolite Tailings Storage Facility Borrow</v>
          </cell>
        </row>
        <row r="77">
          <cell r="A77">
            <v>40359</v>
          </cell>
          <cell r="B77">
            <v>40362</v>
          </cell>
          <cell r="C77" t="str">
            <v>a - Saprolite</v>
          </cell>
          <cell r="D77" t="str">
            <v>Tailings Storage Facility</v>
          </cell>
          <cell r="E77" t="str">
            <v>Borrow B3</v>
          </cell>
          <cell r="F77" t="str">
            <v>TP-TSF-1030</v>
          </cell>
          <cell r="G77" t="str">
            <v>GS</v>
          </cell>
          <cell r="H77">
            <v>1</v>
          </cell>
          <cell r="I77" t="str">
            <v>TP-TSF-1030 GS1</v>
          </cell>
          <cell r="J77">
            <v>0.15</v>
          </cell>
          <cell r="K77">
            <v>0.9</v>
          </cell>
          <cell r="L77">
            <v>0.52500000000000002</v>
          </cell>
          <cell r="M77" t="str">
            <v>Saprolite</v>
          </cell>
          <cell r="N77">
            <v>0</v>
          </cell>
          <cell r="O77">
            <v>0</v>
          </cell>
          <cell r="P77">
            <v>981974</v>
          </cell>
          <cell r="Q77">
            <v>536676</v>
          </cell>
          <cell r="R77">
            <v>981954</v>
          </cell>
          <cell r="S77">
            <v>536674</v>
          </cell>
          <cell r="T77">
            <v>0</v>
          </cell>
          <cell r="U77">
            <v>40.299999999999997</v>
          </cell>
          <cell r="V77">
            <v>59.7</v>
          </cell>
          <cell r="Y77">
            <v>42.33</v>
          </cell>
          <cell r="Z77">
            <v>0.42330000000000001</v>
          </cell>
          <cell r="AA77" t="str">
            <v/>
          </cell>
          <cell r="AB77" t="str">
            <v/>
          </cell>
          <cell r="AC77" t="str">
            <v/>
          </cell>
          <cell r="AD77" t="str">
            <v/>
          </cell>
          <cell r="AE77" t="str">
            <v/>
          </cell>
          <cell r="AF77" t="str">
            <v/>
          </cell>
          <cell r="AG77" t="str">
            <v/>
          </cell>
          <cell r="AH77" t="str">
            <v/>
          </cell>
          <cell r="AI77">
            <v>1</v>
          </cell>
          <cell r="AJ77" t="str">
            <v/>
          </cell>
          <cell r="AK77" t="str">
            <v/>
          </cell>
          <cell r="AL77" t="str">
            <v/>
          </cell>
          <cell r="AM77" t="str">
            <v/>
          </cell>
          <cell r="AN77" t="str">
            <v/>
          </cell>
          <cell r="AO77" t="str">
            <v/>
          </cell>
          <cell r="AP77" t="str">
            <v/>
          </cell>
          <cell r="AQ77" t="str">
            <v/>
          </cell>
          <cell r="AR77" t="str">
            <v/>
          </cell>
          <cell r="AS77" t="str">
            <v/>
          </cell>
          <cell r="AT77" t="str">
            <v/>
          </cell>
          <cell r="BB77" t="str">
            <v>MH</v>
          </cell>
          <cell r="BC77" t="str">
            <v>SILT (ML), some sand to sandy, fine to medium, medium plasticity, very stiff, reddish brown with yellow specks, moist, trace rootlets up to 3 mm diameter, parent rock structure observed, (SAPROLITE).</v>
          </cell>
          <cell r="BD77" t="str">
            <v>sandy elastic silt, reddish yellow color</v>
          </cell>
          <cell r="BF77" t="str">
            <v>TP-TSF-1030 GS1</v>
          </cell>
          <cell r="BG77">
            <v>100</v>
          </cell>
          <cell r="BH77">
            <v>100</v>
          </cell>
          <cell r="BI77">
            <v>100</v>
          </cell>
          <cell r="BJ77">
            <v>100</v>
          </cell>
          <cell r="BK77">
            <v>100</v>
          </cell>
          <cell r="BL77">
            <v>100</v>
          </cell>
          <cell r="BM77">
            <v>100</v>
          </cell>
          <cell r="BN77">
            <v>100</v>
          </cell>
          <cell r="BO77">
            <v>100</v>
          </cell>
          <cell r="BP77">
            <v>100</v>
          </cell>
          <cell r="BQ77">
            <v>99.3</v>
          </cell>
          <cell r="BR77">
            <v>75.8</v>
          </cell>
          <cell r="BS77">
            <v>59.7</v>
          </cell>
          <cell r="CD77">
            <v>69</v>
          </cell>
          <cell r="CE77" t="e">
            <v>#N/A</v>
          </cell>
          <cell r="CH77" t="str">
            <v>TP-TSF-1030 GS1</v>
          </cell>
          <cell r="CY77" t="str">
            <v/>
          </cell>
          <cell r="CZ77" t="str">
            <v/>
          </cell>
          <cell r="DA77" t="str">
            <v>Tailings Storage Facility</v>
          </cell>
          <cell r="DB77" t="str">
            <v>Borrow</v>
          </cell>
          <cell r="DC77" t="str">
            <v>Saprolite</v>
          </cell>
          <cell r="DD77">
            <v>0</v>
          </cell>
          <cell r="DE77">
            <v>0</v>
          </cell>
          <cell r="DF77" t="str">
            <v>Tailings Storage Facility</v>
          </cell>
          <cell r="DG77" t="str">
            <v>Saprolite</v>
          </cell>
          <cell r="DH77" t="str">
            <v>TP-TSF-1030 GS1</v>
          </cell>
          <cell r="DI77" t="str">
            <v>GS</v>
          </cell>
          <cell r="DJ77" t="str">
            <v>TP</v>
          </cell>
          <cell r="DK77" t="str">
            <v>Saprolite Tailings Storage Facility Borrow</v>
          </cell>
        </row>
        <row r="78">
          <cell r="A78">
            <v>40368</v>
          </cell>
          <cell r="B78">
            <v>40368</v>
          </cell>
          <cell r="C78" t="str">
            <v>a - Saprolite</v>
          </cell>
          <cell r="D78" t="str">
            <v>Tailings Storage Facility</v>
          </cell>
          <cell r="E78" t="str">
            <v>Borrow B3</v>
          </cell>
          <cell r="F78" t="str">
            <v>TP-TSF-1030</v>
          </cell>
          <cell r="G78" t="str">
            <v>SC</v>
          </cell>
          <cell r="I78" t="str">
            <v>TP-TSF-1030 SC</v>
          </cell>
          <cell r="J78">
            <v>0</v>
          </cell>
          <cell r="K78">
            <v>1.02</v>
          </cell>
          <cell r="L78">
            <v>0.51</v>
          </cell>
          <cell r="M78" t="str">
            <v>Saprolite</v>
          </cell>
          <cell r="N78">
            <v>0</v>
          </cell>
          <cell r="O78">
            <v>0</v>
          </cell>
          <cell r="P78">
            <v>981974</v>
          </cell>
          <cell r="Q78">
            <v>536676</v>
          </cell>
          <cell r="R78">
            <v>981954</v>
          </cell>
          <cell r="S78">
            <v>536674</v>
          </cell>
          <cell r="Z78" t="str">
            <v/>
          </cell>
          <cell r="AA78" t="str">
            <v/>
          </cell>
          <cell r="AB78" t="str">
            <v/>
          </cell>
          <cell r="AC78" t="str">
            <v/>
          </cell>
          <cell r="AD78" t="str">
            <v/>
          </cell>
          <cell r="AE78" t="str">
            <v/>
          </cell>
          <cell r="AF78" t="str">
            <v/>
          </cell>
          <cell r="AG78" t="str">
            <v/>
          </cell>
          <cell r="AH78" t="str">
            <v/>
          </cell>
          <cell r="AI78" t="str">
            <v/>
          </cell>
          <cell r="AJ78" t="str">
            <v/>
          </cell>
          <cell r="AK78" t="str">
            <v/>
          </cell>
          <cell r="AL78" t="str">
            <v/>
          </cell>
          <cell r="AM78" t="str">
            <v/>
          </cell>
          <cell r="AN78" t="str">
            <v/>
          </cell>
          <cell r="AO78" t="str">
            <v/>
          </cell>
          <cell r="AP78" t="str">
            <v/>
          </cell>
          <cell r="AQ78" t="str">
            <v/>
          </cell>
          <cell r="AR78" t="str">
            <v/>
          </cell>
          <cell r="AS78" t="str">
            <v/>
          </cell>
          <cell r="AT78" t="str">
            <v/>
          </cell>
          <cell r="AX78">
            <v>2.5</v>
          </cell>
          <cell r="AY78">
            <v>1739.1</v>
          </cell>
          <cell r="AZ78">
            <v>34.9</v>
          </cell>
          <cell r="BA78">
            <v>1289.5999999999999</v>
          </cell>
          <cell r="BB78" t="str">
            <v>ML</v>
          </cell>
          <cell r="BC78" t="str">
            <v>SILT (ML), some sand to sandy, fine to medium, medium plasticity, very stiff, reddish brown with yellow specks, moist, trace rootlets up to 3 mm diameter, parent rock structure observed, (SAPROLITE).</v>
          </cell>
          <cell r="BD78" t="str">
            <v>sandy silt</v>
          </cell>
          <cell r="BF78" t="str">
            <v>TP-TSF-1030 SC</v>
          </cell>
          <cell r="CD78">
            <v>70</v>
          </cell>
          <cell r="CE78" t="e">
            <v>#N/A</v>
          </cell>
          <cell r="CH78" t="str">
            <v>TP-TSF-1030 SC</v>
          </cell>
          <cell r="CY78">
            <v>0.93858560794044688</v>
          </cell>
          <cell r="CZ78" t="str">
            <v/>
          </cell>
          <cell r="DA78" t="str">
            <v>Tailings Storage Facility</v>
          </cell>
          <cell r="DB78" t="str">
            <v>Borrow</v>
          </cell>
          <cell r="DC78" t="str">
            <v>Saprolite</v>
          </cell>
          <cell r="DD78">
            <v>0</v>
          </cell>
          <cell r="DE78">
            <v>0</v>
          </cell>
          <cell r="DF78" t="str">
            <v>Tailings Storage Facility</v>
          </cell>
          <cell r="DG78" t="str">
            <v>Saprolite</v>
          </cell>
          <cell r="DH78" t="str">
            <v>TP-TSF-1030 SC</v>
          </cell>
          <cell r="DI78" t="str">
            <v>SC</v>
          </cell>
          <cell r="DJ78" t="str">
            <v>TP</v>
          </cell>
          <cell r="DK78" t="str">
            <v>Saprolite Tailings Storage Facility Borrow</v>
          </cell>
        </row>
        <row r="79">
          <cell r="A79">
            <v>40359</v>
          </cell>
          <cell r="B79">
            <v>40362</v>
          </cell>
          <cell r="C79" t="str">
            <v>a - Saprolite</v>
          </cell>
          <cell r="D79" t="str">
            <v>Tailings Storage Facility</v>
          </cell>
          <cell r="E79" t="str">
            <v>Borrow B3</v>
          </cell>
          <cell r="F79" t="str">
            <v>TP-TSF-1030</v>
          </cell>
          <cell r="G79" t="str">
            <v>GS</v>
          </cell>
          <cell r="H79">
            <v>2</v>
          </cell>
          <cell r="I79" t="str">
            <v>TP-TSF-1030 GS2</v>
          </cell>
          <cell r="J79">
            <v>0.9</v>
          </cell>
          <cell r="K79">
            <v>2.1</v>
          </cell>
          <cell r="L79">
            <v>1.5</v>
          </cell>
          <cell r="M79" t="str">
            <v>Saprolite</v>
          </cell>
          <cell r="N79">
            <v>0</v>
          </cell>
          <cell r="O79">
            <v>0</v>
          </cell>
          <cell r="P79">
            <v>981974</v>
          </cell>
          <cell r="Q79">
            <v>536676</v>
          </cell>
          <cell r="R79">
            <v>981954</v>
          </cell>
          <cell r="S79">
            <v>536674</v>
          </cell>
          <cell r="T79">
            <v>0</v>
          </cell>
          <cell r="U79">
            <v>34.4</v>
          </cell>
          <cell r="V79">
            <v>65.599999999999994</v>
          </cell>
          <cell r="W79">
            <v>34.536272479564026</v>
          </cell>
          <cell r="X79">
            <v>31.063727520435968</v>
          </cell>
          <cell r="Y79">
            <v>32.53</v>
          </cell>
          <cell r="Z79">
            <v>0.32530000000000003</v>
          </cell>
          <cell r="AA79" t="str">
            <v/>
          </cell>
          <cell r="AB79" t="str">
            <v/>
          </cell>
          <cell r="AC79" t="str">
            <v/>
          </cell>
          <cell r="AD79" t="str">
            <v/>
          </cell>
          <cell r="AE79" t="str">
            <v/>
          </cell>
          <cell r="AF79" t="str">
            <v/>
          </cell>
          <cell r="AG79">
            <v>1</v>
          </cell>
          <cell r="AH79" t="str">
            <v/>
          </cell>
          <cell r="AI79" t="str">
            <v/>
          </cell>
          <cell r="AJ79" t="str">
            <v/>
          </cell>
          <cell r="AK79" t="str">
            <v/>
          </cell>
          <cell r="AL79" t="str">
            <v/>
          </cell>
          <cell r="AM79" t="str">
            <v/>
          </cell>
          <cell r="AN79" t="str">
            <v/>
          </cell>
          <cell r="AO79" t="str">
            <v/>
          </cell>
          <cell r="AP79" t="str">
            <v/>
          </cell>
          <cell r="AQ79" t="str">
            <v/>
          </cell>
          <cell r="AR79" t="str">
            <v/>
          </cell>
          <cell r="AS79" t="str">
            <v/>
          </cell>
          <cell r="AT79" t="str">
            <v/>
          </cell>
          <cell r="AU79">
            <v>44</v>
          </cell>
          <cell r="AV79">
            <v>29.7</v>
          </cell>
          <cell r="AW79">
            <v>14.3</v>
          </cell>
          <cell r="AX79">
            <v>2.5</v>
          </cell>
          <cell r="BB79" t="str">
            <v>ML</v>
          </cell>
          <cell r="BC79" t="str">
            <v>SILT (ML), some sand to sandy, fine to medium, medium plasticity, very stiff, reddish brown with yellow specks, moist, trace rootlets up to 3 mm diameter, parent rock structure observed, (SAPROLITE).</v>
          </cell>
          <cell r="BD79" t="str">
            <v>sandy silt, medium plasticity, reddish yellow color</v>
          </cell>
          <cell r="BE79">
            <v>2</v>
          </cell>
          <cell r="BF79" t="str">
            <v>TP-TSF-1030 GS2</v>
          </cell>
          <cell r="BG79">
            <v>100</v>
          </cell>
          <cell r="BH79">
            <v>100</v>
          </cell>
          <cell r="BI79">
            <v>100</v>
          </cell>
          <cell r="BJ79">
            <v>100</v>
          </cell>
          <cell r="BK79">
            <v>100</v>
          </cell>
          <cell r="BL79">
            <v>100</v>
          </cell>
          <cell r="BM79">
            <v>100</v>
          </cell>
          <cell r="BN79">
            <v>100</v>
          </cell>
          <cell r="BO79">
            <v>100</v>
          </cell>
          <cell r="BP79">
            <v>100</v>
          </cell>
          <cell r="BQ79">
            <v>99.1</v>
          </cell>
          <cell r="BR79">
            <v>80.8</v>
          </cell>
          <cell r="BS79">
            <v>65.599999999999994</v>
          </cell>
          <cell r="BT79">
            <v>64.05</v>
          </cell>
          <cell r="BU79">
            <v>62.28</v>
          </cell>
          <cell r="BV79">
            <v>60.51</v>
          </cell>
          <cell r="BW79">
            <v>58.74</v>
          </cell>
          <cell r="BX79">
            <v>55.2</v>
          </cell>
          <cell r="BY79">
            <v>49.89</v>
          </cell>
          <cell r="BZ79">
            <v>46.36</v>
          </cell>
          <cell r="CA79">
            <v>41.05</v>
          </cell>
          <cell r="CB79">
            <v>35.74</v>
          </cell>
          <cell r="CC79">
            <v>28.66</v>
          </cell>
          <cell r="CD79">
            <v>71</v>
          </cell>
          <cell r="CE79">
            <v>-0.66049046321525884</v>
          </cell>
          <cell r="CF79">
            <v>1552</v>
          </cell>
          <cell r="CG79">
            <v>0.215</v>
          </cell>
          <cell r="CH79" t="str">
            <v>TP-TSF-1030 GS2</v>
          </cell>
          <cell r="CI79">
            <v>17.100000000000001</v>
          </cell>
          <cell r="CJ79">
            <v>20.100000000000001</v>
          </cell>
          <cell r="CK79">
            <v>24.8</v>
          </cell>
          <cell r="CL79">
            <v>29.3</v>
          </cell>
          <cell r="CP79">
            <v>31.5</v>
          </cell>
          <cell r="CQ79">
            <v>1494.3</v>
          </cell>
          <cell r="CR79">
            <v>1548.9</v>
          </cell>
          <cell r="CS79">
            <v>1532.2</v>
          </cell>
          <cell r="CT79">
            <v>1424</v>
          </cell>
          <cell r="CX79">
            <v>1416.7</v>
          </cell>
          <cell r="CY79" t="str">
            <v/>
          </cell>
          <cell r="CZ79" t="str">
            <v/>
          </cell>
          <cell r="DA79" t="str">
            <v>Tailings Storage Facility</v>
          </cell>
          <cell r="DB79" t="str">
            <v>Borrow</v>
          </cell>
          <cell r="DC79" t="str">
            <v>Saprolite</v>
          </cell>
          <cell r="DD79">
            <v>0</v>
          </cell>
          <cell r="DE79">
            <v>0</v>
          </cell>
          <cell r="DF79" t="str">
            <v>Tailings Storage Facility</v>
          </cell>
          <cell r="DG79" t="str">
            <v>Saprolite</v>
          </cell>
          <cell r="DH79" t="str">
            <v>TP-TSF-1030 GS2</v>
          </cell>
          <cell r="DI79" t="str">
            <v>GS</v>
          </cell>
          <cell r="DJ79" t="str">
            <v>TP</v>
          </cell>
          <cell r="DK79" t="str">
            <v>Saprolite Tailings Storage Facility Borrow</v>
          </cell>
        </row>
        <row r="80">
          <cell r="A80">
            <v>40396</v>
          </cell>
          <cell r="B80">
            <v>40402</v>
          </cell>
          <cell r="C80" t="str">
            <v>a - Fluvial</v>
          </cell>
          <cell r="D80" t="str">
            <v>Tailings Storage Facility</v>
          </cell>
          <cell r="E80" t="str">
            <v>Footprint</v>
          </cell>
          <cell r="F80" t="str">
            <v>TP-TSF-1031</v>
          </cell>
          <cell r="G80" t="str">
            <v>GS</v>
          </cell>
          <cell r="H80">
            <v>1</v>
          </cell>
          <cell r="I80" t="str">
            <v>TP-TSF-1031 GS1</v>
          </cell>
          <cell r="J80">
            <v>0.05</v>
          </cell>
          <cell r="K80">
            <v>0.75</v>
          </cell>
          <cell r="L80">
            <v>0.4</v>
          </cell>
          <cell r="M80" t="str">
            <v>Fluvial</v>
          </cell>
          <cell r="N80">
            <v>0</v>
          </cell>
          <cell r="O80">
            <v>0</v>
          </cell>
          <cell r="P80" t="str">
            <v>field fit</v>
          </cell>
          <cell r="Q80" t="str">
            <v>field fit</v>
          </cell>
          <cell r="R80">
            <v>983021</v>
          </cell>
          <cell r="S80">
            <v>537091</v>
          </cell>
          <cell r="T80">
            <v>6.2</v>
          </cell>
          <cell r="U80">
            <v>49.1</v>
          </cell>
          <cell r="V80">
            <v>44.7</v>
          </cell>
          <cell r="W80">
            <v>22.610526925303997</v>
          </cell>
          <cell r="X80">
            <v>22.089473074696006</v>
          </cell>
          <cell r="Y80">
            <v>55.04</v>
          </cell>
          <cell r="Z80">
            <v>0.5504</v>
          </cell>
          <cell r="AA80" t="str">
            <v/>
          </cell>
          <cell r="AB80" t="str">
            <v/>
          </cell>
          <cell r="AC80" t="str">
            <v/>
          </cell>
          <cell r="AD80" t="str">
            <v/>
          </cell>
          <cell r="AE80" t="str">
            <v/>
          </cell>
          <cell r="AF80" t="str">
            <v/>
          </cell>
          <cell r="AG80" t="str">
            <v/>
          </cell>
          <cell r="AH80" t="str">
            <v/>
          </cell>
          <cell r="AI80" t="str">
            <v/>
          </cell>
          <cell r="AJ80" t="str">
            <v/>
          </cell>
          <cell r="AK80" t="str">
            <v/>
          </cell>
          <cell r="AL80">
            <v>1</v>
          </cell>
          <cell r="AM80" t="str">
            <v/>
          </cell>
          <cell r="AN80" t="str">
            <v/>
          </cell>
          <cell r="AO80" t="str">
            <v/>
          </cell>
          <cell r="AP80" t="str">
            <v/>
          </cell>
          <cell r="AQ80" t="str">
            <v/>
          </cell>
          <cell r="AR80" t="str">
            <v/>
          </cell>
          <cell r="AS80" t="str">
            <v/>
          </cell>
          <cell r="AT80" t="str">
            <v/>
          </cell>
          <cell r="AU80">
            <v>49</v>
          </cell>
          <cell r="AV80">
            <v>30.7</v>
          </cell>
          <cell r="AW80">
            <v>18.3</v>
          </cell>
          <cell r="AX80">
            <v>2.75</v>
          </cell>
          <cell r="BB80" t="str">
            <v>SM</v>
          </cell>
          <cell r="BC80" t="str">
            <v>SILT AND SAND (ML), fine to coarse, trace clay, trace gravel, fine to coarse, sub-angular, medium plasticity, firm to stiff, reddish brown, moist, trace rootlets up to 1 cm diameter, no parent rock structure observed. (LIKELY ALLUVIUM)</v>
          </cell>
          <cell r="BD80" t="str">
            <v>silty sand, medium plasticity, yellowish brown color</v>
          </cell>
          <cell r="BF80" t="str">
            <v>TP-TSF-1031 GS1</v>
          </cell>
          <cell r="BG80">
            <v>100</v>
          </cell>
          <cell r="BH80">
            <v>100</v>
          </cell>
          <cell r="BI80">
            <v>100</v>
          </cell>
          <cell r="BJ80">
            <v>100</v>
          </cell>
          <cell r="BK80">
            <v>100</v>
          </cell>
          <cell r="BL80">
            <v>100</v>
          </cell>
          <cell r="BM80">
            <v>100</v>
          </cell>
          <cell r="BN80">
            <v>99.8</v>
          </cell>
          <cell r="BO80">
            <v>98</v>
          </cell>
          <cell r="BP80">
            <v>93.8</v>
          </cell>
          <cell r="BQ80">
            <v>88.1</v>
          </cell>
          <cell r="BR80">
            <v>68.7</v>
          </cell>
          <cell r="BS80">
            <v>44.7</v>
          </cell>
          <cell r="BT80">
            <v>44.64</v>
          </cell>
          <cell r="BU80">
            <v>43.17</v>
          </cell>
          <cell r="BV80">
            <v>41.69</v>
          </cell>
          <cell r="BW80">
            <v>40.21</v>
          </cell>
          <cell r="BX80">
            <v>38.729999999999997</v>
          </cell>
          <cell r="BY80">
            <v>37.25</v>
          </cell>
          <cell r="BZ80">
            <v>35.770000000000003</v>
          </cell>
          <cell r="CA80">
            <v>31.34</v>
          </cell>
          <cell r="CB80">
            <v>29.86</v>
          </cell>
          <cell r="CC80">
            <v>16.559999999999999</v>
          </cell>
          <cell r="CD80">
            <v>72</v>
          </cell>
          <cell r="CE80">
            <v>-0.58425014475969883</v>
          </cell>
          <cell r="CH80" t="str">
            <v>TP-TSF-1031 GS1</v>
          </cell>
          <cell r="CY80" t="str">
            <v/>
          </cell>
          <cell r="CZ80" t="str">
            <v/>
          </cell>
          <cell r="DA80" t="str">
            <v>Tailings Storage Facility</v>
          </cell>
          <cell r="DB80" t="str">
            <v>Footprint</v>
          </cell>
          <cell r="DC80" t="str">
            <v>Fluvial</v>
          </cell>
          <cell r="DD80">
            <v>0</v>
          </cell>
          <cell r="DE80">
            <v>0</v>
          </cell>
          <cell r="DF80" t="str">
            <v>Tailings Storage Facility</v>
          </cell>
          <cell r="DG80" t="str">
            <v>Fluvial</v>
          </cell>
          <cell r="DH80" t="str">
            <v>TP-TSF-1031 GS1</v>
          </cell>
          <cell r="DI80" t="str">
            <v>GS</v>
          </cell>
          <cell r="DJ80" t="str">
            <v>TP</v>
          </cell>
          <cell r="DK80" t="str">
            <v>Fluvial Tailings Storage Facility Footprint</v>
          </cell>
        </row>
        <row r="81">
          <cell r="A81">
            <v>40396</v>
          </cell>
          <cell r="B81">
            <v>40402</v>
          </cell>
          <cell r="C81" t="str">
            <v>a - Fluvial</v>
          </cell>
          <cell r="D81" t="str">
            <v>Tailings Storage Facility</v>
          </cell>
          <cell r="E81" t="str">
            <v>Footprint</v>
          </cell>
          <cell r="F81" t="str">
            <v>TP-TSF-1031</v>
          </cell>
          <cell r="G81" t="str">
            <v>GS</v>
          </cell>
          <cell r="H81">
            <v>2</v>
          </cell>
          <cell r="I81" t="str">
            <v>TP-TSF-1031 GS2</v>
          </cell>
          <cell r="J81">
            <v>1.6</v>
          </cell>
          <cell r="K81">
            <v>1.8</v>
          </cell>
          <cell r="L81">
            <v>1.7000000000000002</v>
          </cell>
          <cell r="M81" t="str">
            <v>Fluvial</v>
          </cell>
          <cell r="N81">
            <v>0</v>
          </cell>
          <cell r="O81">
            <v>0</v>
          </cell>
          <cell r="P81" t="str">
            <v>field fit</v>
          </cell>
          <cell r="Q81" t="str">
            <v>field fit</v>
          </cell>
          <cell r="R81">
            <v>983021</v>
          </cell>
          <cell r="S81">
            <v>537091</v>
          </cell>
          <cell r="T81">
            <v>21.5</v>
          </cell>
          <cell r="U81">
            <v>35.700000000000003</v>
          </cell>
          <cell r="V81">
            <v>42.8</v>
          </cell>
          <cell r="W81">
            <v>34.291824104234522</v>
          </cell>
          <cell r="X81">
            <v>8.5081758957654721</v>
          </cell>
          <cell r="Y81">
            <v>40.840000000000003</v>
          </cell>
          <cell r="Z81">
            <v>0.40840000000000004</v>
          </cell>
          <cell r="AA81" t="str">
            <v/>
          </cell>
          <cell r="AB81" t="str">
            <v/>
          </cell>
          <cell r="AC81" t="str">
            <v/>
          </cell>
          <cell r="AD81" t="str">
            <v/>
          </cell>
          <cell r="AE81" t="str">
            <v/>
          </cell>
          <cell r="AF81" t="str">
            <v/>
          </cell>
          <cell r="AG81" t="str">
            <v/>
          </cell>
          <cell r="AH81" t="str">
            <v/>
          </cell>
          <cell r="AI81">
            <v>1</v>
          </cell>
          <cell r="AJ81" t="str">
            <v/>
          </cell>
          <cell r="AK81" t="str">
            <v/>
          </cell>
          <cell r="AL81" t="str">
            <v/>
          </cell>
          <cell r="AM81" t="str">
            <v/>
          </cell>
          <cell r="AN81" t="str">
            <v/>
          </cell>
          <cell r="AO81" t="str">
            <v/>
          </cell>
          <cell r="AP81" t="str">
            <v/>
          </cell>
          <cell r="AQ81" t="str">
            <v/>
          </cell>
          <cell r="AR81" t="str">
            <v/>
          </cell>
          <cell r="AS81" t="str">
            <v/>
          </cell>
          <cell r="AT81" t="str">
            <v/>
          </cell>
          <cell r="AU81">
            <v>27</v>
          </cell>
          <cell r="AV81">
            <v>23.9</v>
          </cell>
          <cell r="AW81">
            <v>3.1000000000000014</v>
          </cell>
          <cell r="AX81">
            <v>2.8</v>
          </cell>
          <cell r="BB81" t="str">
            <v>SM</v>
          </cell>
          <cell r="BC81" t="str">
            <v>SAND AND SILT (SM), fine to coarse, trace to some gravel, fine to coarse, sub-angular, well graded, compact, low plasticity,  reddish brown with yellow mottling, moist, parent rock structure, trace roots and rootlets. (LIKELY ALLUVIUM)</v>
          </cell>
          <cell r="BD81" t="str">
            <v>silty sand with gravel, low plasticity, strong brown color</v>
          </cell>
          <cell r="BF81" t="str">
            <v>TP-TSF-1031 GS2</v>
          </cell>
          <cell r="BG81">
            <v>100</v>
          </cell>
          <cell r="BH81">
            <v>100</v>
          </cell>
          <cell r="BI81">
            <v>100</v>
          </cell>
          <cell r="BJ81">
            <v>100</v>
          </cell>
          <cell r="BK81">
            <v>90.1</v>
          </cell>
          <cell r="BL81">
            <v>87.1</v>
          </cell>
          <cell r="BM81">
            <v>85.5</v>
          </cell>
          <cell r="BN81">
            <v>83.8</v>
          </cell>
          <cell r="BO81">
            <v>82.6</v>
          </cell>
          <cell r="BP81">
            <v>78.5</v>
          </cell>
          <cell r="BQ81">
            <v>74.7</v>
          </cell>
          <cell r="BR81">
            <v>68.099999999999994</v>
          </cell>
          <cell r="BS81">
            <v>42.8</v>
          </cell>
          <cell r="BT81">
            <v>35.92</v>
          </cell>
          <cell r="BU81">
            <v>31.96</v>
          </cell>
          <cell r="BV81">
            <v>28</v>
          </cell>
          <cell r="BW81">
            <v>24.03</v>
          </cell>
          <cell r="BX81">
            <v>21.39</v>
          </cell>
          <cell r="BY81">
            <v>18.75</v>
          </cell>
          <cell r="BZ81">
            <v>16.11</v>
          </cell>
          <cell r="CA81">
            <v>14.79</v>
          </cell>
          <cell r="CB81">
            <v>13.47</v>
          </cell>
          <cell r="CC81">
            <v>5.55</v>
          </cell>
          <cell r="CD81">
            <v>73</v>
          </cell>
          <cell r="CE81">
            <v>-0.62649294245385456</v>
          </cell>
          <cell r="CH81" t="str">
            <v>TP-TSF-1031 GS2</v>
          </cell>
          <cell r="CY81" t="str">
            <v/>
          </cell>
          <cell r="CZ81" t="str">
            <v/>
          </cell>
          <cell r="DA81" t="str">
            <v>Tailings Storage Facility</v>
          </cell>
          <cell r="DB81" t="str">
            <v>Footprint</v>
          </cell>
          <cell r="DC81" t="str">
            <v>Fluvial</v>
          </cell>
          <cell r="DD81">
            <v>0</v>
          </cell>
          <cell r="DE81">
            <v>0</v>
          </cell>
          <cell r="DF81" t="str">
            <v>Tailings Storage Facility</v>
          </cell>
          <cell r="DG81" t="str">
            <v>Fluvial</v>
          </cell>
          <cell r="DH81" t="str">
            <v>TP-TSF-1031 GS2</v>
          </cell>
          <cell r="DI81" t="str">
            <v>GS</v>
          </cell>
          <cell r="DJ81" t="str">
            <v>TP</v>
          </cell>
          <cell r="DK81" t="str">
            <v>Fluvial Tailings Storage Facility Footprint</v>
          </cell>
        </row>
        <row r="82">
          <cell r="A82">
            <v>40396</v>
          </cell>
          <cell r="B82">
            <v>40402</v>
          </cell>
          <cell r="C82" t="str">
            <v>a - Fluvial</v>
          </cell>
          <cell r="D82" t="str">
            <v>Tailings Storage Facility</v>
          </cell>
          <cell r="E82" t="str">
            <v>Footprint</v>
          </cell>
          <cell r="F82" t="str">
            <v>TP-TSF-1032</v>
          </cell>
          <cell r="G82" t="str">
            <v>GS</v>
          </cell>
          <cell r="H82">
            <v>1</v>
          </cell>
          <cell r="I82" t="str">
            <v>TP-TSF-1032 GS1</v>
          </cell>
          <cell r="J82">
            <v>0.75</v>
          </cell>
          <cell r="K82">
            <v>1.5</v>
          </cell>
          <cell r="L82">
            <v>1.125</v>
          </cell>
          <cell r="M82" t="str">
            <v>Fluvial</v>
          </cell>
          <cell r="N82">
            <v>0</v>
          </cell>
          <cell r="O82">
            <v>0</v>
          </cell>
          <cell r="P82" t="str">
            <v>field fit</v>
          </cell>
          <cell r="Q82" t="str">
            <v>field fit</v>
          </cell>
          <cell r="R82">
            <v>982850</v>
          </cell>
          <cell r="S82">
            <v>535788</v>
          </cell>
          <cell r="T82">
            <v>72.599999999999994</v>
          </cell>
          <cell r="U82">
            <v>22.8</v>
          </cell>
          <cell r="V82">
            <v>4.5999999999999996</v>
          </cell>
          <cell r="Y82">
            <v>26.58</v>
          </cell>
          <cell r="Z82">
            <v>0.26579999999999998</v>
          </cell>
          <cell r="AA82" t="str">
            <v/>
          </cell>
          <cell r="AB82" t="str">
            <v/>
          </cell>
          <cell r="AC82" t="str">
            <v/>
          </cell>
          <cell r="AD82" t="str">
            <v/>
          </cell>
          <cell r="AE82" t="str">
            <v/>
          </cell>
          <cell r="AF82">
            <v>1</v>
          </cell>
          <cell r="AG82" t="str">
            <v/>
          </cell>
          <cell r="AH82" t="str">
            <v/>
          </cell>
          <cell r="AI82" t="str">
            <v/>
          </cell>
          <cell r="AJ82" t="str">
            <v/>
          </cell>
          <cell r="AK82" t="str">
            <v/>
          </cell>
          <cell r="AL82" t="str">
            <v/>
          </cell>
          <cell r="AM82" t="str">
            <v/>
          </cell>
          <cell r="AN82" t="str">
            <v/>
          </cell>
          <cell r="AO82" t="str">
            <v/>
          </cell>
          <cell r="AP82" t="str">
            <v/>
          </cell>
          <cell r="AQ82" t="str">
            <v/>
          </cell>
          <cell r="AR82" t="str">
            <v/>
          </cell>
          <cell r="AS82" t="str">
            <v/>
          </cell>
          <cell r="AT82" t="str">
            <v/>
          </cell>
          <cell r="AU82">
            <v>31.3</v>
          </cell>
          <cell r="AV82">
            <v>21.4</v>
          </cell>
          <cell r="AW82">
            <v>9.9000000000000021</v>
          </cell>
          <cell r="BB82" t="str">
            <v>GW</v>
          </cell>
          <cell r="BC82" t="str">
            <v>GRAVEL (GW), fine to coarse, AND COBBLES, sandy to some sand, fine to coarse, some boulders up to 25 cm diameter, strong, sub-angular to sub-rounded, trace silt, well graded, dense to very dense, dark gray, wet, no parent rock structure observed. (PROBABLE OLD ALLUVIAL DEPOSIT)</v>
          </cell>
          <cell r="BD82" t="str">
            <v>well-graded gravel with sand, low plasticity, yellowish brown color</v>
          </cell>
          <cell r="BF82" t="str">
            <v>TP-TSF-1032 GS1</v>
          </cell>
          <cell r="BG82">
            <v>100</v>
          </cell>
          <cell r="BH82">
            <v>79.7</v>
          </cell>
          <cell r="BI82">
            <v>79.7</v>
          </cell>
          <cell r="BJ82">
            <v>67.2</v>
          </cell>
          <cell r="BK82">
            <v>40.4</v>
          </cell>
          <cell r="BL82">
            <v>36.799999999999997</v>
          </cell>
          <cell r="BM82">
            <v>35</v>
          </cell>
          <cell r="BN82">
            <v>31.9</v>
          </cell>
          <cell r="BO82">
            <v>30</v>
          </cell>
          <cell r="BP82">
            <v>27.4</v>
          </cell>
          <cell r="BQ82">
            <v>24.9</v>
          </cell>
          <cell r="BR82">
            <v>9.1999999999999993</v>
          </cell>
          <cell r="BS82">
            <v>4.5999999999999996</v>
          </cell>
          <cell r="CD82">
            <v>74</v>
          </cell>
          <cell r="CE82" t="e">
            <v>#N/A</v>
          </cell>
          <cell r="CH82" t="str">
            <v>TP-TSF-1032 GS1</v>
          </cell>
          <cell r="CY82" t="str">
            <v/>
          </cell>
          <cell r="CZ82" t="str">
            <v/>
          </cell>
          <cell r="DA82" t="str">
            <v>Tailings Storage Facility</v>
          </cell>
          <cell r="DB82" t="str">
            <v>Footprint</v>
          </cell>
          <cell r="DC82" t="str">
            <v>Fluvial</v>
          </cell>
          <cell r="DD82">
            <v>0</v>
          </cell>
          <cell r="DE82">
            <v>0</v>
          </cell>
          <cell r="DF82" t="str">
            <v>Tailings Storage Facility</v>
          </cell>
          <cell r="DG82" t="str">
            <v>Fluvial</v>
          </cell>
          <cell r="DH82" t="str">
            <v>TP-TSF-1032 GS1</v>
          </cell>
          <cell r="DI82" t="str">
            <v>GS</v>
          </cell>
          <cell r="DJ82" t="str">
            <v>TP</v>
          </cell>
          <cell r="DK82" t="str">
            <v>Fluvial Tailings Storage Facility Footprint</v>
          </cell>
        </row>
        <row r="83">
          <cell r="A83">
            <v>40396</v>
          </cell>
          <cell r="B83">
            <v>40402</v>
          </cell>
          <cell r="C83" t="str">
            <v>a - Fluvial</v>
          </cell>
          <cell r="D83" t="str">
            <v>Tailings Storage Facility</v>
          </cell>
          <cell r="E83" t="str">
            <v>Footprint</v>
          </cell>
          <cell r="F83" t="str">
            <v>TP-TSF-1032</v>
          </cell>
          <cell r="G83" t="str">
            <v>GS</v>
          </cell>
          <cell r="H83">
            <v>2</v>
          </cell>
          <cell r="I83" t="str">
            <v>TP-TSF-1032 GS2</v>
          </cell>
          <cell r="J83">
            <v>1.5</v>
          </cell>
          <cell r="K83">
            <v>1.8</v>
          </cell>
          <cell r="L83">
            <v>1.65</v>
          </cell>
          <cell r="M83" t="str">
            <v>Fluvial</v>
          </cell>
          <cell r="N83">
            <v>0</v>
          </cell>
          <cell r="O83">
            <v>0</v>
          </cell>
          <cell r="P83" t="str">
            <v>field fit</v>
          </cell>
          <cell r="Q83" t="str">
            <v>field fit</v>
          </cell>
          <cell r="R83">
            <v>982850</v>
          </cell>
          <cell r="S83">
            <v>535788</v>
          </cell>
          <cell r="T83">
            <v>49.5</v>
          </cell>
          <cell r="U83">
            <v>25.6</v>
          </cell>
          <cell r="V83">
            <v>24.9</v>
          </cell>
          <cell r="Y83">
            <v>42.66</v>
          </cell>
          <cell r="Z83">
            <v>0.42659999999999998</v>
          </cell>
          <cell r="AA83" t="str">
            <v/>
          </cell>
          <cell r="AB83" t="str">
            <v/>
          </cell>
          <cell r="AC83" t="str">
            <v/>
          </cell>
          <cell r="AD83" t="str">
            <v/>
          </cell>
          <cell r="AE83" t="str">
            <v/>
          </cell>
          <cell r="AF83" t="str">
            <v/>
          </cell>
          <cell r="AG83" t="str">
            <v/>
          </cell>
          <cell r="AH83" t="str">
            <v/>
          </cell>
          <cell r="AI83">
            <v>1</v>
          </cell>
          <cell r="AJ83" t="str">
            <v/>
          </cell>
          <cell r="AK83" t="str">
            <v/>
          </cell>
          <cell r="AL83" t="str">
            <v/>
          </cell>
          <cell r="AM83" t="str">
            <v/>
          </cell>
          <cell r="AN83" t="str">
            <v/>
          </cell>
          <cell r="AO83" t="str">
            <v/>
          </cell>
          <cell r="AP83" t="str">
            <v/>
          </cell>
          <cell r="AQ83" t="str">
            <v/>
          </cell>
          <cell r="AR83" t="str">
            <v/>
          </cell>
          <cell r="AS83" t="str">
            <v/>
          </cell>
          <cell r="AT83" t="str">
            <v/>
          </cell>
          <cell r="AU83">
            <v>40.5</v>
          </cell>
          <cell r="AV83">
            <v>27.4</v>
          </cell>
          <cell r="AW83">
            <v>13.100000000000001</v>
          </cell>
          <cell r="BB83" t="str">
            <v>GM</v>
          </cell>
          <cell r="BC83" t="str">
            <v>SAND (SW-SM), fine to coarse, gravelly, fine to coarse, sub-angular, trace silt, trace cobbles, well graded, dense to very dense, white-gray, wet, no parent rock structure observed. (PROBABLE OLD ALLUVIAL DEPOSIT)</v>
          </cell>
          <cell r="BD83" t="str">
            <v>silty gravel with sand, medium plasticity, strong brown color</v>
          </cell>
          <cell r="BF83" t="str">
            <v>TP-TSF-1032 GS2</v>
          </cell>
          <cell r="BG83">
            <v>100</v>
          </cell>
          <cell r="BH83">
            <v>100</v>
          </cell>
          <cell r="BI83">
            <v>100</v>
          </cell>
          <cell r="BJ83">
            <v>92.6</v>
          </cell>
          <cell r="BK83">
            <v>81.400000000000006</v>
          </cell>
          <cell r="BL83">
            <v>70.5</v>
          </cell>
          <cell r="BM83">
            <v>65.400000000000006</v>
          </cell>
          <cell r="BN83">
            <v>59</v>
          </cell>
          <cell r="BO83">
            <v>56.3</v>
          </cell>
          <cell r="BP83">
            <v>50.5</v>
          </cell>
          <cell r="BQ83">
            <v>45.3</v>
          </cell>
          <cell r="BR83">
            <v>31</v>
          </cell>
          <cell r="BS83">
            <v>24.9</v>
          </cell>
          <cell r="CD83">
            <v>75</v>
          </cell>
          <cell r="CE83" t="e">
            <v>#N/A</v>
          </cell>
          <cell r="CH83" t="str">
            <v>TP-TSF-1032 GS2</v>
          </cell>
          <cell r="CY83" t="str">
            <v/>
          </cell>
          <cell r="CZ83" t="str">
            <v/>
          </cell>
          <cell r="DA83" t="str">
            <v>Tailings Storage Facility</v>
          </cell>
          <cell r="DB83" t="str">
            <v>Footprint</v>
          </cell>
          <cell r="DC83" t="str">
            <v>Fluvial</v>
          </cell>
          <cell r="DD83">
            <v>0</v>
          </cell>
          <cell r="DE83">
            <v>0</v>
          </cell>
          <cell r="DF83" t="str">
            <v>Tailings Storage Facility</v>
          </cell>
          <cell r="DG83" t="str">
            <v>Fluvial</v>
          </cell>
          <cell r="DH83" t="str">
            <v>TP-TSF-1032 GS2</v>
          </cell>
          <cell r="DI83" t="str">
            <v>GS</v>
          </cell>
          <cell r="DJ83" t="str">
            <v>TP</v>
          </cell>
          <cell r="DK83" t="str">
            <v>Fluvial Tailings Storage Facility Footprint</v>
          </cell>
        </row>
        <row r="84">
          <cell r="C84" t="str">
            <v xml:space="preserve">a - </v>
          </cell>
          <cell r="D84" t="str">
            <v>Tailings Storage Facility</v>
          </cell>
          <cell r="E84" t="str">
            <v>Ultimate Dam</v>
          </cell>
          <cell r="F84" t="str">
            <v>TSF-1001-GT</v>
          </cell>
          <cell r="I84" t="str">
            <v xml:space="preserve">TSF-1001-GT </v>
          </cell>
          <cell r="N84">
            <v>0</v>
          </cell>
          <cell r="O84">
            <v>0</v>
          </cell>
          <cell r="P84">
            <v>983094</v>
          </cell>
          <cell r="Q84">
            <v>535760</v>
          </cell>
          <cell r="R84">
            <v>983093</v>
          </cell>
          <cell r="S84">
            <v>535765</v>
          </cell>
          <cell r="Z84" t="str">
            <v/>
          </cell>
          <cell r="AA84" t="str">
            <v/>
          </cell>
          <cell r="AB84" t="str">
            <v/>
          </cell>
          <cell r="AC84" t="str">
            <v/>
          </cell>
          <cell r="AD84" t="str">
            <v/>
          </cell>
          <cell r="AE84" t="str">
            <v/>
          </cell>
          <cell r="AF84" t="str">
            <v/>
          </cell>
          <cell r="AG84" t="str">
            <v/>
          </cell>
          <cell r="AH84" t="str">
            <v/>
          </cell>
          <cell r="AI84" t="str">
            <v/>
          </cell>
          <cell r="AJ84" t="str">
            <v/>
          </cell>
          <cell r="AK84" t="str">
            <v/>
          </cell>
          <cell r="AL84" t="str">
            <v/>
          </cell>
          <cell r="AM84" t="str">
            <v/>
          </cell>
          <cell r="AN84" t="str">
            <v/>
          </cell>
          <cell r="AO84" t="str">
            <v/>
          </cell>
          <cell r="AP84" t="str">
            <v/>
          </cell>
          <cell r="AQ84" t="str">
            <v/>
          </cell>
          <cell r="AR84" t="str">
            <v/>
          </cell>
          <cell r="AS84" t="str">
            <v/>
          </cell>
          <cell r="AT84" t="str">
            <v/>
          </cell>
          <cell r="AW84">
            <v>0</v>
          </cell>
          <cell r="BF84" t="str">
            <v xml:space="preserve">TSF-1001-GT </v>
          </cell>
          <cell r="CD84">
            <v>76</v>
          </cell>
          <cell r="CE84" t="e">
            <v>#N/A</v>
          </cell>
          <cell r="CH84" t="str">
            <v xml:space="preserve">TSF-1001-GT </v>
          </cell>
          <cell r="CY84" t="str">
            <v/>
          </cell>
          <cell r="CZ84" t="str">
            <v/>
          </cell>
          <cell r="DA84" t="str">
            <v>Tailings Storage Facility</v>
          </cell>
          <cell r="DB84" t="str">
            <v>Footprint</v>
          </cell>
          <cell r="DC84">
            <v>0</v>
          </cell>
          <cell r="DD84">
            <v>0</v>
          </cell>
          <cell r="DE84">
            <v>0</v>
          </cell>
          <cell r="DF84" t="str">
            <v>Tailings Storage Facility</v>
          </cell>
          <cell r="DG84">
            <v>0</v>
          </cell>
          <cell r="DH84" t="str">
            <v xml:space="preserve">TSF-1001-GT </v>
          </cell>
          <cell r="DI84">
            <v>0</v>
          </cell>
          <cell r="DJ84" t="str">
            <v>TS</v>
          </cell>
          <cell r="DK84" t="str">
            <v>0 Tailings Storage Facility Footprint</v>
          </cell>
        </row>
        <row r="85">
          <cell r="A85">
            <v>40289</v>
          </cell>
          <cell r="B85">
            <v>40289</v>
          </cell>
          <cell r="C85" t="str">
            <v>a - Residual Soil</v>
          </cell>
          <cell r="D85" t="str">
            <v>Tailings Storage Facility</v>
          </cell>
          <cell r="E85" t="str">
            <v>Starter Dam 1</v>
          </cell>
          <cell r="F85" t="str">
            <v>TSF-1002-GT</v>
          </cell>
          <cell r="G85" t="str">
            <v>SPT</v>
          </cell>
          <cell r="H85">
            <v>1</v>
          </cell>
          <cell r="I85" t="str">
            <v>TSF-1002-GT SPT1</v>
          </cell>
          <cell r="J85">
            <v>0</v>
          </cell>
          <cell r="K85">
            <v>0.45</v>
          </cell>
          <cell r="L85">
            <v>0.22500000000000001</v>
          </cell>
          <cell r="M85" t="str">
            <v>Residual Soil</v>
          </cell>
          <cell r="N85">
            <v>0</v>
          </cell>
          <cell r="O85">
            <v>0</v>
          </cell>
          <cell r="P85">
            <v>982804</v>
          </cell>
          <cell r="Q85">
            <v>535801</v>
          </cell>
          <cell r="R85">
            <v>982812</v>
          </cell>
          <cell r="S85">
            <v>535812</v>
          </cell>
          <cell r="T85">
            <v>4</v>
          </cell>
          <cell r="U85">
            <v>32.4</v>
          </cell>
          <cell r="V85">
            <v>63.6</v>
          </cell>
          <cell r="Y85">
            <v>40.700000000000003</v>
          </cell>
          <cell r="Z85">
            <v>0.40700000000000003</v>
          </cell>
          <cell r="AA85" t="str">
            <v/>
          </cell>
          <cell r="AB85" t="str">
            <v/>
          </cell>
          <cell r="AC85" t="str">
            <v/>
          </cell>
          <cell r="AD85" t="str">
            <v/>
          </cell>
          <cell r="AE85" t="str">
            <v/>
          </cell>
          <cell r="AF85" t="str">
            <v/>
          </cell>
          <cell r="AG85" t="str">
            <v/>
          </cell>
          <cell r="AH85" t="str">
            <v/>
          </cell>
          <cell r="AI85">
            <v>1</v>
          </cell>
          <cell r="AJ85" t="str">
            <v/>
          </cell>
          <cell r="AK85" t="str">
            <v/>
          </cell>
          <cell r="AL85" t="str">
            <v/>
          </cell>
          <cell r="AM85" t="str">
            <v/>
          </cell>
          <cell r="AN85" t="str">
            <v/>
          </cell>
          <cell r="AO85" t="str">
            <v/>
          </cell>
          <cell r="AP85" t="str">
            <v/>
          </cell>
          <cell r="AQ85" t="str">
            <v/>
          </cell>
          <cell r="AR85" t="str">
            <v/>
          </cell>
          <cell r="AS85" t="str">
            <v/>
          </cell>
          <cell r="AT85" t="str">
            <v/>
          </cell>
          <cell r="AU85">
            <v>57.1</v>
          </cell>
          <cell r="AV85">
            <v>34.200000000000003</v>
          </cell>
          <cell r="AW85">
            <v>22.9</v>
          </cell>
          <cell r="BB85" t="str">
            <v>MH</v>
          </cell>
          <cell r="BC85" t="str">
            <v>SILT (ML), some fine sand, trace gravel and roots, stiff, moist, yellowiish brown; (RESIDUAL SOIL)</v>
          </cell>
          <cell r="BD85" t="str">
            <v>Sandy elastic silt, high plasticity, reddish yellow colour</v>
          </cell>
          <cell r="BF85" t="str">
            <v>TSF-1002-GT SPT1</v>
          </cell>
          <cell r="BG85">
            <v>100</v>
          </cell>
          <cell r="BH85">
            <v>100</v>
          </cell>
          <cell r="BI85">
            <v>100</v>
          </cell>
          <cell r="BJ85">
            <v>100</v>
          </cell>
          <cell r="BK85">
            <v>100</v>
          </cell>
          <cell r="BL85">
            <v>100</v>
          </cell>
          <cell r="BM85">
            <v>100</v>
          </cell>
          <cell r="BN85">
            <v>100</v>
          </cell>
          <cell r="BO85">
            <v>100</v>
          </cell>
          <cell r="BP85">
            <v>96</v>
          </cell>
          <cell r="BQ85">
            <v>90.4</v>
          </cell>
          <cell r="BR85">
            <v>79.400000000000006</v>
          </cell>
          <cell r="BS85">
            <v>63.6</v>
          </cell>
          <cell r="CD85">
            <v>77</v>
          </cell>
          <cell r="CE85" t="e">
            <v>#N/A</v>
          </cell>
          <cell r="CH85" t="str">
            <v>TSF-1002-GT SPT1</v>
          </cell>
          <cell r="CY85" t="str">
            <v/>
          </cell>
          <cell r="CZ85" t="str">
            <v/>
          </cell>
          <cell r="DA85" t="str">
            <v>Tailings Storage Facility</v>
          </cell>
          <cell r="DB85" t="str">
            <v>Footprint</v>
          </cell>
          <cell r="DC85" t="str">
            <v>Residual Soil</v>
          </cell>
          <cell r="DD85">
            <v>0</v>
          </cell>
          <cell r="DE85">
            <v>0</v>
          </cell>
          <cell r="DF85" t="str">
            <v>Tailings Storage Facility</v>
          </cell>
          <cell r="DG85" t="str">
            <v>Residual Soil</v>
          </cell>
          <cell r="DH85" t="str">
            <v>TSF-1002-GT SPT1</v>
          </cell>
          <cell r="DI85" t="str">
            <v>SPT</v>
          </cell>
          <cell r="DJ85" t="str">
            <v>TS</v>
          </cell>
          <cell r="DK85" t="str">
            <v>Residual Soil Tailings Storage Facility Footprint</v>
          </cell>
        </row>
        <row r="86">
          <cell r="A86">
            <v>40298</v>
          </cell>
          <cell r="B86">
            <v>40299</v>
          </cell>
          <cell r="C86" t="str">
            <v>a - Saprolite</v>
          </cell>
          <cell r="D86" t="str">
            <v>Tailings Storage Facility</v>
          </cell>
          <cell r="E86" t="str">
            <v>Starter Dam 1</v>
          </cell>
          <cell r="F86" t="str">
            <v>TSF-1002-GT</v>
          </cell>
          <cell r="G86" t="str">
            <v>SPT</v>
          </cell>
          <cell r="H86">
            <v>3</v>
          </cell>
          <cell r="I86" t="str">
            <v>TSF-1002-GT SPT3</v>
          </cell>
          <cell r="J86">
            <v>4</v>
          </cell>
          <cell r="K86">
            <v>4.45</v>
          </cell>
          <cell r="L86">
            <v>4.2249999999999996</v>
          </cell>
          <cell r="M86" t="str">
            <v>Saprolite</v>
          </cell>
          <cell r="N86">
            <v>0</v>
          </cell>
          <cell r="O86">
            <v>0</v>
          </cell>
          <cell r="P86">
            <v>982804</v>
          </cell>
          <cell r="Q86">
            <v>535801</v>
          </cell>
          <cell r="R86">
            <v>982812</v>
          </cell>
          <cell r="S86">
            <v>535812</v>
          </cell>
          <cell r="T86">
            <v>46.1</v>
          </cell>
          <cell r="U86">
            <v>51.1</v>
          </cell>
          <cell r="V86">
            <v>2.8</v>
          </cell>
          <cell r="Y86">
            <v>16.22</v>
          </cell>
          <cell r="Z86">
            <v>0.16219999999999998</v>
          </cell>
          <cell r="AA86" t="str">
            <v/>
          </cell>
          <cell r="AB86" t="str">
            <v/>
          </cell>
          <cell r="AC86" t="str">
            <v/>
          </cell>
          <cell r="AD86">
            <v>1</v>
          </cell>
          <cell r="AE86" t="str">
            <v/>
          </cell>
          <cell r="AF86" t="str">
            <v/>
          </cell>
          <cell r="AG86" t="str">
            <v/>
          </cell>
          <cell r="AH86" t="str">
            <v/>
          </cell>
          <cell r="AI86" t="str">
            <v/>
          </cell>
          <cell r="AJ86" t="str">
            <v/>
          </cell>
          <cell r="AK86" t="str">
            <v/>
          </cell>
          <cell r="AL86" t="str">
            <v/>
          </cell>
          <cell r="AM86" t="str">
            <v/>
          </cell>
          <cell r="AN86" t="str">
            <v/>
          </cell>
          <cell r="AO86" t="str">
            <v/>
          </cell>
          <cell r="AP86" t="str">
            <v/>
          </cell>
          <cell r="AQ86" t="str">
            <v/>
          </cell>
          <cell r="AR86" t="str">
            <v/>
          </cell>
          <cell r="AS86" t="str">
            <v/>
          </cell>
          <cell r="AT86" t="str">
            <v/>
          </cell>
          <cell r="BB86" t="str">
            <v>SW</v>
          </cell>
          <cell r="BC86" t="str">
            <v>SAND (SP) coarse, gravelly, angular, dense, wet, brownish grey; (SAPROLITE)</v>
          </cell>
          <cell r="BD86" t="str">
            <v>well graded sand with gravel, non-plastic, gray colour</v>
          </cell>
          <cell r="BF86" t="str">
            <v>TSF-1002-GT SPT3</v>
          </cell>
          <cell r="BG86">
            <v>100</v>
          </cell>
          <cell r="BH86">
            <v>100</v>
          </cell>
          <cell r="BI86">
            <v>100</v>
          </cell>
          <cell r="BJ86">
            <v>100</v>
          </cell>
          <cell r="BK86">
            <v>100</v>
          </cell>
          <cell r="BL86">
            <v>100</v>
          </cell>
          <cell r="BM86">
            <v>79.099999999999994</v>
          </cell>
          <cell r="BN86">
            <v>67.099999999999994</v>
          </cell>
          <cell r="BO86">
            <v>62.1</v>
          </cell>
          <cell r="BP86">
            <v>53.9</v>
          </cell>
          <cell r="BQ86">
            <v>36.4</v>
          </cell>
          <cell r="BR86">
            <v>5.5</v>
          </cell>
          <cell r="BS86">
            <v>2.8</v>
          </cell>
          <cell r="CD86">
            <v>78</v>
          </cell>
          <cell r="CE86" t="e">
            <v>#N/A</v>
          </cell>
          <cell r="CH86" t="str">
            <v>TSF-1002-GT SPT3</v>
          </cell>
          <cell r="CY86" t="str">
            <v/>
          </cell>
          <cell r="CZ86" t="str">
            <v/>
          </cell>
          <cell r="DA86" t="str">
            <v>Tailings Storage Facility</v>
          </cell>
          <cell r="DB86" t="str">
            <v>Footprint</v>
          </cell>
          <cell r="DC86" t="str">
            <v>Saprolite</v>
          </cell>
          <cell r="DD86">
            <v>0</v>
          </cell>
          <cell r="DE86">
            <v>0</v>
          </cell>
          <cell r="DF86" t="str">
            <v>Tailings Storage Facility</v>
          </cell>
          <cell r="DG86" t="str">
            <v>Saprolite</v>
          </cell>
          <cell r="DH86" t="str">
            <v>TSF-1002-GT SPT3</v>
          </cell>
          <cell r="DI86" t="str">
            <v>SPT</v>
          </cell>
          <cell r="DJ86" t="str">
            <v>TS</v>
          </cell>
          <cell r="DK86" t="str">
            <v>Saprolite Tailings Storage Facility Footprint</v>
          </cell>
        </row>
        <row r="87">
          <cell r="A87">
            <v>40289</v>
          </cell>
          <cell r="B87">
            <v>40289</v>
          </cell>
          <cell r="C87" t="str">
            <v>a - Saprolite</v>
          </cell>
          <cell r="D87" t="str">
            <v>Tailings Storage Facility</v>
          </cell>
          <cell r="E87" t="str">
            <v>Starter Dam 1</v>
          </cell>
          <cell r="F87" t="str">
            <v>TSF-1002-GT</v>
          </cell>
          <cell r="G87" t="str">
            <v>SPT</v>
          </cell>
          <cell r="H87">
            <v>4</v>
          </cell>
          <cell r="I87" t="str">
            <v>TSF-1002-GT SPT4</v>
          </cell>
          <cell r="J87">
            <v>5.5</v>
          </cell>
          <cell r="K87">
            <v>5.95</v>
          </cell>
          <cell r="L87">
            <v>5.7249999999999996</v>
          </cell>
          <cell r="M87" t="str">
            <v>Saprolite</v>
          </cell>
          <cell r="N87">
            <v>0</v>
          </cell>
          <cell r="O87">
            <v>0</v>
          </cell>
          <cell r="P87">
            <v>982804</v>
          </cell>
          <cell r="Q87">
            <v>535801</v>
          </cell>
          <cell r="R87">
            <v>982812</v>
          </cell>
          <cell r="S87">
            <v>535812</v>
          </cell>
          <cell r="T87">
            <v>13.3</v>
          </cell>
          <cell r="U87">
            <v>57.3</v>
          </cell>
          <cell r="V87">
            <v>29.4</v>
          </cell>
          <cell r="Y87">
            <v>35</v>
          </cell>
          <cell r="Z87">
            <v>0.35</v>
          </cell>
          <cell r="AA87" t="str">
            <v/>
          </cell>
          <cell r="AB87" t="str">
            <v/>
          </cell>
          <cell r="AC87" t="str">
            <v/>
          </cell>
          <cell r="AD87" t="str">
            <v/>
          </cell>
          <cell r="AE87" t="str">
            <v/>
          </cell>
          <cell r="AF87" t="str">
            <v/>
          </cell>
          <cell r="AG87">
            <v>1</v>
          </cell>
          <cell r="AH87" t="str">
            <v/>
          </cell>
          <cell r="AI87" t="str">
            <v/>
          </cell>
          <cell r="AJ87" t="str">
            <v/>
          </cell>
          <cell r="AK87" t="str">
            <v/>
          </cell>
          <cell r="AL87" t="str">
            <v/>
          </cell>
          <cell r="AM87" t="str">
            <v/>
          </cell>
          <cell r="AN87" t="str">
            <v/>
          </cell>
          <cell r="AO87" t="str">
            <v/>
          </cell>
          <cell r="AP87" t="str">
            <v/>
          </cell>
          <cell r="AQ87" t="str">
            <v/>
          </cell>
          <cell r="AR87" t="str">
            <v/>
          </cell>
          <cell r="AS87" t="str">
            <v/>
          </cell>
          <cell r="AT87" t="str">
            <v/>
          </cell>
          <cell r="AU87">
            <v>42.1</v>
          </cell>
          <cell r="AV87">
            <v>25</v>
          </cell>
          <cell r="AW87">
            <v>17.100000000000001</v>
          </cell>
          <cell r="BB87" t="str">
            <v>SM</v>
          </cell>
          <cell r="BC87" t="str">
            <v>SAND (SM) fine grained, silty, trace gravel, low to non plastic, loose, moist, light brown; (SAPROLITE)</v>
          </cell>
          <cell r="BD87" t="str">
            <v>silty sand, low plasticity, strong brown colour</v>
          </cell>
          <cell r="BF87" t="str">
            <v>TSF-1002-GT SPT4</v>
          </cell>
          <cell r="BG87">
            <v>100</v>
          </cell>
          <cell r="BH87">
            <v>100</v>
          </cell>
          <cell r="BI87">
            <v>100</v>
          </cell>
          <cell r="BJ87">
            <v>100</v>
          </cell>
          <cell r="BK87">
            <v>100</v>
          </cell>
          <cell r="BL87">
            <v>100</v>
          </cell>
          <cell r="BM87">
            <v>100</v>
          </cell>
          <cell r="BN87">
            <v>92.7</v>
          </cell>
          <cell r="BO87">
            <v>88.3</v>
          </cell>
          <cell r="BP87">
            <v>86.7</v>
          </cell>
          <cell r="BQ87">
            <v>83</v>
          </cell>
          <cell r="BR87">
            <v>51.9</v>
          </cell>
          <cell r="BS87">
            <v>29.4</v>
          </cell>
          <cell r="CD87">
            <v>79</v>
          </cell>
          <cell r="CE87" t="e">
            <v>#N/A</v>
          </cell>
          <cell r="CH87" t="str">
            <v>TSF-1002-GT SPT4</v>
          </cell>
          <cell r="CY87" t="str">
            <v/>
          </cell>
          <cell r="CZ87" t="str">
            <v/>
          </cell>
          <cell r="DA87" t="str">
            <v>Tailings Storage Facility</v>
          </cell>
          <cell r="DB87" t="str">
            <v>Footprint</v>
          </cell>
          <cell r="DC87" t="str">
            <v>Saprolite</v>
          </cell>
          <cell r="DD87">
            <v>0</v>
          </cell>
          <cell r="DE87">
            <v>0</v>
          </cell>
          <cell r="DF87" t="str">
            <v>Tailings Storage Facility</v>
          </cell>
          <cell r="DG87" t="str">
            <v>Saprolite</v>
          </cell>
          <cell r="DH87" t="str">
            <v>TSF-1002-GT SPT4</v>
          </cell>
          <cell r="DI87" t="str">
            <v>SPT</v>
          </cell>
          <cell r="DJ87" t="str">
            <v>TS</v>
          </cell>
          <cell r="DK87" t="str">
            <v>Saprolite Tailings Storage Facility Footprint</v>
          </cell>
        </row>
        <row r="88">
          <cell r="A88">
            <v>40289</v>
          </cell>
          <cell r="B88">
            <v>40289</v>
          </cell>
          <cell r="C88" t="str">
            <v>a - Saprolite</v>
          </cell>
          <cell r="D88" t="str">
            <v>Tailings Storage Facility</v>
          </cell>
          <cell r="E88" t="str">
            <v>Starter Dam 1</v>
          </cell>
          <cell r="F88" t="str">
            <v>TSF-1002-GT</v>
          </cell>
          <cell r="G88" t="str">
            <v>SPT</v>
          </cell>
          <cell r="H88">
            <v>5</v>
          </cell>
          <cell r="I88" t="str">
            <v>TSF-1002-GT SPT5</v>
          </cell>
          <cell r="J88">
            <v>7.3</v>
          </cell>
          <cell r="K88">
            <v>7.75</v>
          </cell>
          <cell r="L88">
            <v>7.5250000000000004</v>
          </cell>
          <cell r="M88" t="str">
            <v>Saprolite</v>
          </cell>
          <cell r="N88">
            <v>0</v>
          </cell>
          <cell r="O88">
            <v>0</v>
          </cell>
          <cell r="P88">
            <v>982804</v>
          </cell>
          <cell r="Q88">
            <v>535801</v>
          </cell>
          <cell r="R88">
            <v>982812</v>
          </cell>
          <cell r="S88">
            <v>535812</v>
          </cell>
          <cell r="T88">
            <v>0</v>
          </cell>
          <cell r="U88">
            <v>43.4</v>
          </cell>
          <cell r="V88">
            <v>56.6</v>
          </cell>
          <cell r="Y88">
            <v>45.23</v>
          </cell>
          <cell r="Z88">
            <v>0.45229999999999998</v>
          </cell>
          <cell r="AA88" t="str">
            <v/>
          </cell>
          <cell r="AB88" t="str">
            <v/>
          </cell>
          <cell r="AC88" t="str">
            <v/>
          </cell>
          <cell r="AD88" t="str">
            <v/>
          </cell>
          <cell r="AE88" t="str">
            <v/>
          </cell>
          <cell r="AF88" t="str">
            <v/>
          </cell>
          <cell r="AG88" t="str">
            <v/>
          </cell>
          <cell r="AH88" t="str">
            <v/>
          </cell>
          <cell r="AI88" t="str">
            <v/>
          </cell>
          <cell r="AJ88">
            <v>1</v>
          </cell>
          <cell r="AK88" t="str">
            <v/>
          </cell>
          <cell r="AL88" t="str">
            <v/>
          </cell>
          <cell r="AM88" t="str">
            <v/>
          </cell>
          <cell r="AN88" t="str">
            <v/>
          </cell>
          <cell r="AO88" t="str">
            <v/>
          </cell>
          <cell r="AP88" t="str">
            <v/>
          </cell>
          <cell r="AQ88" t="str">
            <v/>
          </cell>
          <cell r="AR88" t="str">
            <v/>
          </cell>
          <cell r="AS88" t="str">
            <v/>
          </cell>
          <cell r="AT88" t="str">
            <v/>
          </cell>
          <cell r="AU88">
            <v>39.6</v>
          </cell>
          <cell r="AV88">
            <v>26.7</v>
          </cell>
          <cell r="AW88">
            <v>12.900000000000002</v>
          </cell>
          <cell r="BB88" t="str">
            <v>ML</v>
          </cell>
          <cell r="BC88" t="str">
            <v>SAND (SM) fine grained, silty, trace gravel, low to non plastic, loose, moist, light brown; (SAPROLITE)</v>
          </cell>
          <cell r="BD88" t="str">
            <v>sandy silt, low plasticity, yellowish brown colour</v>
          </cell>
          <cell r="BF88" t="str">
            <v>TSF-1002-GT SPT5</v>
          </cell>
          <cell r="BG88">
            <v>100</v>
          </cell>
          <cell r="BH88">
            <v>100</v>
          </cell>
          <cell r="BI88">
            <v>100</v>
          </cell>
          <cell r="BJ88">
            <v>100</v>
          </cell>
          <cell r="BK88">
            <v>100</v>
          </cell>
          <cell r="BL88">
            <v>100</v>
          </cell>
          <cell r="BM88">
            <v>100</v>
          </cell>
          <cell r="BN88">
            <v>100</v>
          </cell>
          <cell r="BO88">
            <v>100</v>
          </cell>
          <cell r="BP88">
            <v>100</v>
          </cell>
          <cell r="BQ88">
            <v>99.1</v>
          </cell>
          <cell r="BR88">
            <v>81.099999999999994</v>
          </cell>
          <cell r="BS88">
            <v>56.6</v>
          </cell>
          <cell r="CD88">
            <v>80</v>
          </cell>
          <cell r="CE88" t="e">
            <v>#N/A</v>
          </cell>
          <cell r="CH88" t="str">
            <v>TSF-1002-GT SPT5</v>
          </cell>
          <cell r="CY88" t="str">
            <v/>
          </cell>
          <cell r="CZ88" t="str">
            <v/>
          </cell>
          <cell r="DA88" t="str">
            <v>Tailings Storage Facility</v>
          </cell>
          <cell r="DB88" t="str">
            <v>Footprint</v>
          </cell>
          <cell r="DC88" t="str">
            <v>Saprolite</v>
          </cell>
          <cell r="DD88">
            <v>0</v>
          </cell>
          <cell r="DE88">
            <v>0</v>
          </cell>
          <cell r="DF88" t="str">
            <v>Tailings Storage Facility</v>
          </cell>
          <cell r="DG88" t="str">
            <v>Saprolite</v>
          </cell>
          <cell r="DH88" t="str">
            <v>TSF-1002-GT SPT5</v>
          </cell>
          <cell r="DI88" t="str">
            <v>SPT</v>
          </cell>
          <cell r="DJ88" t="str">
            <v>TS</v>
          </cell>
          <cell r="DK88" t="str">
            <v>Saprolite Tailings Storage Facility Footprint</v>
          </cell>
        </row>
        <row r="89">
          <cell r="A89">
            <v>40289</v>
          </cell>
          <cell r="B89">
            <v>40289</v>
          </cell>
          <cell r="C89" t="str">
            <v>a - Saprolite</v>
          </cell>
          <cell r="D89" t="str">
            <v>Tailings Storage Facility</v>
          </cell>
          <cell r="E89" t="str">
            <v>Starter Dam 1</v>
          </cell>
          <cell r="F89" t="str">
            <v>TSF-1002-GT</v>
          </cell>
          <cell r="G89" t="str">
            <v>SPT</v>
          </cell>
          <cell r="H89">
            <v>7</v>
          </cell>
          <cell r="I89" t="str">
            <v>TSF-1002-GT SPT7</v>
          </cell>
          <cell r="J89">
            <v>10.3</v>
          </cell>
          <cell r="K89">
            <v>10.75</v>
          </cell>
          <cell r="L89">
            <v>10.525</v>
          </cell>
          <cell r="M89" t="str">
            <v>Saprolite</v>
          </cell>
          <cell r="N89">
            <v>0</v>
          </cell>
          <cell r="O89">
            <v>0</v>
          </cell>
          <cell r="P89">
            <v>982804</v>
          </cell>
          <cell r="Q89">
            <v>535801</v>
          </cell>
          <cell r="R89">
            <v>982812</v>
          </cell>
          <cell r="S89">
            <v>535812</v>
          </cell>
          <cell r="T89">
            <v>0</v>
          </cell>
          <cell r="U89">
            <v>47</v>
          </cell>
          <cell r="V89">
            <v>53</v>
          </cell>
          <cell r="Y89">
            <v>30.57</v>
          </cell>
          <cell r="Z89">
            <v>0.30570000000000003</v>
          </cell>
          <cell r="AA89" t="str">
            <v/>
          </cell>
          <cell r="AB89" t="str">
            <v/>
          </cell>
          <cell r="AC89" t="str">
            <v/>
          </cell>
          <cell r="AD89" t="str">
            <v/>
          </cell>
          <cell r="AE89" t="str">
            <v/>
          </cell>
          <cell r="AF89" t="str">
            <v/>
          </cell>
          <cell r="AG89">
            <v>1</v>
          </cell>
          <cell r="AH89" t="str">
            <v/>
          </cell>
          <cell r="AI89" t="str">
            <v/>
          </cell>
          <cell r="AJ89" t="str">
            <v/>
          </cell>
          <cell r="AK89" t="str">
            <v/>
          </cell>
          <cell r="AL89" t="str">
            <v/>
          </cell>
          <cell r="AM89" t="str">
            <v/>
          </cell>
          <cell r="AN89" t="str">
            <v/>
          </cell>
          <cell r="AO89" t="str">
            <v/>
          </cell>
          <cell r="AP89" t="str">
            <v/>
          </cell>
          <cell r="AQ89" t="str">
            <v/>
          </cell>
          <cell r="AR89" t="str">
            <v/>
          </cell>
          <cell r="AS89" t="str">
            <v/>
          </cell>
          <cell r="AT89" t="str">
            <v/>
          </cell>
          <cell r="AU89">
            <v>39.799999999999997</v>
          </cell>
          <cell r="AV89">
            <v>26.6</v>
          </cell>
          <cell r="AW89">
            <v>13.199999999999996</v>
          </cell>
          <cell r="BB89" t="str">
            <v>ML</v>
          </cell>
          <cell r="BC89" t="str">
            <v>SAND (SM) fine grained, silty, trace gravel, low to non plastic, loose, moist, light brown; (SAPROLITE)</v>
          </cell>
          <cell r="BD89" t="str">
            <v>sandy silt, low plasticity, pale yellow colour</v>
          </cell>
          <cell r="BF89" t="str">
            <v>TSF-1002-GT SPT7</v>
          </cell>
          <cell r="BG89">
            <v>100</v>
          </cell>
          <cell r="BH89">
            <v>100</v>
          </cell>
          <cell r="BI89">
            <v>100</v>
          </cell>
          <cell r="BJ89">
            <v>100</v>
          </cell>
          <cell r="BK89">
            <v>100</v>
          </cell>
          <cell r="BL89">
            <v>100</v>
          </cell>
          <cell r="BM89">
            <v>100</v>
          </cell>
          <cell r="BN89">
            <v>100</v>
          </cell>
          <cell r="BO89">
            <v>100</v>
          </cell>
          <cell r="BP89">
            <v>100</v>
          </cell>
          <cell r="BQ89">
            <v>99.7</v>
          </cell>
          <cell r="BR89">
            <v>79.5</v>
          </cell>
          <cell r="BS89">
            <v>53</v>
          </cell>
          <cell r="CD89">
            <v>81</v>
          </cell>
          <cell r="CE89" t="e">
            <v>#N/A</v>
          </cell>
          <cell r="CH89" t="str">
            <v>TSF-1002-GT SPT7</v>
          </cell>
          <cell r="CY89" t="str">
            <v/>
          </cell>
          <cell r="CZ89" t="str">
            <v/>
          </cell>
          <cell r="DA89" t="str">
            <v>Tailings Storage Facility</v>
          </cell>
          <cell r="DB89" t="str">
            <v>Footprint</v>
          </cell>
          <cell r="DC89" t="str">
            <v>Saprolite</v>
          </cell>
          <cell r="DD89">
            <v>0</v>
          </cell>
          <cell r="DE89">
            <v>0</v>
          </cell>
          <cell r="DF89" t="str">
            <v>Tailings Storage Facility</v>
          </cell>
          <cell r="DG89" t="str">
            <v>Saprolite</v>
          </cell>
          <cell r="DH89" t="str">
            <v>TSF-1002-GT SPT7</v>
          </cell>
          <cell r="DI89" t="str">
            <v>SPT</v>
          </cell>
          <cell r="DJ89" t="str">
            <v>TS</v>
          </cell>
          <cell r="DK89" t="str">
            <v>Saprolite Tailings Storage Facility Footprint</v>
          </cell>
        </row>
        <row r="90">
          <cell r="A90">
            <v>40289</v>
          </cell>
          <cell r="B90">
            <v>40289</v>
          </cell>
          <cell r="C90" t="str">
            <v>a - Saprolite</v>
          </cell>
          <cell r="D90" t="str">
            <v>Tailings Storage Facility</v>
          </cell>
          <cell r="E90" t="str">
            <v>Starter Dam 1</v>
          </cell>
          <cell r="F90" t="str">
            <v>TSF-1002-GT</v>
          </cell>
          <cell r="G90" t="str">
            <v>SPT</v>
          </cell>
          <cell r="H90">
            <v>10</v>
          </cell>
          <cell r="I90" t="str">
            <v>TSF-1002-GT SPT10</v>
          </cell>
          <cell r="J90">
            <v>14.8</v>
          </cell>
          <cell r="K90">
            <v>15.25</v>
          </cell>
          <cell r="L90">
            <v>15.025</v>
          </cell>
          <cell r="M90" t="str">
            <v>Saprolite</v>
          </cell>
          <cell r="N90">
            <v>0</v>
          </cell>
          <cell r="O90">
            <v>0</v>
          </cell>
          <cell r="P90">
            <v>982804</v>
          </cell>
          <cell r="Q90">
            <v>535801</v>
          </cell>
          <cell r="R90">
            <v>982812</v>
          </cell>
          <cell r="S90">
            <v>535812</v>
          </cell>
          <cell r="T90">
            <v>0.8</v>
          </cell>
          <cell r="U90">
            <v>55.4</v>
          </cell>
          <cell r="V90">
            <v>43.8</v>
          </cell>
          <cell r="Y90">
            <v>24.94</v>
          </cell>
          <cell r="Z90">
            <v>0.24940000000000001</v>
          </cell>
          <cell r="AA90" t="str">
            <v/>
          </cell>
          <cell r="AB90" t="str">
            <v/>
          </cell>
          <cell r="AC90" t="str">
            <v/>
          </cell>
          <cell r="AD90" t="str">
            <v/>
          </cell>
          <cell r="AE90">
            <v>1</v>
          </cell>
          <cell r="AF90" t="str">
            <v/>
          </cell>
          <cell r="AG90" t="str">
            <v/>
          </cell>
          <cell r="AH90" t="str">
            <v/>
          </cell>
          <cell r="AI90" t="str">
            <v/>
          </cell>
          <cell r="AJ90" t="str">
            <v/>
          </cell>
          <cell r="AK90" t="str">
            <v/>
          </cell>
          <cell r="AL90" t="str">
            <v/>
          </cell>
          <cell r="AM90" t="str">
            <v/>
          </cell>
          <cell r="AN90" t="str">
            <v/>
          </cell>
          <cell r="AO90" t="str">
            <v/>
          </cell>
          <cell r="AP90" t="str">
            <v/>
          </cell>
          <cell r="AQ90" t="str">
            <v/>
          </cell>
          <cell r="AR90" t="str">
            <v/>
          </cell>
          <cell r="AS90" t="str">
            <v/>
          </cell>
          <cell r="AT90" t="str">
            <v/>
          </cell>
          <cell r="AU90">
            <v>33</v>
          </cell>
          <cell r="AV90">
            <v>20.7</v>
          </cell>
          <cell r="AW90">
            <v>12.3</v>
          </cell>
          <cell r="BB90" t="str">
            <v>SC</v>
          </cell>
          <cell r="BC90" t="str">
            <v>SAND (SM) fine grained, silty, low to non plastic, dense, moist, brownish white; (SAPROLITE)</v>
          </cell>
          <cell r="BD90" t="str">
            <v>clayey sand, low plasticity, light olive brown colour</v>
          </cell>
          <cell r="BF90" t="str">
            <v>TSF-1002-GT SPT10</v>
          </cell>
          <cell r="BG90">
            <v>100</v>
          </cell>
          <cell r="BH90">
            <v>100</v>
          </cell>
          <cell r="BI90">
            <v>100</v>
          </cell>
          <cell r="BJ90">
            <v>100</v>
          </cell>
          <cell r="BK90">
            <v>100</v>
          </cell>
          <cell r="BL90">
            <v>100</v>
          </cell>
          <cell r="BM90">
            <v>100</v>
          </cell>
          <cell r="BN90">
            <v>100</v>
          </cell>
          <cell r="BO90">
            <v>100</v>
          </cell>
          <cell r="BP90">
            <v>99.2</v>
          </cell>
          <cell r="BQ90">
            <v>95.5</v>
          </cell>
          <cell r="BR90">
            <v>72</v>
          </cell>
          <cell r="BS90">
            <v>43.8</v>
          </cell>
          <cell r="CD90">
            <v>82</v>
          </cell>
          <cell r="CE90" t="e">
            <v>#N/A</v>
          </cell>
          <cell r="CH90" t="str">
            <v>TSF-1002-GT SPT10</v>
          </cell>
          <cell r="CY90" t="str">
            <v/>
          </cell>
          <cell r="CZ90" t="str">
            <v/>
          </cell>
          <cell r="DA90" t="str">
            <v>Tailings Storage Facility</v>
          </cell>
          <cell r="DB90" t="str">
            <v>Footprint</v>
          </cell>
          <cell r="DC90" t="str">
            <v>Saprolite</v>
          </cell>
          <cell r="DD90">
            <v>0</v>
          </cell>
          <cell r="DE90">
            <v>0</v>
          </cell>
          <cell r="DF90" t="str">
            <v>Tailings Storage Facility</v>
          </cell>
          <cell r="DG90" t="str">
            <v>Saprolite</v>
          </cell>
          <cell r="DH90" t="str">
            <v>TSF-1002-GT SPT10</v>
          </cell>
          <cell r="DI90" t="str">
            <v>SPT</v>
          </cell>
          <cell r="DJ90" t="str">
            <v>TS</v>
          </cell>
          <cell r="DK90" t="str">
            <v>Saprolite Tailings Storage Facility Footprint</v>
          </cell>
        </row>
        <row r="91">
          <cell r="A91">
            <v>40289</v>
          </cell>
          <cell r="B91">
            <v>40289</v>
          </cell>
          <cell r="C91" t="str">
            <v>a - Saprolite</v>
          </cell>
          <cell r="D91" t="str">
            <v>Tailings Storage Facility</v>
          </cell>
          <cell r="E91" t="str">
            <v>Starter Dam 1</v>
          </cell>
          <cell r="F91" t="str">
            <v>TSF-1002-GT</v>
          </cell>
          <cell r="G91" t="str">
            <v>SPT</v>
          </cell>
          <cell r="H91">
            <v>12</v>
          </cell>
          <cell r="I91" t="str">
            <v>TSF-1002-GT SPT12</v>
          </cell>
          <cell r="J91">
            <v>17.8</v>
          </cell>
          <cell r="K91">
            <v>18.25</v>
          </cell>
          <cell r="L91">
            <v>18.024999999999999</v>
          </cell>
          <cell r="M91" t="str">
            <v>Saprolite</v>
          </cell>
          <cell r="N91">
            <v>0</v>
          </cell>
          <cell r="O91">
            <v>0</v>
          </cell>
          <cell r="P91">
            <v>982804</v>
          </cell>
          <cell r="Q91">
            <v>535801</v>
          </cell>
          <cell r="R91">
            <v>982812</v>
          </cell>
          <cell r="S91">
            <v>535812</v>
          </cell>
          <cell r="T91">
            <v>3.3</v>
          </cell>
          <cell r="U91">
            <v>67.599999999999994</v>
          </cell>
          <cell r="V91">
            <v>29.1</v>
          </cell>
          <cell r="Y91">
            <v>18.96</v>
          </cell>
          <cell r="Z91">
            <v>0.18960000000000002</v>
          </cell>
          <cell r="AA91" t="str">
            <v/>
          </cell>
          <cell r="AB91" t="str">
            <v/>
          </cell>
          <cell r="AC91" t="str">
            <v/>
          </cell>
          <cell r="AD91">
            <v>1</v>
          </cell>
          <cell r="AE91" t="str">
            <v/>
          </cell>
          <cell r="AF91" t="str">
            <v/>
          </cell>
          <cell r="AG91" t="str">
            <v/>
          </cell>
          <cell r="AH91" t="str">
            <v/>
          </cell>
          <cell r="AI91" t="str">
            <v/>
          </cell>
          <cell r="AJ91" t="str">
            <v/>
          </cell>
          <cell r="AK91" t="str">
            <v/>
          </cell>
          <cell r="AL91" t="str">
            <v/>
          </cell>
          <cell r="AM91" t="str">
            <v/>
          </cell>
          <cell r="AN91" t="str">
            <v/>
          </cell>
          <cell r="AO91" t="str">
            <v/>
          </cell>
          <cell r="AP91" t="str">
            <v/>
          </cell>
          <cell r="AQ91" t="str">
            <v/>
          </cell>
          <cell r="AR91" t="str">
            <v/>
          </cell>
          <cell r="AS91" t="str">
            <v/>
          </cell>
          <cell r="AT91" t="str">
            <v/>
          </cell>
          <cell r="AU91">
            <v>25.8</v>
          </cell>
          <cell r="AV91">
            <v>18.100000000000001</v>
          </cell>
          <cell r="AW91">
            <v>7.6999999999999993</v>
          </cell>
          <cell r="BB91" t="str">
            <v>SC</v>
          </cell>
          <cell r="BC91" t="str">
            <v>SAND (SM) fine grained, silty, low to non plastic, dense, moist, brownish white; (SAPROLITE)</v>
          </cell>
          <cell r="BD91" t="str">
            <v>clayey sand, low plasticity, olive gray colour</v>
          </cell>
          <cell r="BF91" t="str">
            <v>TSF-1002-GT SPT12</v>
          </cell>
          <cell r="BG91">
            <v>100</v>
          </cell>
          <cell r="BH91">
            <v>100</v>
          </cell>
          <cell r="BI91">
            <v>100</v>
          </cell>
          <cell r="BJ91">
            <v>100</v>
          </cell>
          <cell r="BK91">
            <v>100</v>
          </cell>
          <cell r="BL91">
            <v>100</v>
          </cell>
          <cell r="BM91">
            <v>100</v>
          </cell>
          <cell r="BN91">
            <v>100</v>
          </cell>
          <cell r="BO91">
            <v>100</v>
          </cell>
          <cell r="BP91">
            <v>96.7</v>
          </cell>
          <cell r="BQ91">
            <v>84.8</v>
          </cell>
          <cell r="BR91">
            <v>53.1</v>
          </cell>
          <cell r="BS91">
            <v>29.1</v>
          </cell>
          <cell r="CD91">
            <v>83</v>
          </cell>
          <cell r="CE91" t="e">
            <v>#N/A</v>
          </cell>
          <cell r="CH91" t="str">
            <v>TSF-1002-GT SPT12</v>
          </cell>
          <cell r="CY91" t="str">
            <v/>
          </cell>
          <cell r="CZ91" t="str">
            <v/>
          </cell>
          <cell r="DA91" t="str">
            <v>Tailings Storage Facility</v>
          </cell>
          <cell r="DB91" t="str">
            <v>Footprint</v>
          </cell>
          <cell r="DC91" t="str">
            <v>Saprolite</v>
          </cell>
          <cell r="DD91">
            <v>0</v>
          </cell>
          <cell r="DE91">
            <v>0</v>
          </cell>
          <cell r="DF91" t="str">
            <v>Tailings Storage Facility</v>
          </cell>
          <cell r="DG91" t="str">
            <v>Saprolite</v>
          </cell>
          <cell r="DH91" t="str">
            <v>TSF-1002-GT SPT12</v>
          </cell>
          <cell r="DI91" t="str">
            <v>SPT</v>
          </cell>
          <cell r="DJ91" t="str">
            <v>TS</v>
          </cell>
          <cell r="DK91" t="str">
            <v>Saprolite Tailings Storage Facility Footprint</v>
          </cell>
        </row>
        <row r="92">
          <cell r="A92">
            <v>40316</v>
          </cell>
          <cell r="B92">
            <v>40317</v>
          </cell>
          <cell r="C92" t="str">
            <v>a - Fluvial</v>
          </cell>
          <cell r="D92" t="str">
            <v>Tailings Storage Facility</v>
          </cell>
          <cell r="E92" t="str">
            <v>Starter Dam 2</v>
          </cell>
          <cell r="F92" t="str">
            <v>TSF-1003-GT</v>
          </cell>
          <cell r="G92" t="str">
            <v>SPT</v>
          </cell>
          <cell r="H92">
            <v>1</v>
          </cell>
          <cell r="I92" t="str">
            <v>TSF-1003-GT SPT1</v>
          </cell>
          <cell r="J92">
            <v>0</v>
          </cell>
          <cell r="K92">
            <v>0.45</v>
          </cell>
          <cell r="L92">
            <v>0.22500000000000001</v>
          </cell>
          <cell r="M92" t="str">
            <v>Fluvial</v>
          </cell>
          <cell r="N92">
            <v>0</v>
          </cell>
          <cell r="O92">
            <v>0</v>
          </cell>
          <cell r="P92">
            <v>982940</v>
          </cell>
          <cell r="Q92">
            <v>536595</v>
          </cell>
          <cell r="R92">
            <v>982930</v>
          </cell>
          <cell r="S92">
            <v>536590</v>
          </cell>
          <cell r="T92">
            <v>0.5</v>
          </cell>
          <cell r="U92">
            <v>74.099999999999994</v>
          </cell>
          <cell r="V92">
            <v>25.4</v>
          </cell>
          <cell r="Y92">
            <v>29.94</v>
          </cell>
          <cell r="Z92">
            <v>0.2994</v>
          </cell>
          <cell r="AA92" t="str">
            <v/>
          </cell>
          <cell r="AB92" t="str">
            <v/>
          </cell>
          <cell r="AC92" t="str">
            <v/>
          </cell>
          <cell r="AD92" t="str">
            <v/>
          </cell>
          <cell r="AE92" t="str">
            <v/>
          </cell>
          <cell r="AF92">
            <v>1</v>
          </cell>
          <cell r="AG92" t="str">
            <v/>
          </cell>
          <cell r="AH92" t="str">
            <v/>
          </cell>
          <cell r="AI92" t="str">
            <v/>
          </cell>
          <cell r="AJ92" t="str">
            <v/>
          </cell>
          <cell r="AK92" t="str">
            <v/>
          </cell>
          <cell r="AL92" t="str">
            <v/>
          </cell>
          <cell r="AM92" t="str">
            <v/>
          </cell>
          <cell r="AN92" t="str">
            <v/>
          </cell>
          <cell r="AO92" t="str">
            <v/>
          </cell>
          <cell r="AP92" t="str">
            <v/>
          </cell>
          <cell r="AQ92" t="str">
            <v/>
          </cell>
          <cell r="AR92" t="str">
            <v/>
          </cell>
          <cell r="AS92" t="str">
            <v/>
          </cell>
          <cell r="AT92" t="str">
            <v/>
          </cell>
          <cell r="BB92" t="str">
            <v>SM</v>
          </cell>
          <cell r="BC92" t="str">
            <v>SAND (SM), fine to medium, silty, trace to no gravel, very loose, nonplastic, homogeneous, light brown, moist (ALLUVIUM)</v>
          </cell>
          <cell r="BD92" t="str">
            <v>silty sand, yellowish brpwn color</v>
          </cell>
          <cell r="BF92" t="str">
            <v>TSF-1003-GT SPT1</v>
          </cell>
          <cell r="BG92">
            <v>100</v>
          </cell>
          <cell r="BH92">
            <v>100</v>
          </cell>
          <cell r="BI92">
            <v>100</v>
          </cell>
          <cell r="BJ92">
            <v>100</v>
          </cell>
          <cell r="BK92">
            <v>100</v>
          </cell>
          <cell r="BL92">
            <v>100</v>
          </cell>
          <cell r="BM92">
            <v>100</v>
          </cell>
          <cell r="BN92">
            <v>100</v>
          </cell>
          <cell r="BO92">
            <v>100</v>
          </cell>
          <cell r="BP92">
            <v>99.5</v>
          </cell>
          <cell r="BQ92">
            <v>99.3</v>
          </cell>
          <cell r="BR92">
            <v>76.8</v>
          </cell>
          <cell r="BS92">
            <v>25.4</v>
          </cell>
          <cell r="CD92">
            <v>84</v>
          </cell>
          <cell r="CE92" t="e">
            <v>#N/A</v>
          </cell>
          <cell r="CH92" t="str">
            <v>TSF-1003-GT SPT1</v>
          </cell>
          <cell r="CY92" t="str">
            <v/>
          </cell>
          <cell r="CZ92" t="str">
            <v/>
          </cell>
          <cell r="DA92" t="str">
            <v>Tailings Storage Facility</v>
          </cell>
          <cell r="DB92" t="str">
            <v>Footprint</v>
          </cell>
          <cell r="DC92" t="str">
            <v>Fluvial</v>
          </cell>
          <cell r="DD92">
            <v>0</v>
          </cell>
          <cell r="DE92">
            <v>0</v>
          </cell>
          <cell r="DF92" t="str">
            <v>Tailings Storage Facility</v>
          </cell>
          <cell r="DG92" t="str">
            <v>Fluvial</v>
          </cell>
          <cell r="DH92" t="str">
            <v>TSF-1003-GT SPT1</v>
          </cell>
          <cell r="DI92" t="str">
            <v>SPT</v>
          </cell>
          <cell r="DJ92" t="str">
            <v>TS</v>
          </cell>
          <cell r="DK92" t="str">
            <v>Fluvial Tailings Storage Facility Footprint</v>
          </cell>
        </row>
        <row r="93">
          <cell r="A93">
            <v>40316</v>
          </cell>
          <cell r="B93">
            <v>40317</v>
          </cell>
          <cell r="C93" t="str">
            <v>a - Fluvial</v>
          </cell>
          <cell r="D93" t="str">
            <v>Tailings Storage Facility</v>
          </cell>
          <cell r="E93" t="str">
            <v>Starter Dam 2</v>
          </cell>
          <cell r="F93" t="str">
            <v>TSF-1003-GT</v>
          </cell>
          <cell r="G93" t="str">
            <v>SPT</v>
          </cell>
          <cell r="H93">
            <v>2</v>
          </cell>
          <cell r="I93" t="str">
            <v>TSF-1003-GT SPT2</v>
          </cell>
          <cell r="J93">
            <v>4.3</v>
          </cell>
          <cell r="K93">
            <v>4.75</v>
          </cell>
          <cell r="L93">
            <v>4.5250000000000004</v>
          </cell>
          <cell r="M93" t="str">
            <v>Fluvial</v>
          </cell>
          <cell r="N93">
            <v>0</v>
          </cell>
          <cell r="O93">
            <v>0</v>
          </cell>
          <cell r="P93">
            <v>982940</v>
          </cell>
          <cell r="Q93">
            <v>536595</v>
          </cell>
          <cell r="R93">
            <v>982930</v>
          </cell>
          <cell r="S93">
            <v>536590</v>
          </cell>
          <cell r="T93">
            <v>11.8</v>
          </cell>
          <cell r="U93">
            <v>36.200000000000003</v>
          </cell>
          <cell r="V93">
            <v>52</v>
          </cell>
          <cell r="Y93">
            <v>21.62</v>
          </cell>
          <cell r="Z93">
            <v>0.2162</v>
          </cell>
          <cell r="AA93" t="str">
            <v/>
          </cell>
          <cell r="AB93" t="str">
            <v/>
          </cell>
          <cell r="AC93" t="str">
            <v/>
          </cell>
          <cell r="AD93" t="str">
            <v/>
          </cell>
          <cell r="AE93">
            <v>1</v>
          </cell>
          <cell r="AF93" t="str">
            <v/>
          </cell>
          <cell r="AG93" t="str">
            <v/>
          </cell>
          <cell r="AH93" t="str">
            <v/>
          </cell>
          <cell r="AI93" t="str">
            <v/>
          </cell>
          <cell r="AJ93" t="str">
            <v/>
          </cell>
          <cell r="AK93" t="str">
            <v/>
          </cell>
          <cell r="AL93" t="str">
            <v/>
          </cell>
          <cell r="AM93" t="str">
            <v/>
          </cell>
          <cell r="AN93" t="str">
            <v/>
          </cell>
          <cell r="AO93" t="str">
            <v/>
          </cell>
          <cell r="AP93" t="str">
            <v/>
          </cell>
          <cell r="AQ93" t="str">
            <v/>
          </cell>
          <cell r="AR93" t="str">
            <v/>
          </cell>
          <cell r="AS93" t="str">
            <v/>
          </cell>
          <cell r="AT93" t="str">
            <v/>
          </cell>
          <cell r="BB93" t="str">
            <v>MH</v>
          </cell>
          <cell r="BC93" t="str">
            <v>SAND (SW), fine to coarse, trace silt, trace gravel, coarse, subrounded, compact, nonplastic, homogeneous, gray, moist (ALLUVIUM)</v>
          </cell>
          <cell r="BD93" t="str">
            <v>sandy elastic silt, dark greenish grey color</v>
          </cell>
          <cell r="BF93" t="str">
            <v>TSF-1003-GT SPT2</v>
          </cell>
          <cell r="BG93">
            <v>100</v>
          </cell>
          <cell r="BH93">
            <v>100</v>
          </cell>
          <cell r="BI93">
            <v>100</v>
          </cell>
          <cell r="BJ93">
            <v>100</v>
          </cell>
          <cell r="BK93">
            <v>100</v>
          </cell>
          <cell r="BL93">
            <v>91.3</v>
          </cell>
          <cell r="BM93">
            <v>91.3</v>
          </cell>
          <cell r="BN93">
            <v>91.3</v>
          </cell>
          <cell r="BO93">
            <v>90.6</v>
          </cell>
          <cell r="BP93">
            <v>88.2</v>
          </cell>
          <cell r="BQ93">
            <v>82.2</v>
          </cell>
          <cell r="BR93">
            <v>70.900000000000006</v>
          </cell>
          <cell r="BS93">
            <v>52</v>
          </cell>
          <cell r="CD93">
            <v>85</v>
          </cell>
          <cell r="CE93" t="e">
            <v>#N/A</v>
          </cell>
          <cell r="CH93" t="str">
            <v>TSF-1003-GT SPT2</v>
          </cell>
          <cell r="CY93" t="str">
            <v/>
          </cell>
          <cell r="CZ93" t="str">
            <v/>
          </cell>
          <cell r="DA93" t="str">
            <v>Tailings Storage Facility</v>
          </cell>
          <cell r="DB93" t="str">
            <v>Footprint</v>
          </cell>
          <cell r="DC93" t="str">
            <v>Fluvial</v>
          </cell>
          <cell r="DD93">
            <v>0</v>
          </cell>
          <cell r="DE93">
            <v>0</v>
          </cell>
          <cell r="DF93" t="str">
            <v>Tailings Storage Facility</v>
          </cell>
          <cell r="DG93" t="str">
            <v>Fluvial</v>
          </cell>
          <cell r="DH93" t="str">
            <v>TSF-1003-GT SPT2</v>
          </cell>
          <cell r="DI93" t="str">
            <v>SPT</v>
          </cell>
          <cell r="DJ93" t="str">
            <v>TS</v>
          </cell>
          <cell r="DK93" t="str">
            <v>Fluvial Tailings Storage Facility Footprint</v>
          </cell>
        </row>
        <row r="94">
          <cell r="A94">
            <v>40316</v>
          </cell>
          <cell r="B94">
            <v>40317</v>
          </cell>
          <cell r="C94" t="str">
            <v>a - Fluvial</v>
          </cell>
          <cell r="D94" t="str">
            <v>Tailings Storage Facility</v>
          </cell>
          <cell r="E94" t="str">
            <v>Starter Dam 2</v>
          </cell>
          <cell r="F94" t="str">
            <v>TSF-1003-GT</v>
          </cell>
          <cell r="G94" t="str">
            <v>SPT</v>
          </cell>
          <cell r="H94">
            <v>3</v>
          </cell>
          <cell r="I94" t="str">
            <v>TSF-1003-GT SPT3</v>
          </cell>
          <cell r="J94">
            <v>5.8</v>
          </cell>
          <cell r="K94">
            <v>6.25</v>
          </cell>
          <cell r="L94">
            <v>6.0250000000000004</v>
          </cell>
          <cell r="M94" t="str">
            <v>Fluvial</v>
          </cell>
          <cell r="N94">
            <v>0</v>
          </cell>
          <cell r="O94">
            <v>0</v>
          </cell>
          <cell r="P94">
            <v>982940</v>
          </cell>
          <cell r="Q94">
            <v>536595</v>
          </cell>
          <cell r="R94">
            <v>982930</v>
          </cell>
          <cell r="S94">
            <v>536590</v>
          </cell>
          <cell r="T94">
            <v>14.4</v>
          </cell>
          <cell r="U94">
            <v>77.5</v>
          </cell>
          <cell r="V94">
            <v>8.1</v>
          </cell>
          <cell r="Y94">
            <v>9.51</v>
          </cell>
          <cell r="Z94">
            <v>9.5100000000000004E-2</v>
          </cell>
          <cell r="AA94" t="str">
            <v/>
          </cell>
          <cell r="AB94">
            <v>1</v>
          </cell>
          <cell r="AC94" t="str">
            <v/>
          </cell>
          <cell r="AD94" t="str">
            <v/>
          </cell>
          <cell r="AE94" t="str">
            <v/>
          </cell>
          <cell r="AF94" t="str">
            <v/>
          </cell>
          <cell r="AG94" t="str">
            <v/>
          </cell>
          <cell r="AH94" t="str">
            <v/>
          </cell>
          <cell r="AI94" t="str">
            <v/>
          </cell>
          <cell r="AJ94" t="str">
            <v/>
          </cell>
          <cell r="AK94" t="str">
            <v/>
          </cell>
          <cell r="AL94" t="str">
            <v/>
          </cell>
          <cell r="AM94" t="str">
            <v/>
          </cell>
          <cell r="AN94" t="str">
            <v/>
          </cell>
          <cell r="AO94" t="str">
            <v/>
          </cell>
          <cell r="AP94" t="str">
            <v/>
          </cell>
          <cell r="AQ94" t="str">
            <v/>
          </cell>
          <cell r="AR94" t="str">
            <v/>
          </cell>
          <cell r="AS94" t="str">
            <v/>
          </cell>
          <cell r="AT94" t="str">
            <v/>
          </cell>
          <cell r="BB94" t="str">
            <v>SW-SM</v>
          </cell>
          <cell r="BC94" t="str">
            <v>SAND (SW), fine to coarse, trace silt, trace gravel, coarse, subrounded, compact, nonplastic, homogeneous, gray, moist (ALLUVIUM)</v>
          </cell>
          <cell r="BD94" t="str">
            <v>well graded sand with silt, very dark greenish grey color</v>
          </cell>
          <cell r="BF94" t="str">
            <v>TSF-1003-GT SPT3</v>
          </cell>
          <cell r="BG94">
            <v>100</v>
          </cell>
          <cell r="BH94">
            <v>100</v>
          </cell>
          <cell r="BI94">
            <v>100</v>
          </cell>
          <cell r="BJ94">
            <v>100</v>
          </cell>
          <cell r="BK94">
            <v>100</v>
          </cell>
          <cell r="BL94">
            <v>100</v>
          </cell>
          <cell r="BM94">
            <v>100</v>
          </cell>
          <cell r="BN94">
            <v>100</v>
          </cell>
          <cell r="BO94">
            <v>96.9</v>
          </cell>
          <cell r="BP94">
            <v>85.6</v>
          </cell>
          <cell r="BQ94">
            <v>48.5</v>
          </cell>
          <cell r="BR94">
            <v>16.3</v>
          </cell>
          <cell r="BS94">
            <v>8.1</v>
          </cell>
          <cell r="CD94">
            <v>86</v>
          </cell>
          <cell r="CE94" t="e">
            <v>#N/A</v>
          </cell>
          <cell r="CH94" t="str">
            <v>TSF-1003-GT SPT3</v>
          </cell>
          <cell r="CY94" t="str">
            <v/>
          </cell>
          <cell r="CZ94" t="str">
            <v/>
          </cell>
          <cell r="DA94" t="str">
            <v>Tailings Storage Facility</v>
          </cell>
          <cell r="DB94" t="str">
            <v>Footprint</v>
          </cell>
          <cell r="DC94" t="str">
            <v>Fluvial</v>
          </cell>
          <cell r="DD94">
            <v>0</v>
          </cell>
          <cell r="DE94">
            <v>0</v>
          </cell>
          <cell r="DF94" t="str">
            <v>Tailings Storage Facility</v>
          </cell>
          <cell r="DG94" t="str">
            <v>Fluvial</v>
          </cell>
          <cell r="DH94" t="str">
            <v>TSF-1003-GT SPT3</v>
          </cell>
          <cell r="DI94" t="str">
            <v>SPT</v>
          </cell>
          <cell r="DJ94" t="str">
            <v>TS</v>
          </cell>
          <cell r="DK94" t="str">
            <v>Fluvial Tailings Storage Facility Footprint</v>
          </cell>
        </row>
        <row r="95">
          <cell r="A95">
            <v>40316</v>
          </cell>
          <cell r="B95">
            <v>40317</v>
          </cell>
          <cell r="C95" t="str">
            <v>a - Residual Soil</v>
          </cell>
          <cell r="D95" t="str">
            <v>Tailings Storage Facility</v>
          </cell>
          <cell r="E95" t="str">
            <v>Starter Dam 3</v>
          </cell>
          <cell r="F95" t="str">
            <v>TSF-1004-GT</v>
          </cell>
          <cell r="G95" t="str">
            <v>SPT</v>
          </cell>
          <cell r="H95">
            <v>1</v>
          </cell>
          <cell r="I95" t="str">
            <v>TSF-1004-GT SPT1</v>
          </cell>
          <cell r="J95">
            <v>0</v>
          </cell>
          <cell r="K95">
            <v>0.45</v>
          </cell>
          <cell r="L95">
            <v>0.22500000000000001</v>
          </cell>
          <cell r="M95" t="str">
            <v>Residual Soil</v>
          </cell>
          <cell r="N95">
            <v>0</v>
          </cell>
          <cell r="O95">
            <v>0</v>
          </cell>
          <cell r="P95">
            <v>983009</v>
          </cell>
          <cell r="Q95">
            <v>536884</v>
          </cell>
          <cell r="R95">
            <v>983004</v>
          </cell>
          <cell r="S95">
            <v>536873</v>
          </cell>
          <cell r="T95">
            <v>0</v>
          </cell>
          <cell r="U95">
            <v>21.1</v>
          </cell>
          <cell r="V95">
            <v>78.900000000000006</v>
          </cell>
          <cell r="W95">
            <v>53.768097587719303</v>
          </cell>
          <cell r="X95">
            <v>25.131902412280702</v>
          </cell>
          <cell r="Y95">
            <v>38.130000000000003</v>
          </cell>
          <cell r="Z95">
            <v>0.38130000000000003</v>
          </cell>
          <cell r="AA95" t="str">
            <v/>
          </cell>
          <cell r="AB95" t="str">
            <v/>
          </cell>
          <cell r="AC95" t="str">
            <v/>
          </cell>
          <cell r="AD95" t="str">
            <v/>
          </cell>
          <cell r="AE95" t="str">
            <v/>
          </cell>
          <cell r="AF95" t="str">
            <v/>
          </cell>
          <cell r="AG95" t="str">
            <v/>
          </cell>
          <cell r="AH95">
            <v>1</v>
          </cell>
          <cell r="AI95" t="str">
            <v/>
          </cell>
          <cell r="AJ95" t="str">
            <v/>
          </cell>
          <cell r="AK95" t="str">
            <v/>
          </cell>
          <cell r="AL95" t="str">
            <v/>
          </cell>
          <cell r="AM95" t="str">
            <v/>
          </cell>
          <cell r="AN95" t="str">
            <v/>
          </cell>
          <cell r="AO95" t="str">
            <v/>
          </cell>
          <cell r="AP95" t="str">
            <v/>
          </cell>
          <cell r="AQ95" t="str">
            <v/>
          </cell>
          <cell r="AR95" t="str">
            <v/>
          </cell>
          <cell r="AS95" t="str">
            <v/>
          </cell>
          <cell r="AT95" t="str">
            <v/>
          </cell>
          <cell r="AU95">
            <v>43.4</v>
          </cell>
          <cell r="AV95">
            <v>30.6</v>
          </cell>
          <cell r="AW95">
            <v>12.799999999999997</v>
          </cell>
          <cell r="AX95">
            <v>2.62</v>
          </cell>
          <cell r="BB95" t="str">
            <v>MH</v>
          </cell>
          <cell r="BC95" t="str">
            <v>SILT (MH), clayey, some sand, fine to medium, firm, high plasticity, parent rock structure visible, laminations, red, gray and white, 2 mm wide, reddish-brown, moist (SAPROLITE)</v>
          </cell>
          <cell r="BD95" t="str">
            <v>silt with sand medium plasticity, yellowish brown color</v>
          </cell>
          <cell r="BF95" t="str">
            <v>TSF-1004-GT SPT1</v>
          </cell>
          <cell r="BG95">
            <v>100</v>
          </cell>
          <cell r="BH95">
            <v>100</v>
          </cell>
          <cell r="BI95">
            <v>100</v>
          </cell>
          <cell r="BJ95">
            <v>100</v>
          </cell>
          <cell r="BK95">
            <v>100</v>
          </cell>
          <cell r="BL95">
            <v>100</v>
          </cell>
          <cell r="BM95">
            <v>100</v>
          </cell>
          <cell r="BN95">
            <v>100</v>
          </cell>
          <cell r="BO95">
            <v>100</v>
          </cell>
          <cell r="BP95">
            <v>100</v>
          </cell>
          <cell r="BQ95">
            <v>98.3</v>
          </cell>
          <cell r="BR95">
            <v>91.5</v>
          </cell>
          <cell r="BS95">
            <v>78.900000000000006</v>
          </cell>
          <cell r="BT95">
            <v>58.43</v>
          </cell>
          <cell r="BU95">
            <v>54.56</v>
          </cell>
          <cell r="BV95">
            <v>52.62</v>
          </cell>
          <cell r="BW95">
            <v>48.76</v>
          </cell>
          <cell r="BX95">
            <v>46.82</v>
          </cell>
          <cell r="BY95">
            <v>42.95</v>
          </cell>
          <cell r="BZ95">
            <v>37.15</v>
          </cell>
          <cell r="CA95">
            <v>33.28</v>
          </cell>
          <cell r="CB95">
            <v>31.34</v>
          </cell>
          <cell r="CC95">
            <v>21.67</v>
          </cell>
          <cell r="CD95">
            <v>87</v>
          </cell>
          <cell r="CE95">
            <v>-0.64199561403508776</v>
          </cell>
          <cell r="CH95" t="str">
            <v>TSF-1004-GT SPT1</v>
          </cell>
          <cell r="CY95" t="str">
            <v/>
          </cell>
          <cell r="CZ95" t="str">
            <v/>
          </cell>
          <cell r="DA95" t="str">
            <v>Tailings Storage Facility</v>
          </cell>
          <cell r="DB95" t="str">
            <v>Footprint</v>
          </cell>
          <cell r="DC95" t="str">
            <v>Residual Soil</v>
          </cell>
          <cell r="DD95">
            <v>0</v>
          </cell>
          <cell r="DE95">
            <v>0</v>
          </cell>
          <cell r="DF95" t="str">
            <v>Tailings Storage Facility</v>
          </cell>
          <cell r="DG95" t="str">
            <v>Residual Soil</v>
          </cell>
          <cell r="DH95" t="str">
            <v>TSF-1004-GT SPT1</v>
          </cell>
          <cell r="DI95" t="str">
            <v>SPT</v>
          </cell>
          <cell r="DJ95" t="str">
            <v>TS</v>
          </cell>
          <cell r="DK95" t="str">
            <v>Residual Soil Tailings Storage Facility Footprint</v>
          </cell>
        </row>
        <row r="96">
          <cell r="A96">
            <v>40316</v>
          </cell>
          <cell r="B96">
            <v>40317</v>
          </cell>
          <cell r="C96" t="str">
            <v>a - Residual Soil</v>
          </cell>
          <cell r="D96" t="str">
            <v>Tailings Storage Facility</v>
          </cell>
          <cell r="E96" t="str">
            <v>Starter Dam 3</v>
          </cell>
          <cell r="F96" t="str">
            <v>TSF-1004-GT</v>
          </cell>
          <cell r="G96" t="str">
            <v>SPT</v>
          </cell>
          <cell r="H96">
            <v>2</v>
          </cell>
          <cell r="I96" t="str">
            <v>TSF-1004-GT SPT2</v>
          </cell>
          <cell r="J96">
            <v>2.8</v>
          </cell>
          <cell r="K96">
            <v>3.25</v>
          </cell>
          <cell r="L96">
            <v>3.0249999999999999</v>
          </cell>
          <cell r="M96" t="str">
            <v>Residual Soil</v>
          </cell>
          <cell r="N96">
            <v>0</v>
          </cell>
          <cell r="O96">
            <v>0</v>
          </cell>
          <cell r="P96">
            <v>983009</v>
          </cell>
          <cell r="Q96">
            <v>536884</v>
          </cell>
          <cell r="R96">
            <v>983004</v>
          </cell>
          <cell r="S96">
            <v>536873</v>
          </cell>
          <cell r="T96">
            <v>0</v>
          </cell>
          <cell r="U96">
            <v>14.1</v>
          </cell>
          <cell r="V96">
            <v>85.9</v>
          </cell>
          <cell r="W96">
            <v>56.080853788687307</v>
          </cell>
          <cell r="X96">
            <v>29.819146211312699</v>
          </cell>
          <cell r="Y96">
            <v>47.35</v>
          </cell>
          <cell r="Z96">
            <v>0.47350000000000003</v>
          </cell>
          <cell r="AA96" t="str">
            <v/>
          </cell>
          <cell r="AB96" t="str">
            <v/>
          </cell>
          <cell r="AC96" t="str">
            <v/>
          </cell>
          <cell r="AD96" t="str">
            <v/>
          </cell>
          <cell r="AE96" t="str">
            <v/>
          </cell>
          <cell r="AF96" t="str">
            <v/>
          </cell>
          <cell r="AG96" t="str">
            <v/>
          </cell>
          <cell r="AH96" t="str">
            <v/>
          </cell>
          <cell r="AI96" t="str">
            <v/>
          </cell>
          <cell r="AJ96">
            <v>1</v>
          </cell>
          <cell r="AK96" t="str">
            <v/>
          </cell>
          <cell r="AL96" t="str">
            <v/>
          </cell>
          <cell r="AM96" t="str">
            <v/>
          </cell>
          <cell r="AN96" t="str">
            <v/>
          </cell>
          <cell r="AO96" t="str">
            <v/>
          </cell>
          <cell r="AP96" t="str">
            <v/>
          </cell>
          <cell r="AQ96" t="str">
            <v/>
          </cell>
          <cell r="AR96" t="str">
            <v/>
          </cell>
          <cell r="AS96" t="str">
            <v/>
          </cell>
          <cell r="AT96" t="str">
            <v/>
          </cell>
          <cell r="AU96">
            <v>46.5</v>
          </cell>
          <cell r="AV96">
            <v>34.1</v>
          </cell>
          <cell r="AW96">
            <v>12.399999999999999</v>
          </cell>
          <cell r="AX96">
            <v>2.52</v>
          </cell>
          <cell r="BB96" t="str">
            <v>ML</v>
          </cell>
          <cell r="BC96" t="str">
            <v>SILT (MH), clayey, some sand, fine to medium, firm, high plasticity, parent rock structure visible, laminations, red, gray and white, 2 mm wide, reddish-brown, moist (SAPROLITE)</v>
          </cell>
          <cell r="BD96" t="str">
            <v>silt medium plasticity, yellowish brown color</v>
          </cell>
          <cell r="BF96" t="str">
            <v>TSF-1004-GT SPT2</v>
          </cell>
          <cell r="BG96">
            <v>100</v>
          </cell>
          <cell r="BH96">
            <v>100</v>
          </cell>
          <cell r="BI96">
            <v>100</v>
          </cell>
          <cell r="BJ96">
            <v>100</v>
          </cell>
          <cell r="BK96">
            <v>100</v>
          </cell>
          <cell r="BL96">
            <v>100</v>
          </cell>
          <cell r="BM96">
            <v>100</v>
          </cell>
          <cell r="BN96">
            <v>100</v>
          </cell>
          <cell r="BO96">
            <v>100</v>
          </cell>
          <cell r="BP96">
            <v>100</v>
          </cell>
          <cell r="BQ96">
            <v>99.3</v>
          </cell>
          <cell r="BR96">
            <v>96.9</v>
          </cell>
          <cell r="BS96">
            <v>85.9</v>
          </cell>
          <cell r="BT96">
            <v>67.11</v>
          </cell>
          <cell r="BU96">
            <v>65.150000000000006</v>
          </cell>
          <cell r="BV96">
            <v>63.18</v>
          </cell>
          <cell r="BW96">
            <v>59.26</v>
          </cell>
          <cell r="BX96">
            <v>55.33</v>
          </cell>
          <cell r="BY96">
            <v>49.45</v>
          </cell>
          <cell r="BZ96">
            <v>43.56</v>
          </cell>
          <cell r="CA96">
            <v>39.64</v>
          </cell>
          <cell r="CB96">
            <v>37.67</v>
          </cell>
          <cell r="CC96">
            <v>25.9</v>
          </cell>
          <cell r="CD96">
            <v>88</v>
          </cell>
          <cell r="CE96">
            <v>-0.66702241195304157</v>
          </cell>
          <cell r="CH96" t="str">
            <v>TSF-1004-GT SPT2</v>
          </cell>
          <cell r="CY96" t="str">
            <v/>
          </cell>
          <cell r="CZ96" t="str">
            <v/>
          </cell>
          <cell r="DA96" t="str">
            <v>Tailings Storage Facility</v>
          </cell>
          <cell r="DB96" t="str">
            <v>Footprint</v>
          </cell>
          <cell r="DC96" t="str">
            <v>Residual Soil</v>
          </cell>
          <cell r="DD96">
            <v>0</v>
          </cell>
          <cell r="DE96">
            <v>0</v>
          </cell>
          <cell r="DF96" t="str">
            <v>Tailings Storage Facility</v>
          </cell>
          <cell r="DG96" t="str">
            <v>Residual Soil</v>
          </cell>
          <cell r="DH96" t="str">
            <v>TSF-1004-GT SPT2</v>
          </cell>
          <cell r="DI96" t="str">
            <v>SPT</v>
          </cell>
          <cell r="DJ96" t="str">
            <v>TS</v>
          </cell>
          <cell r="DK96" t="str">
            <v>Residual Soil Tailings Storage Facility Footprint</v>
          </cell>
        </row>
        <row r="97">
          <cell r="A97">
            <v>40316</v>
          </cell>
          <cell r="B97">
            <v>40317</v>
          </cell>
          <cell r="C97" t="str">
            <v>a - Residual Soil</v>
          </cell>
          <cell r="D97" t="str">
            <v>Tailings Storage Facility</v>
          </cell>
          <cell r="E97" t="str">
            <v>Starter Dam 3</v>
          </cell>
          <cell r="F97" t="str">
            <v>TSF-1004-GT</v>
          </cell>
          <cell r="G97" t="str">
            <v>SPT</v>
          </cell>
          <cell r="H97">
            <v>3</v>
          </cell>
          <cell r="I97" t="str">
            <v>TSF-1004-GT SPT3</v>
          </cell>
          <cell r="J97">
            <v>4.3</v>
          </cell>
          <cell r="K97">
            <v>4.75</v>
          </cell>
          <cell r="L97">
            <v>4.5250000000000004</v>
          </cell>
          <cell r="M97" t="str">
            <v>Residual Soil</v>
          </cell>
          <cell r="N97">
            <v>0</v>
          </cell>
          <cell r="O97">
            <v>0</v>
          </cell>
          <cell r="P97">
            <v>983009</v>
          </cell>
          <cell r="Q97">
            <v>536884</v>
          </cell>
          <cell r="R97">
            <v>983004</v>
          </cell>
          <cell r="S97">
            <v>536873</v>
          </cell>
          <cell r="T97">
            <v>0.7</v>
          </cell>
          <cell r="U97">
            <v>17.399999999999999</v>
          </cell>
          <cell r="V97">
            <v>81.900000000000006</v>
          </cell>
          <cell r="W97">
            <v>54.52887471878288</v>
          </cell>
          <cell r="X97">
            <v>27.371125281217125</v>
          </cell>
          <cell r="Y97">
            <v>50.9</v>
          </cell>
          <cell r="Z97">
            <v>0.50900000000000001</v>
          </cell>
          <cell r="AA97" t="str">
            <v/>
          </cell>
          <cell r="AB97" t="str">
            <v/>
          </cell>
          <cell r="AC97" t="str">
            <v/>
          </cell>
          <cell r="AD97" t="str">
            <v/>
          </cell>
          <cell r="AE97" t="str">
            <v/>
          </cell>
          <cell r="AF97" t="str">
            <v/>
          </cell>
          <cell r="AG97" t="str">
            <v/>
          </cell>
          <cell r="AH97" t="str">
            <v/>
          </cell>
          <cell r="AI97" t="str">
            <v/>
          </cell>
          <cell r="AJ97" t="str">
            <v/>
          </cell>
          <cell r="AK97">
            <v>1</v>
          </cell>
          <cell r="AL97" t="str">
            <v/>
          </cell>
          <cell r="AM97" t="str">
            <v/>
          </cell>
          <cell r="AN97" t="str">
            <v/>
          </cell>
          <cell r="AO97" t="str">
            <v/>
          </cell>
          <cell r="AP97" t="str">
            <v/>
          </cell>
          <cell r="AQ97" t="str">
            <v/>
          </cell>
          <cell r="AR97" t="str">
            <v/>
          </cell>
          <cell r="AS97" t="str">
            <v/>
          </cell>
          <cell r="AT97" t="str">
            <v/>
          </cell>
          <cell r="AU97">
            <v>41.9</v>
          </cell>
          <cell r="AV97">
            <v>30.8</v>
          </cell>
          <cell r="AW97">
            <v>11.099999999999998</v>
          </cell>
          <cell r="AX97">
            <v>2.57</v>
          </cell>
          <cell r="BB97" t="str">
            <v>ML</v>
          </cell>
          <cell r="BC97" t="str">
            <v>SILT (MH), clayey, some sand, fine to medium, firm, high plasticity, parent rock structure visible, laminations, red, gray and white, 2 mm wide, reddish-brown, moist (SAPROLITE)</v>
          </cell>
          <cell r="BD97" t="str">
            <v>silt with sand medium plasticity, yellowish brown color</v>
          </cell>
          <cell r="BF97" t="str">
            <v>TSF-1004-GT SPT3</v>
          </cell>
          <cell r="BG97">
            <v>100</v>
          </cell>
          <cell r="BH97">
            <v>100</v>
          </cell>
          <cell r="BI97">
            <v>100</v>
          </cell>
          <cell r="BJ97">
            <v>100</v>
          </cell>
          <cell r="BK97">
            <v>100</v>
          </cell>
          <cell r="BL97">
            <v>100</v>
          </cell>
          <cell r="BM97">
            <v>100</v>
          </cell>
          <cell r="BN97">
            <v>100</v>
          </cell>
          <cell r="BO97">
            <v>100</v>
          </cell>
          <cell r="BP97">
            <v>99.3</v>
          </cell>
          <cell r="BQ97">
            <v>96.8</v>
          </cell>
          <cell r="BR97">
            <v>90.4</v>
          </cell>
          <cell r="BS97">
            <v>81.900000000000006</v>
          </cell>
          <cell r="BT97">
            <v>59.44</v>
          </cell>
          <cell r="BU97">
            <v>57.54</v>
          </cell>
          <cell r="BV97">
            <v>55.63</v>
          </cell>
          <cell r="BW97">
            <v>49.92</v>
          </cell>
          <cell r="BX97">
            <v>48.01</v>
          </cell>
          <cell r="BY97">
            <v>42.3</v>
          </cell>
          <cell r="BZ97">
            <v>38.49</v>
          </cell>
          <cell r="CA97">
            <v>34.67</v>
          </cell>
          <cell r="CB97">
            <v>30.86</v>
          </cell>
          <cell r="CC97">
            <v>25.15</v>
          </cell>
          <cell r="CD97">
            <v>89</v>
          </cell>
          <cell r="CE97">
            <v>-0.61101133428771848</v>
          </cell>
          <cell r="CH97" t="str">
            <v>TSF-1004-GT SPT3</v>
          </cell>
          <cell r="CY97" t="str">
            <v/>
          </cell>
          <cell r="CZ97" t="str">
            <v/>
          </cell>
          <cell r="DA97" t="str">
            <v>Tailings Storage Facility</v>
          </cell>
          <cell r="DB97" t="str">
            <v>Footprint</v>
          </cell>
          <cell r="DC97" t="str">
            <v>Residual Soil</v>
          </cell>
          <cell r="DD97">
            <v>0</v>
          </cell>
          <cell r="DE97">
            <v>0</v>
          </cell>
          <cell r="DF97" t="str">
            <v>Tailings Storage Facility</v>
          </cell>
          <cell r="DG97" t="str">
            <v>Residual Soil</v>
          </cell>
          <cell r="DH97" t="str">
            <v>TSF-1004-GT SPT3</v>
          </cell>
          <cell r="DI97" t="str">
            <v>SPT</v>
          </cell>
          <cell r="DJ97" t="str">
            <v>TS</v>
          </cell>
          <cell r="DK97" t="str">
            <v>Residual Soil Tailings Storage Facility Footprint</v>
          </cell>
        </row>
        <row r="98">
          <cell r="A98">
            <v>40316</v>
          </cell>
          <cell r="B98">
            <v>40317</v>
          </cell>
          <cell r="C98" t="str">
            <v>a - Residual Soil</v>
          </cell>
          <cell r="D98" t="str">
            <v>Tailings Storage Facility</v>
          </cell>
          <cell r="E98" t="str">
            <v>Starter Dam 3</v>
          </cell>
          <cell r="F98" t="str">
            <v>TSF-1004-GT</v>
          </cell>
          <cell r="G98" t="str">
            <v>SPT</v>
          </cell>
          <cell r="H98">
            <v>4</v>
          </cell>
          <cell r="I98" t="str">
            <v>TSF-1004-GT SPT4</v>
          </cell>
          <cell r="J98">
            <v>5.8</v>
          </cell>
          <cell r="K98">
            <v>6.25</v>
          </cell>
          <cell r="L98">
            <v>6.0250000000000004</v>
          </cell>
          <cell r="M98" t="str">
            <v>Residual Soil</v>
          </cell>
          <cell r="N98">
            <v>0</v>
          </cell>
          <cell r="O98">
            <v>0</v>
          </cell>
          <cell r="P98">
            <v>983009</v>
          </cell>
          <cell r="Q98">
            <v>536884</v>
          </cell>
          <cell r="R98">
            <v>983004</v>
          </cell>
          <cell r="S98">
            <v>536873</v>
          </cell>
          <cell r="T98">
            <v>7.3</v>
          </cell>
          <cell r="U98">
            <v>32.1</v>
          </cell>
          <cell r="V98">
            <v>60.6</v>
          </cell>
          <cell r="W98">
            <v>48.645547210300435</v>
          </cell>
          <cell r="X98">
            <v>11.95445278969957</v>
          </cell>
          <cell r="Y98">
            <v>45.69</v>
          </cell>
          <cell r="Z98">
            <v>0.45689999999999997</v>
          </cell>
          <cell r="AA98" t="str">
            <v/>
          </cell>
          <cell r="AB98" t="str">
            <v/>
          </cell>
          <cell r="AC98" t="str">
            <v/>
          </cell>
          <cell r="AD98" t="str">
            <v/>
          </cell>
          <cell r="AE98" t="str">
            <v/>
          </cell>
          <cell r="AF98" t="str">
            <v/>
          </cell>
          <cell r="AG98" t="str">
            <v/>
          </cell>
          <cell r="AH98" t="str">
            <v/>
          </cell>
          <cell r="AI98" t="str">
            <v/>
          </cell>
          <cell r="AJ98">
            <v>1</v>
          </cell>
          <cell r="AK98" t="str">
            <v/>
          </cell>
          <cell r="AL98" t="str">
            <v/>
          </cell>
          <cell r="AM98" t="str">
            <v/>
          </cell>
          <cell r="AN98" t="str">
            <v/>
          </cell>
          <cell r="AO98" t="str">
            <v/>
          </cell>
          <cell r="AP98" t="str">
            <v/>
          </cell>
          <cell r="AQ98" t="str">
            <v/>
          </cell>
          <cell r="AR98" t="str">
            <v/>
          </cell>
          <cell r="AS98" t="str">
            <v/>
          </cell>
          <cell r="AT98" t="str">
            <v/>
          </cell>
          <cell r="AU98">
            <v>39.1</v>
          </cell>
          <cell r="AV98">
            <v>30.4</v>
          </cell>
          <cell r="AW98">
            <v>8.7000000000000028</v>
          </cell>
          <cell r="AX98">
            <v>2.6</v>
          </cell>
          <cell r="BB98" t="str">
            <v>ML</v>
          </cell>
          <cell r="BC98" t="str">
            <v>SILT (MH), clayey, some sand, fine to medium, firm, high plasticity, parent rock structure visible, laminations, red, gray and white, 2 mm wide, reddish-brown, moist (SAPROLITE)</v>
          </cell>
          <cell r="BD98" t="str">
            <v>sandy silty clay with gravel, low plasticity, yellowish brown color</v>
          </cell>
          <cell r="BF98" t="str">
            <v>TSF-1004-GT SPT4</v>
          </cell>
          <cell r="BG98">
            <v>100</v>
          </cell>
          <cell r="BH98">
            <v>100</v>
          </cell>
          <cell r="BI98">
            <v>100</v>
          </cell>
          <cell r="BJ98">
            <v>100</v>
          </cell>
          <cell r="BK98">
            <v>100</v>
          </cell>
          <cell r="BL98">
            <v>100</v>
          </cell>
          <cell r="BM98">
            <v>100</v>
          </cell>
          <cell r="BN98">
            <v>98</v>
          </cell>
          <cell r="BO98">
            <v>98</v>
          </cell>
          <cell r="BP98">
            <v>92.7</v>
          </cell>
          <cell r="BQ98">
            <v>89.5</v>
          </cell>
          <cell r="BR98">
            <v>79.400000000000006</v>
          </cell>
          <cell r="BS98">
            <v>60.6</v>
          </cell>
          <cell r="BT98">
            <v>40.15</v>
          </cell>
          <cell r="BU98">
            <v>38.5</v>
          </cell>
          <cell r="BV98">
            <v>36.840000000000003</v>
          </cell>
          <cell r="BW98">
            <v>33.520000000000003</v>
          </cell>
          <cell r="BX98">
            <v>30.2</v>
          </cell>
          <cell r="BY98">
            <v>26.88</v>
          </cell>
          <cell r="BZ98">
            <v>21.9</v>
          </cell>
          <cell r="CA98">
            <v>18.579999999999998</v>
          </cell>
          <cell r="CB98">
            <v>15.27</v>
          </cell>
          <cell r="CC98">
            <v>10.29</v>
          </cell>
          <cell r="CD98">
            <v>90</v>
          </cell>
          <cell r="CE98">
            <v>-0.66577253218884114</v>
          </cell>
          <cell r="CH98" t="str">
            <v>TSF-1004-GT SPT4</v>
          </cell>
          <cell r="CY98" t="str">
            <v/>
          </cell>
          <cell r="CZ98" t="str">
            <v/>
          </cell>
          <cell r="DA98" t="str">
            <v>Tailings Storage Facility</v>
          </cell>
          <cell r="DB98" t="str">
            <v>Footprint</v>
          </cell>
          <cell r="DC98" t="str">
            <v>Residual Soil</v>
          </cell>
          <cell r="DD98">
            <v>0</v>
          </cell>
          <cell r="DE98">
            <v>0</v>
          </cell>
          <cell r="DF98" t="str">
            <v>Tailings Storage Facility</v>
          </cell>
          <cell r="DG98" t="str">
            <v>Residual Soil</v>
          </cell>
          <cell r="DH98" t="str">
            <v>TSF-1004-GT SPT4</v>
          </cell>
          <cell r="DI98" t="str">
            <v>SPT</v>
          </cell>
          <cell r="DJ98" t="str">
            <v>TS</v>
          </cell>
          <cell r="DK98" t="str">
            <v>Residual Soil Tailings Storage Facility Footprint</v>
          </cell>
        </row>
        <row r="99">
          <cell r="A99">
            <v>40316</v>
          </cell>
          <cell r="B99">
            <v>40317</v>
          </cell>
          <cell r="C99" t="str">
            <v>a - Saprolite</v>
          </cell>
          <cell r="D99" t="str">
            <v>Tailings Storage Facility</v>
          </cell>
          <cell r="E99" t="str">
            <v>Starter Dam 3</v>
          </cell>
          <cell r="F99" t="str">
            <v>TSF-1004-GT</v>
          </cell>
          <cell r="G99" t="str">
            <v>SPT</v>
          </cell>
          <cell r="H99">
            <v>6</v>
          </cell>
          <cell r="I99" t="str">
            <v>TSF-1004-GT SPT6</v>
          </cell>
          <cell r="J99">
            <v>8.8000000000000007</v>
          </cell>
          <cell r="K99">
            <v>9.25</v>
          </cell>
          <cell r="L99">
            <v>9.0250000000000004</v>
          </cell>
          <cell r="M99" t="str">
            <v>Saprolite</v>
          </cell>
          <cell r="N99">
            <v>0</v>
          </cell>
          <cell r="O99">
            <v>0</v>
          </cell>
          <cell r="P99">
            <v>983009</v>
          </cell>
          <cell r="Q99">
            <v>536884</v>
          </cell>
          <cell r="R99">
            <v>983004</v>
          </cell>
          <cell r="S99">
            <v>536873</v>
          </cell>
          <cell r="T99">
            <v>1.3</v>
          </cell>
          <cell r="U99">
            <v>23.5</v>
          </cell>
          <cell r="V99">
            <v>75.2</v>
          </cell>
          <cell r="W99">
            <v>62.184526484751203</v>
          </cell>
          <cell r="X99">
            <v>13.015473515248797</v>
          </cell>
          <cell r="Y99">
            <v>47.33</v>
          </cell>
          <cell r="Z99">
            <v>0.4733</v>
          </cell>
          <cell r="AA99" t="str">
            <v/>
          </cell>
          <cell r="AB99" t="str">
            <v/>
          </cell>
          <cell r="AC99" t="str">
            <v/>
          </cell>
          <cell r="AD99" t="str">
            <v/>
          </cell>
          <cell r="AE99" t="str">
            <v/>
          </cell>
          <cell r="AF99" t="str">
            <v/>
          </cell>
          <cell r="AG99" t="str">
            <v/>
          </cell>
          <cell r="AH99" t="str">
            <v/>
          </cell>
          <cell r="AI99" t="str">
            <v/>
          </cell>
          <cell r="AJ99">
            <v>1</v>
          </cell>
          <cell r="AK99" t="str">
            <v/>
          </cell>
          <cell r="AL99" t="str">
            <v/>
          </cell>
          <cell r="AM99" t="str">
            <v/>
          </cell>
          <cell r="AN99" t="str">
            <v/>
          </cell>
          <cell r="AO99" t="str">
            <v/>
          </cell>
          <cell r="AP99" t="str">
            <v/>
          </cell>
          <cell r="AQ99" t="str">
            <v/>
          </cell>
          <cell r="AR99" t="str">
            <v/>
          </cell>
          <cell r="AS99" t="str">
            <v/>
          </cell>
          <cell r="AT99" t="str">
            <v/>
          </cell>
          <cell r="AU99">
            <v>41.2</v>
          </cell>
          <cell r="AV99">
            <v>29.3</v>
          </cell>
          <cell r="AW99">
            <v>11.900000000000002</v>
          </cell>
          <cell r="AX99">
            <v>2.59</v>
          </cell>
          <cell r="BB99" t="str">
            <v>ML</v>
          </cell>
          <cell r="BC99" t="str">
            <v>SAND (SM), fine to coarse, silty, trace gravel, fine to coarse, angular, loose, low to medium plasticity, parent rock structure visible, laminations, black, white and gray, 2 to 3 mm wide, reddish-brown, moist (SAPROLITE)</v>
          </cell>
          <cell r="BD99" t="str">
            <v>silt with sand, medium plasticity, yellowish brown color</v>
          </cell>
          <cell r="BF99" t="str">
            <v>TSF-1004-GT SPT6</v>
          </cell>
          <cell r="BG99">
            <v>100</v>
          </cell>
          <cell r="BH99">
            <v>100</v>
          </cell>
          <cell r="BI99">
            <v>100</v>
          </cell>
          <cell r="BJ99">
            <v>100</v>
          </cell>
          <cell r="BK99">
            <v>100</v>
          </cell>
          <cell r="BL99">
            <v>100</v>
          </cell>
          <cell r="BM99">
            <v>100</v>
          </cell>
          <cell r="BN99">
            <v>100</v>
          </cell>
          <cell r="BO99">
            <v>100</v>
          </cell>
          <cell r="BP99">
            <v>98.7</v>
          </cell>
          <cell r="BQ99">
            <v>96.9</v>
          </cell>
          <cell r="BR99">
            <v>89.4</v>
          </cell>
          <cell r="BS99">
            <v>75.2</v>
          </cell>
          <cell r="BT99">
            <v>40.18</v>
          </cell>
          <cell r="BU99">
            <v>38.369999999999997</v>
          </cell>
          <cell r="BV99">
            <v>36.56</v>
          </cell>
          <cell r="BW99">
            <v>34.75</v>
          </cell>
          <cell r="BX99">
            <v>32.94</v>
          </cell>
          <cell r="BY99">
            <v>29.32</v>
          </cell>
          <cell r="BZ99">
            <v>23.89</v>
          </cell>
          <cell r="CA99">
            <v>20.27</v>
          </cell>
          <cell r="CB99">
            <v>16.649999999999999</v>
          </cell>
          <cell r="CC99">
            <v>11.22</v>
          </cell>
          <cell r="CD99">
            <v>91</v>
          </cell>
          <cell r="CE99">
            <v>-0.6693418940609952</v>
          </cell>
          <cell r="CH99" t="str">
            <v>TSF-1004-GT SPT6</v>
          </cell>
          <cell r="CY99" t="str">
            <v/>
          </cell>
          <cell r="CZ99" t="str">
            <v/>
          </cell>
          <cell r="DA99" t="str">
            <v>Tailings Storage Facility</v>
          </cell>
          <cell r="DB99" t="str">
            <v>Footprint</v>
          </cell>
          <cell r="DC99" t="str">
            <v>Saprolite</v>
          </cell>
          <cell r="DD99">
            <v>0</v>
          </cell>
          <cell r="DE99">
            <v>0</v>
          </cell>
          <cell r="DF99" t="str">
            <v>Tailings Storage Facility</v>
          </cell>
          <cell r="DG99" t="str">
            <v>Saprolite</v>
          </cell>
          <cell r="DH99" t="str">
            <v>TSF-1004-GT SPT6</v>
          </cell>
          <cell r="DI99" t="str">
            <v>SPT</v>
          </cell>
          <cell r="DJ99" t="str">
            <v>TS</v>
          </cell>
          <cell r="DK99" t="str">
            <v>Saprolite Tailings Storage Facility Footprint</v>
          </cell>
        </row>
        <row r="100">
          <cell r="A100">
            <v>40316</v>
          </cell>
          <cell r="B100">
            <v>40317</v>
          </cell>
          <cell r="C100" t="str">
            <v>a - Saprolite</v>
          </cell>
          <cell r="D100" t="str">
            <v>Tailings Storage Facility</v>
          </cell>
          <cell r="E100" t="str">
            <v>Starter Dam 3</v>
          </cell>
          <cell r="F100" t="str">
            <v>TSF-1004-GT</v>
          </cell>
          <cell r="G100" t="str">
            <v>SPT</v>
          </cell>
          <cell r="H100">
            <v>9</v>
          </cell>
          <cell r="I100" t="str">
            <v>TSF-1004-GT SPT9</v>
          </cell>
          <cell r="J100">
            <v>13.3</v>
          </cell>
          <cell r="K100">
            <v>13.75</v>
          </cell>
          <cell r="L100">
            <v>13.525</v>
          </cell>
          <cell r="M100" t="str">
            <v>Saprolite</v>
          </cell>
          <cell r="N100">
            <v>0</v>
          </cell>
          <cell r="O100">
            <v>0</v>
          </cell>
          <cell r="P100">
            <v>983009</v>
          </cell>
          <cell r="Q100">
            <v>536884</v>
          </cell>
          <cell r="R100">
            <v>983004</v>
          </cell>
          <cell r="S100">
            <v>536873</v>
          </cell>
          <cell r="T100">
            <v>14.7</v>
          </cell>
          <cell r="U100">
            <v>41.3</v>
          </cell>
          <cell r="V100">
            <v>44</v>
          </cell>
          <cell r="Y100">
            <v>31.66</v>
          </cell>
          <cell r="Z100">
            <v>0.31659999999999999</v>
          </cell>
          <cell r="AA100" t="str">
            <v/>
          </cell>
          <cell r="AB100" t="str">
            <v/>
          </cell>
          <cell r="AC100" t="str">
            <v/>
          </cell>
          <cell r="AD100" t="str">
            <v/>
          </cell>
          <cell r="AE100" t="str">
            <v/>
          </cell>
          <cell r="AF100" t="str">
            <v/>
          </cell>
          <cell r="AG100">
            <v>1</v>
          </cell>
          <cell r="AH100" t="str">
            <v/>
          </cell>
          <cell r="AI100" t="str">
            <v/>
          </cell>
          <cell r="AJ100" t="str">
            <v/>
          </cell>
          <cell r="AK100" t="str">
            <v/>
          </cell>
          <cell r="AL100" t="str">
            <v/>
          </cell>
          <cell r="AM100" t="str">
            <v/>
          </cell>
          <cell r="AN100" t="str">
            <v/>
          </cell>
          <cell r="AO100" t="str">
            <v/>
          </cell>
          <cell r="AP100" t="str">
            <v/>
          </cell>
          <cell r="AQ100" t="str">
            <v/>
          </cell>
          <cell r="AR100" t="str">
            <v/>
          </cell>
          <cell r="AS100" t="str">
            <v/>
          </cell>
          <cell r="AT100" t="str">
            <v/>
          </cell>
          <cell r="BB100" t="str">
            <v>SM</v>
          </cell>
          <cell r="BC100" t="str">
            <v xml:space="preserve">SILT AND SAND, fine to medium grained, some gravel, loose, laminations, white and gray, 1 to 50 mm wide, parent rock structure visible, reddish-brown, moist (SAPROLITE) </v>
          </cell>
          <cell r="BD100" t="str">
            <v>silty sand, light olive brown color</v>
          </cell>
          <cell r="BF100" t="str">
            <v>TSF-1004-GT SPT9</v>
          </cell>
          <cell r="BG100">
            <v>100</v>
          </cell>
          <cell r="BH100">
            <v>100</v>
          </cell>
          <cell r="BI100">
            <v>100</v>
          </cell>
          <cell r="BJ100">
            <v>100</v>
          </cell>
          <cell r="BK100">
            <v>100</v>
          </cell>
          <cell r="BL100">
            <v>100</v>
          </cell>
          <cell r="BM100">
            <v>100</v>
          </cell>
          <cell r="BN100">
            <v>91.9</v>
          </cell>
          <cell r="BO100">
            <v>87.3</v>
          </cell>
          <cell r="BP100">
            <v>85.3</v>
          </cell>
          <cell r="BQ100">
            <v>81.099999999999994</v>
          </cell>
          <cell r="BR100">
            <v>69.599999999999994</v>
          </cell>
          <cell r="BS100">
            <v>44</v>
          </cell>
          <cell r="CD100">
            <v>92</v>
          </cell>
          <cell r="CE100" t="e">
            <v>#N/A</v>
          </cell>
          <cell r="CH100" t="str">
            <v>TSF-1004-GT SPT9</v>
          </cell>
          <cell r="CY100" t="str">
            <v/>
          </cell>
          <cell r="CZ100" t="str">
            <v/>
          </cell>
          <cell r="DA100" t="str">
            <v>Tailings Storage Facility</v>
          </cell>
          <cell r="DB100" t="str">
            <v>Footprint</v>
          </cell>
          <cell r="DC100" t="str">
            <v>Saprolite</v>
          </cell>
          <cell r="DD100">
            <v>0</v>
          </cell>
          <cell r="DE100">
            <v>0</v>
          </cell>
          <cell r="DF100" t="str">
            <v>Tailings Storage Facility</v>
          </cell>
          <cell r="DG100" t="str">
            <v>Saprolite</v>
          </cell>
          <cell r="DH100" t="str">
            <v>TSF-1004-GT SPT9</v>
          </cell>
          <cell r="DI100" t="str">
            <v>SPT</v>
          </cell>
          <cell r="DJ100" t="str">
            <v>TS</v>
          </cell>
          <cell r="DK100" t="str">
            <v>Saprolite Tailings Storage Facility Footprint</v>
          </cell>
        </row>
        <row r="101">
          <cell r="A101">
            <v>40316</v>
          </cell>
          <cell r="B101">
            <v>40317</v>
          </cell>
          <cell r="C101" t="str">
            <v>a - Saprolite</v>
          </cell>
          <cell r="D101" t="str">
            <v>Tailings Storage Facility</v>
          </cell>
          <cell r="E101" t="str">
            <v>Starter Dam 3</v>
          </cell>
          <cell r="F101" t="str">
            <v>TSF-1004-GT</v>
          </cell>
          <cell r="G101" t="str">
            <v>SPT</v>
          </cell>
          <cell r="H101">
            <v>10</v>
          </cell>
          <cell r="I101" t="str">
            <v>TSF-1004-GT SPT10</v>
          </cell>
          <cell r="J101">
            <v>14.8</v>
          </cell>
          <cell r="K101">
            <v>15.25</v>
          </cell>
          <cell r="L101">
            <v>15.025</v>
          </cell>
          <cell r="M101" t="str">
            <v>Saprolite</v>
          </cell>
          <cell r="N101">
            <v>0</v>
          </cell>
          <cell r="O101">
            <v>0</v>
          </cell>
          <cell r="P101">
            <v>983009</v>
          </cell>
          <cell r="Q101">
            <v>536884</v>
          </cell>
          <cell r="R101">
            <v>983004</v>
          </cell>
          <cell r="S101">
            <v>536873</v>
          </cell>
          <cell r="T101">
            <v>9</v>
          </cell>
          <cell r="U101">
            <v>61.4</v>
          </cell>
          <cell r="V101">
            <v>29.6</v>
          </cell>
          <cell r="Y101">
            <v>16.760000000000002</v>
          </cell>
          <cell r="Z101">
            <v>0.16760000000000003</v>
          </cell>
          <cell r="AA101" t="str">
            <v/>
          </cell>
          <cell r="AB101" t="str">
            <v/>
          </cell>
          <cell r="AC101" t="str">
            <v/>
          </cell>
          <cell r="AD101">
            <v>1</v>
          </cell>
          <cell r="AE101" t="str">
            <v/>
          </cell>
          <cell r="AF101" t="str">
            <v/>
          </cell>
          <cell r="AG101" t="str">
            <v/>
          </cell>
          <cell r="AH101" t="str">
            <v/>
          </cell>
          <cell r="AI101" t="str">
            <v/>
          </cell>
          <cell r="AJ101" t="str">
            <v/>
          </cell>
          <cell r="AK101" t="str">
            <v/>
          </cell>
          <cell r="AL101" t="str">
            <v/>
          </cell>
          <cell r="AM101" t="str">
            <v/>
          </cell>
          <cell r="AN101" t="str">
            <v/>
          </cell>
          <cell r="AO101" t="str">
            <v/>
          </cell>
          <cell r="AP101" t="str">
            <v/>
          </cell>
          <cell r="AQ101" t="str">
            <v/>
          </cell>
          <cell r="AR101" t="str">
            <v/>
          </cell>
          <cell r="AS101" t="str">
            <v/>
          </cell>
          <cell r="AT101" t="str">
            <v/>
          </cell>
          <cell r="BB101" t="str">
            <v>SM</v>
          </cell>
          <cell r="BC101" t="str">
            <v xml:space="preserve">SILT AND SAND, fine to medium grained, some gravel, loose, laminations, white and gray, 1 to 50 mm wide, parent rock structure visible, reddish-brown, moist (SAPROLITE) </v>
          </cell>
          <cell r="BD101" t="str">
            <v>silty sand, olive grey color</v>
          </cell>
          <cell r="BF101" t="str">
            <v>TSF-1004-GT SPT10</v>
          </cell>
          <cell r="BG101">
            <v>100</v>
          </cell>
          <cell r="BH101">
            <v>100</v>
          </cell>
          <cell r="BI101">
            <v>100</v>
          </cell>
          <cell r="BJ101">
            <v>100</v>
          </cell>
          <cell r="BK101">
            <v>100</v>
          </cell>
          <cell r="BL101">
            <v>100</v>
          </cell>
          <cell r="BM101">
            <v>91.1</v>
          </cell>
          <cell r="BN101">
            <v>91.1</v>
          </cell>
          <cell r="BO101">
            <v>91.1</v>
          </cell>
          <cell r="BP101">
            <v>91.1</v>
          </cell>
          <cell r="BQ101">
            <v>89</v>
          </cell>
          <cell r="BR101">
            <v>76.400000000000006</v>
          </cell>
          <cell r="BS101">
            <v>29.6</v>
          </cell>
          <cell r="CD101">
            <v>93</v>
          </cell>
          <cell r="CE101" t="e">
            <v>#N/A</v>
          </cell>
          <cell r="CH101" t="str">
            <v>TSF-1004-GT SPT10</v>
          </cell>
          <cell r="CY101" t="str">
            <v/>
          </cell>
          <cell r="CZ101" t="str">
            <v/>
          </cell>
          <cell r="DA101" t="str">
            <v>Tailings Storage Facility</v>
          </cell>
          <cell r="DB101" t="str">
            <v>Footprint</v>
          </cell>
          <cell r="DC101" t="str">
            <v>Saprolite</v>
          </cell>
          <cell r="DD101">
            <v>0</v>
          </cell>
          <cell r="DE101">
            <v>0</v>
          </cell>
          <cell r="DF101" t="str">
            <v>Tailings Storage Facility</v>
          </cell>
          <cell r="DG101" t="str">
            <v>Saprolite</v>
          </cell>
          <cell r="DH101" t="str">
            <v>TSF-1004-GT SPT10</v>
          </cell>
          <cell r="DI101" t="str">
            <v>SPT</v>
          </cell>
          <cell r="DJ101" t="str">
            <v>TS</v>
          </cell>
          <cell r="DK101" t="str">
            <v>Saprolite Tailings Storage Facility Footprint</v>
          </cell>
        </row>
        <row r="102">
          <cell r="A102">
            <v>40319</v>
          </cell>
          <cell r="B102">
            <v>40321</v>
          </cell>
          <cell r="C102" t="str">
            <v>a - Saprolite</v>
          </cell>
          <cell r="D102" t="str">
            <v>Tailings Storage Facility</v>
          </cell>
          <cell r="E102" t="str">
            <v>Starter Dam 4</v>
          </cell>
          <cell r="F102" t="str">
            <v>TSF-1005-GT</v>
          </cell>
          <cell r="G102" t="str">
            <v>SPT</v>
          </cell>
          <cell r="H102">
            <v>2</v>
          </cell>
          <cell r="I102" t="str">
            <v>TSF-1005-GT SPT2</v>
          </cell>
          <cell r="J102">
            <v>2.8</v>
          </cell>
          <cell r="K102">
            <v>3.25</v>
          </cell>
          <cell r="L102">
            <v>3.0249999999999999</v>
          </cell>
          <cell r="M102" t="str">
            <v>Saprolite</v>
          </cell>
          <cell r="N102">
            <v>0</v>
          </cell>
          <cell r="O102">
            <v>0</v>
          </cell>
          <cell r="P102">
            <v>983119</v>
          </cell>
          <cell r="Q102">
            <v>537456</v>
          </cell>
          <cell r="R102">
            <v>983102</v>
          </cell>
          <cell r="S102">
            <v>537455</v>
          </cell>
          <cell r="T102">
            <v>2.8</v>
          </cell>
          <cell r="U102">
            <v>69.400000000000006</v>
          </cell>
          <cell r="V102">
            <v>27.8</v>
          </cell>
          <cell r="Y102">
            <v>30.02</v>
          </cell>
          <cell r="Z102">
            <v>0.30020000000000002</v>
          </cell>
          <cell r="AA102" t="str">
            <v/>
          </cell>
          <cell r="AB102" t="str">
            <v/>
          </cell>
          <cell r="AC102" t="str">
            <v/>
          </cell>
          <cell r="AD102" t="str">
            <v/>
          </cell>
          <cell r="AE102" t="str">
            <v/>
          </cell>
          <cell r="AF102" t="str">
            <v/>
          </cell>
          <cell r="AG102">
            <v>1</v>
          </cell>
          <cell r="AH102" t="str">
            <v/>
          </cell>
          <cell r="AI102" t="str">
            <v/>
          </cell>
          <cell r="AJ102" t="str">
            <v/>
          </cell>
          <cell r="AK102" t="str">
            <v/>
          </cell>
          <cell r="AL102" t="str">
            <v/>
          </cell>
          <cell r="AM102" t="str">
            <v/>
          </cell>
          <cell r="AN102" t="str">
            <v/>
          </cell>
          <cell r="AO102" t="str">
            <v/>
          </cell>
          <cell r="AP102" t="str">
            <v/>
          </cell>
          <cell r="AQ102" t="str">
            <v/>
          </cell>
          <cell r="AR102" t="str">
            <v/>
          </cell>
          <cell r="AS102" t="str">
            <v/>
          </cell>
          <cell r="AT102" t="str">
            <v/>
          </cell>
          <cell r="BB102" t="str">
            <v>SM</v>
          </cell>
          <cell r="BC102" t="str">
            <v>SAND (SM), fine to coarse, silty, trace gravel, fine to coarse, angular to subrounded, loose, parent rock structure visible, reddish-brown, black and white laminations - 3 to 20 mm wide, red, moist (SAPROLITE)</v>
          </cell>
          <cell r="BD102" t="str">
            <v>silty sand, red color</v>
          </cell>
          <cell r="BF102" t="str">
            <v>TSF-1005-GT SPT2</v>
          </cell>
          <cell r="BG102">
            <v>100</v>
          </cell>
          <cell r="BH102">
            <v>100</v>
          </cell>
          <cell r="BI102">
            <v>100</v>
          </cell>
          <cell r="BJ102">
            <v>100</v>
          </cell>
          <cell r="BK102">
            <v>100</v>
          </cell>
          <cell r="BL102">
            <v>100</v>
          </cell>
          <cell r="BM102">
            <v>100</v>
          </cell>
          <cell r="BN102">
            <v>100</v>
          </cell>
          <cell r="BO102">
            <v>99.1</v>
          </cell>
          <cell r="BP102">
            <v>97.2</v>
          </cell>
          <cell r="BQ102">
            <v>87.7</v>
          </cell>
          <cell r="BR102">
            <v>56.1</v>
          </cell>
          <cell r="BS102">
            <v>27.8</v>
          </cell>
          <cell r="CD102">
            <v>94</v>
          </cell>
          <cell r="CE102" t="e">
            <v>#N/A</v>
          </cell>
          <cell r="CH102" t="str">
            <v>TSF-1005-GT SPT2</v>
          </cell>
          <cell r="CY102" t="str">
            <v/>
          </cell>
          <cell r="CZ102" t="str">
            <v/>
          </cell>
          <cell r="DA102" t="str">
            <v>Tailings Storage Facility</v>
          </cell>
          <cell r="DB102" t="str">
            <v>Footprint</v>
          </cell>
          <cell r="DC102" t="str">
            <v>Saprolite</v>
          </cell>
          <cell r="DD102">
            <v>0</v>
          </cell>
          <cell r="DE102">
            <v>0</v>
          </cell>
          <cell r="DF102" t="str">
            <v>Tailings Storage Facility</v>
          </cell>
          <cell r="DG102" t="str">
            <v>Saprolite</v>
          </cell>
          <cell r="DH102" t="str">
            <v>TSF-1005-GT SPT2</v>
          </cell>
          <cell r="DI102" t="str">
            <v>SPT</v>
          </cell>
          <cell r="DJ102" t="str">
            <v>TS</v>
          </cell>
          <cell r="DK102" t="str">
            <v>Saprolite Tailings Storage Facility Footprint</v>
          </cell>
        </row>
        <row r="103">
          <cell r="A103">
            <v>40319</v>
          </cell>
          <cell r="B103">
            <v>40321</v>
          </cell>
          <cell r="C103" t="str">
            <v>a - Saprolite</v>
          </cell>
          <cell r="D103" t="str">
            <v>Tailings Storage Facility</v>
          </cell>
          <cell r="E103" t="str">
            <v>Starter Dam 4</v>
          </cell>
          <cell r="F103" t="str">
            <v>TSF-1005-GT</v>
          </cell>
          <cell r="G103" t="str">
            <v>SPT</v>
          </cell>
          <cell r="H103">
            <v>5</v>
          </cell>
          <cell r="I103" t="str">
            <v>TSF-1005-GT SPT5</v>
          </cell>
          <cell r="J103">
            <v>7.3</v>
          </cell>
          <cell r="K103">
            <v>7.75</v>
          </cell>
          <cell r="L103">
            <v>7.5250000000000004</v>
          </cell>
          <cell r="M103" t="str">
            <v>Saprolite</v>
          </cell>
          <cell r="N103">
            <v>0</v>
          </cell>
          <cell r="O103">
            <v>0</v>
          </cell>
          <cell r="P103">
            <v>983119</v>
          </cell>
          <cell r="Q103">
            <v>537456</v>
          </cell>
          <cell r="R103">
            <v>983102</v>
          </cell>
          <cell r="S103">
            <v>537455</v>
          </cell>
          <cell r="T103">
            <v>10.6</v>
          </cell>
          <cell r="U103">
            <v>57.1</v>
          </cell>
          <cell r="V103">
            <v>32.299999999999997</v>
          </cell>
          <cell r="Y103">
            <v>31.24</v>
          </cell>
          <cell r="Z103">
            <v>0.31240000000000001</v>
          </cell>
          <cell r="AA103" t="str">
            <v/>
          </cell>
          <cell r="AB103" t="str">
            <v/>
          </cell>
          <cell r="AC103" t="str">
            <v/>
          </cell>
          <cell r="AD103" t="str">
            <v/>
          </cell>
          <cell r="AE103" t="str">
            <v/>
          </cell>
          <cell r="AF103" t="str">
            <v/>
          </cell>
          <cell r="AG103">
            <v>1</v>
          </cell>
          <cell r="AH103" t="str">
            <v/>
          </cell>
          <cell r="AI103" t="str">
            <v/>
          </cell>
          <cell r="AJ103" t="str">
            <v/>
          </cell>
          <cell r="AK103" t="str">
            <v/>
          </cell>
          <cell r="AL103" t="str">
            <v/>
          </cell>
          <cell r="AM103" t="str">
            <v/>
          </cell>
          <cell r="AN103" t="str">
            <v/>
          </cell>
          <cell r="AO103" t="str">
            <v/>
          </cell>
          <cell r="AP103" t="str">
            <v/>
          </cell>
          <cell r="AQ103" t="str">
            <v/>
          </cell>
          <cell r="AR103" t="str">
            <v/>
          </cell>
          <cell r="AS103" t="str">
            <v/>
          </cell>
          <cell r="AT103" t="str">
            <v/>
          </cell>
          <cell r="BB103" t="str">
            <v>SM</v>
          </cell>
          <cell r="BC103" t="str">
            <v>SAND (SW), fine to coarse, silty, some to trace gravel, fine to coarse, angular, compact, parent rock structure visible, white laminations - 1 to 20 mm wide, brown to black, moist (SAPROLITE)</v>
          </cell>
          <cell r="BD103" t="str">
            <v>silty sand, very dark brown color</v>
          </cell>
          <cell r="BF103" t="str">
            <v>TSF-1005-GT SPT5</v>
          </cell>
          <cell r="BG103">
            <v>100</v>
          </cell>
          <cell r="BH103">
            <v>100</v>
          </cell>
          <cell r="BI103">
            <v>100</v>
          </cell>
          <cell r="BJ103">
            <v>100</v>
          </cell>
          <cell r="BK103">
            <v>100</v>
          </cell>
          <cell r="BL103">
            <v>100</v>
          </cell>
          <cell r="BM103">
            <v>90</v>
          </cell>
          <cell r="BN103">
            <v>90</v>
          </cell>
          <cell r="BO103">
            <v>90</v>
          </cell>
          <cell r="BP103">
            <v>89.4</v>
          </cell>
          <cell r="BQ103">
            <v>86.2</v>
          </cell>
          <cell r="BR103">
            <v>64.099999999999994</v>
          </cell>
          <cell r="BS103">
            <v>32.299999999999997</v>
          </cell>
          <cell r="CD103">
            <v>95</v>
          </cell>
          <cell r="CE103" t="e">
            <v>#N/A</v>
          </cell>
          <cell r="CH103" t="str">
            <v>TSF-1005-GT SPT5</v>
          </cell>
          <cell r="CY103" t="str">
            <v/>
          </cell>
          <cell r="CZ103" t="str">
            <v/>
          </cell>
          <cell r="DA103" t="str">
            <v>Tailings Storage Facility</v>
          </cell>
          <cell r="DB103" t="str">
            <v>Footprint</v>
          </cell>
          <cell r="DC103" t="str">
            <v>Saprolite</v>
          </cell>
          <cell r="DD103">
            <v>0</v>
          </cell>
          <cell r="DE103">
            <v>0</v>
          </cell>
          <cell r="DF103" t="str">
            <v>Tailings Storage Facility</v>
          </cell>
          <cell r="DG103" t="str">
            <v>Saprolite</v>
          </cell>
          <cell r="DH103" t="str">
            <v>TSF-1005-GT SPT5</v>
          </cell>
          <cell r="DI103" t="str">
            <v>SPT</v>
          </cell>
          <cell r="DJ103" t="str">
            <v>TS</v>
          </cell>
          <cell r="DK103" t="str">
            <v>Saprolite Tailings Storage Facility Footprint</v>
          </cell>
        </row>
        <row r="104">
          <cell r="A104">
            <v>40328</v>
          </cell>
          <cell r="B104">
            <v>40330</v>
          </cell>
          <cell r="C104" t="str">
            <v>a - Saprolite</v>
          </cell>
          <cell r="D104" t="str">
            <v>Tailings Storage Facility</v>
          </cell>
          <cell r="E104" t="str">
            <v>Starter Dam 5</v>
          </cell>
          <cell r="F104" t="str">
            <v>TSF-1006-GT</v>
          </cell>
          <cell r="G104" t="str">
            <v>SPT</v>
          </cell>
          <cell r="H104">
            <v>1</v>
          </cell>
          <cell r="I104" t="str">
            <v>TSF-1006-GT SPT1</v>
          </cell>
          <cell r="J104">
            <v>2.8</v>
          </cell>
          <cell r="K104">
            <v>3.25</v>
          </cell>
          <cell r="L104">
            <v>3.0249999999999999</v>
          </cell>
          <cell r="M104" t="str">
            <v>Saprolite</v>
          </cell>
          <cell r="N104">
            <v>0</v>
          </cell>
          <cell r="O104">
            <v>0</v>
          </cell>
          <cell r="P104">
            <v>983184</v>
          </cell>
          <cell r="Q104">
            <v>537973</v>
          </cell>
          <cell r="R104">
            <v>983194</v>
          </cell>
          <cell r="S104">
            <v>537542</v>
          </cell>
          <cell r="T104">
            <v>0.2</v>
          </cell>
          <cell r="U104">
            <v>34</v>
          </cell>
          <cell r="V104">
            <v>65.8</v>
          </cell>
          <cell r="W104">
            <v>44.864318418314255</v>
          </cell>
          <cell r="X104">
            <v>20.935681581685746</v>
          </cell>
          <cell r="Y104">
            <v>46.78</v>
          </cell>
          <cell r="Z104">
            <v>0.46779999999999999</v>
          </cell>
          <cell r="AA104" t="str">
            <v/>
          </cell>
          <cell r="AB104" t="str">
            <v/>
          </cell>
          <cell r="AC104" t="str">
            <v/>
          </cell>
          <cell r="AD104" t="str">
            <v/>
          </cell>
          <cell r="AE104" t="str">
            <v/>
          </cell>
          <cell r="AF104" t="str">
            <v/>
          </cell>
          <cell r="AG104" t="str">
            <v/>
          </cell>
          <cell r="AH104" t="str">
            <v/>
          </cell>
          <cell r="AI104" t="str">
            <v/>
          </cell>
          <cell r="AJ104">
            <v>1</v>
          </cell>
          <cell r="AK104" t="str">
            <v/>
          </cell>
          <cell r="AL104" t="str">
            <v/>
          </cell>
          <cell r="AM104" t="str">
            <v/>
          </cell>
          <cell r="AN104" t="str">
            <v/>
          </cell>
          <cell r="AO104" t="str">
            <v/>
          </cell>
          <cell r="AP104" t="str">
            <v/>
          </cell>
          <cell r="AQ104" t="str">
            <v/>
          </cell>
          <cell r="AR104" t="str">
            <v/>
          </cell>
          <cell r="AS104" t="str">
            <v/>
          </cell>
          <cell r="AT104" t="str">
            <v/>
          </cell>
          <cell r="AU104">
            <v>38.9</v>
          </cell>
          <cell r="AV104">
            <v>24.7</v>
          </cell>
          <cell r="AW104">
            <v>14.2</v>
          </cell>
          <cell r="AX104">
            <v>2.58</v>
          </cell>
          <cell r="BB104" t="str">
            <v>CL</v>
          </cell>
          <cell r="BC104" t="str">
            <v>SILT, sandy, fine to medium, soft to firm, med. to high plasticity, grey, moist to wet (SAPROLITE)</v>
          </cell>
          <cell r="BD104" t="str">
            <v>sandy lean clay, medium plasticity, light yellowish brown color</v>
          </cell>
          <cell r="BF104" t="str">
            <v>TSF-1006-GT SPT1</v>
          </cell>
          <cell r="BG104">
            <v>100</v>
          </cell>
          <cell r="BH104">
            <v>100</v>
          </cell>
          <cell r="BI104">
            <v>100</v>
          </cell>
          <cell r="BJ104">
            <v>100</v>
          </cell>
          <cell r="BK104">
            <v>100</v>
          </cell>
          <cell r="BL104">
            <v>100</v>
          </cell>
          <cell r="BM104">
            <v>100</v>
          </cell>
          <cell r="BN104">
            <v>100</v>
          </cell>
          <cell r="BO104">
            <v>100</v>
          </cell>
          <cell r="BP104">
            <v>99.8</v>
          </cell>
          <cell r="BQ104">
            <v>99.7</v>
          </cell>
          <cell r="BR104">
            <v>91.2</v>
          </cell>
          <cell r="BS104">
            <v>65.8</v>
          </cell>
          <cell r="BT104">
            <v>65.540000000000006</v>
          </cell>
          <cell r="BU104">
            <v>61.59</v>
          </cell>
          <cell r="BV104">
            <v>57.64</v>
          </cell>
          <cell r="BW104">
            <v>55.67</v>
          </cell>
          <cell r="BX104">
            <v>51.72</v>
          </cell>
          <cell r="BY104">
            <v>47.77</v>
          </cell>
          <cell r="BZ104">
            <v>39.880000000000003</v>
          </cell>
          <cell r="CA104">
            <v>35.93</v>
          </cell>
          <cell r="CB104">
            <v>30.01</v>
          </cell>
          <cell r="CC104">
            <v>16.190000000000001</v>
          </cell>
          <cell r="CD104">
            <v>96</v>
          </cell>
          <cell r="CE104">
            <v>-0.65660770031217486</v>
          </cell>
          <cell r="CH104" t="str">
            <v>TSF-1006-GT SPT1</v>
          </cell>
          <cell r="CY104" t="str">
            <v/>
          </cell>
          <cell r="CZ104" t="str">
            <v/>
          </cell>
          <cell r="DA104" t="str">
            <v>Tailings Storage Facility</v>
          </cell>
          <cell r="DB104" t="str">
            <v>Footprint</v>
          </cell>
          <cell r="DC104" t="str">
            <v>Saprolite</v>
          </cell>
          <cell r="DD104">
            <v>0</v>
          </cell>
          <cell r="DE104">
            <v>0</v>
          </cell>
          <cell r="DF104" t="str">
            <v>Tailings Storage Facility</v>
          </cell>
          <cell r="DG104" t="str">
            <v>Saprolite</v>
          </cell>
          <cell r="DH104" t="str">
            <v>TSF-1006-GT SPT1</v>
          </cell>
          <cell r="DI104" t="str">
            <v>SPT</v>
          </cell>
          <cell r="DJ104" t="str">
            <v>TS</v>
          </cell>
          <cell r="DK104" t="str">
            <v>Saprolite Tailings Storage Facility Footprint</v>
          </cell>
        </row>
        <row r="105">
          <cell r="A105">
            <v>40328</v>
          </cell>
          <cell r="B105">
            <v>40330</v>
          </cell>
          <cell r="C105" t="str">
            <v>a - Saprolite</v>
          </cell>
          <cell r="D105" t="str">
            <v>Tailings Storage Facility</v>
          </cell>
          <cell r="E105" t="str">
            <v>Starter Dam 5</v>
          </cell>
          <cell r="F105" t="str">
            <v>TSF-1006-GT</v>
          </cell>
          <cell r="G105" t="str">
            <v>SPT</v>
          </cell>
          <cell r="H105">
            <v>5</v>
          </cell>
          <cell r="I105" t="str">
            <v>TSF-1006-GT SPT5</v>
          </cell>
          <cell r="J105">
            <v>10.3</v>
          </cell>
          <cell r="K105">
            <v>10.75</v>
          </cell>
          <cell r="L105">
            <v>10.525</v>
          </cell>
          <cell r="M105" t="str">
            <v>Saprolite</v>
          </cell>
          <cell r="N105">
            <v>0</v>
          </cell>
          <cell r="O105">
            <v>0</v>
          </cell>
          <cell r="P105">
            <v>983184</v>
          </cell>
          <cell r="Q105">
            <v>537973</v>
          </cell>
          <cell r="R105">
            <v>983194</v>
          </cell>
          <cell r="S105">
            <v>537542</v>
          </cell>
          <cell r="T105">
            <v>0</v>
          </cell>
          <cell r="U105">
            <v>47.1</v>
          </cell>
          <cell r="V105">
            <v>52.9</v>
          </cell>
          <cell r="Y105">
            <v>41.27</v>
          </cell>
          <cell r="Z105">
            <v>0.41270000000000001</v>
          </cell>
          <cell r="AA105" t="str">
            <v/>
          </cell>
          <cell r="AB105" t="str">
            <v/>
          </cell>
          <cell r="AC105" t="str">
            <v/>
          </cell>
          <cell r="AD105" t="str">
            <v/>
          </cell>
          <cell r="AE105" t="str">
            <v/>
          </cell>
          <cell r="AF105" t="str">
            <v/>
          </cell>
          <cell r="AG105" t="str">
            <v/>
          </cell>
          <cell r="AH105" t="str">
            <v/>
          </cell>
          <cell r="AI105">
            <v>1</v>
          </cell>
          <cell r="AJ105" t="str">
            <v/>
          </cell>
          <cell r="AK105" t="str">
            <v/>
          </cell>
          <cell r="AL105" t="str">
            <v/>
          </cell>
          <cell r="AM105" t="str">
            <v/>
          </cell>
          <cell r="AN105" t="str">
            <v/>
          </cell>
          <cell r="AO105" t="str">
            <v/>
          </cell>
          <cell r="AP105" t="str">
            <v/>
          </cell>
          <cell r="AQ105" t="str">
            <v/>
          </cell>
          <cell r="AR105" t="str">
            <v/>
          </cell>
          <cell r="AS105" t="str">
            <v/>
          </cell>
          <cell r="AT105" t="str">
            <v/>
          </cell>
          <cell r="AU105">
            <v>36.1</v>
          </cell>
          <cell r="AV105">
            <v>22.1</v>
          </cell>
          <cell r="AW105">
            <v>14</v>
          </cell>
          <cell r="BB105" t="str">
            <v>CL</v>
          </cell>
          <cell r="BC105" t="str">
            <v>SAND, fine to medium, silty, compact, parent rock structure, white, green, black, grey, moist (SAPROLITE)</v>
          </cell>
          <cell r="BD105" t="str">
            <v>sandy lean clay, medium plasticity, light yellowish brown color</v>
          </cell>
          <cell r="BF105" t="str">
            <v>TSF-1006-GT SPT5</v>
          </cell>
          <cell r="BG105">
            <v>100</v>
          </cell>
          <cell r="BH105">
            <v>100</v>
          </cell>
          <cell r="BI105">
            <v>100</v>
          </cell>
          <cell r="BJ105">
            <v>100</v>
          </cell>
          <cell r="BK105">
            <v>100</v>
          </cell>
          <cell r="BL105">
            <v>100</v>
          </cell>
          <cell r="BM105">
            <v>100</v>
          </cell>
          <cell r="BN105">
            <v>100</v>
          </cell>
          <cell r="BO105">
            <v>100</v>
          </cell>
          <cell r="BP105">
            <v>100</v>
          </cell>
          <cell r="BQ105">
            <v>99.1</v>
          </cell>
          <cell r="BR105">
            <v>81.099999999999994</v>
          </cell>
          <cell r="BS105">
            <v>52.9</v>
          </cell>
          <cell r="CD105">
            <v>97</v>
          </cell>
          <cell r="CE105" t="e">
            <v>#N/A</v>
          </cell>
          <cell r="CH105" t="str">
            <v>TSF-1006-GT SPT5</v>
          </cell>
          <cell r="CY105" t="str">
            <v/>
          </cell>
          <cell r="CZ105" t="str">
            <v/>
          </cell>
          <cell r="DA105" t="str">
            <v>Tailings Storage Facility</v>
          </cell>
          <cell r="DB105" t="str">
            <v>Footprint</v>
          </cell>
          <cell r="DC105" t="str">
            <v>Saprolite</v>
          </cell>
          <cell r="DD105">
            <v>0</v>
          </cell>
          <cell r="DE105">
            <v>0</v>
          </cell>
          <cell r="DF105" t="str">
            <v>Tailings Storage Facility</v>
          </cell>
          <cell r="DG105" t="str">
            <v>Saprolite</v>
          </cell>
          <cell r="DH105" t="str">
            <v>TSF-1006-GT SPT5</v>
          </cell>
          <cell r="DI105" t="str">
            <v>SPT</v>
          </cell>
          <cell r="DJ105" t="str">
            <v>TS</v>
          </cell>
          <cell r="DK105" t="str">
            <v>Saprolite Tailings Storage Facility Footprint</v>
          </cell>
        </row>
        <row r="106">
          <cell r="A106">
            <v>40322</v>
          </cell>
          <cell r="B106">
            <v>40324</v>
          </cell>
          <cell r="C106" t="str">
            <v>a - Saprolite</v>
          </cell>
          <cell r="D106" t="str">
            <v>Tailings Storage Facility</v>
          </cell>
          <cell r="E106" t="str">
            <v>Borrow material 1</v>
          </cell>
          <cell r="F106" t="str">
            <v>TSF-1007-GT</v>
          </cell>
          <cell r="G106" t="str">
            <v>SPT</v>
          </cell>
          <cell r="H106">
            <v>2</v>
          </cell>
          <cell r="I106" t="str">
            <v>TSF-1007-GT SPT2</v>
          </cell>
          <cell r="J106">
            <v>2.8</v>
          </cell>
          <cell r="K106">
            <v>3.25</v>
          </cell>
          <cell r="L106">
            <v>3.0249999999999999</v>
          </cell>
          <cell r="M106" t="str">
            <v>Saprolite</v>
          </cell>
          <cell r="N106">
            <v>0</v>
          </cell>
          <cell r="O106">
            <v>0</v>
          </cell>
          <cell r="P106">
            <v>982877</v>
          </cell>
          <cell r="Q106">
            <v>537537</v>
          </cell>
          <cell r="R106">
            <v>982885</v>
          </cell>
          <cell r="S106">
            <v>537542</v>
          </cell>
          <cell r="T106">
            <v>2.5</v>
          </cell>
          <cell r="U106">
            <v>16.100000000000001</v>
          </cell>
          <cell r="V106">
            <v>81.400000000000006</v>
          </cell>
          <cell r="W106">
            <v>59.870755711775047</v>
          </cell>
          <cell r="X106">
            <v>21.529244288224955</v>
          </cell>
          <cell r="Y106">
            <v>56.46</v>
          </cell>
          <cell r="Z106">
            <v>0.56459999999999999</v>
          </cell>
          <cell r="AA106" t="str">
            <v/>
          </cell>
          <cell r="AB106" t="str">
            <v/>
          </cell>
          <cell r="AC106" t="str">
            <v/>
          </cell>
          <cell r="AD106" t="str">
            <v/>
          </cell>
          <cell r="AE106" t="str">
            <v/>
          </cell>
          <cell r="AF106" t="str">
            <v/>
          </cell>
          <cell r="AG106" t="str">
            <v/>
          </cell>
          <cell r="AH106" t="str">
            <v/>
          </cell>
          <cell r="AI106" t="str">
            <v/>
          </cell>
          <cell r="AJ106" t="str">
            <v/>
          </cell>
          <cell r="AK106" t="str">
            <v/>
          </cell>
          <cell r="AL106">
            <v>1</v>
          </cell>
          <cell r="AM106" t="str">
            <v/>
          </cell>
          <cell r="AN106" t="str">
            <v/>
          </cell>
          <cell r="AO106" t="str">
            <v/>
          </cell>
          <cell r="AP106" t="str">
            <v/>
          </cell>
          <cell r="AQ106" t="str">
            <v/>
          </cell>
          <cell r="AR106" t="str">
            <v/>
          </cell>
          <cell r="AS106" t="str">
            <v/>
          </cell>
          <cell r="AT106" t="str">
            <v/>
          </cell>
          <cell r="AU106">
            <v>50</v>
          </cell>
          <cell r="AV106">
            <v>35.700000000000003</v>
          </cell>
          <cell r="AW106">
            <v>14.299999999999997</v>
          </cell>
          <cell r="AX106">
            <v>2.68</v>
          </cell>
          <cell r="BB106" t="str">
            <v>MH</v>
          </cell>
          <cell r="BC106" t="str">
            <v>SILT (MH), some sand, fine to medium, soft, high plasticity, parent rock structure visible, laminations, black, white and purple, 1 to 30 mm wide, reddish-brown, moist (SAPROLITE)</v>
          </cell>
          <cell r="BD106" t="str">
            <v>elastic silt with sand, medium plasticity strong brown color</v>
          </cell>
          <cell r="BF106" t="str">
            <v>TSF-1007-GT SPT2</v>
          </cell>
          <cell r="BG106">
            <v>100</v>
          </cell>
          <cell r="BH106">
            <v>100</v>
          </cell>
          <cell r="BI106">
            <v>100</v>
          </cell>
          <cell r="BJ106">
            <v>100</v>
          </cell>
          <cell r="BK106">
            <v>100</v>
          </cell>
          <cell r="BL106">
            <v>100</v>
          </cell>
          <cell r="BM106">
            <v>100</v>
          </cell>
          <cell r="BN106">
            <v>97.6</v>
          </cell>
          <cell r="BO106">
            <v>97.6</v>
          </cell>
          <cell r="BP106">
            <v>97.5</v>
          </cell>
          <cell r="BQ106">
            <v>97.2</v>
          </cell>
          <cell r="BR106">
            <v>94.87</v>
          </cell>
          <cell r="BS106">
            <v>81.400000000000006</v>
          </cell>
          <cell r="BT106">
            <v>65.56</v>
          </cell>
          <cell r="BU106">
            <v>63.64</v>
          </cell>
          <cell r="BV106">
            <v>59.81</v>
          </cell>
          <cell r="BW106">
            <v>55.97</v>
          </cell>
          <cell r="BX106">
            <v>52.14</v>
          </cell>
          <cell r="BY106">
            <v>46.39</v>
          </cell>
          <cell r="BZ106">
            <v>38.72</v>
          </cell>
          <cell r="CA106">
            <v>32.97</v>
          </cell>
          <cell r="CB106">
            <v>27.22</v>
          </cell>
          <cell r="CC106">
            <v>17.64</v>
          </cell>
          <cell r="CD106">
            <v>98</v>
          </cell>
          <cell r="CE106">
            <v>-0.59402460456942008</v>
          </cell>
          <cell r="CH106" t="str">
            <v>TSF-1007-GT SPT2</v>
          </cell>
          <cell r="CY106" t="str">
            <v/>
          </cell>
          <cell r="CZ106" t="str">
            <v/>
          </cell>
          <cell r="DA106" t="str">
            <v>Tailings Storage Facility</v>
          </cell>
          <cell r="DB106" t="str">
            <v>Borrow</v>
          </cell>
          <cell r="DC106" t="str">
            <v>Saprolite</v>
          </cell>
          <cell r="DD106">
            <v>0</v>
          </cell>
          <cell r="DE106">
            <v>0</v>
          </cell>
          <cell r="DF106" t="str">
            <v>Tailings Storage Facility</v>
          </cell>
          <cell r="DG106" t="str">
            <v>Saprolite</v>
          </cell>
          <cell r="DH106" t="str">
            <v>TSF-1007-GT SPT2</v>
          </cell>
          <cell r="DI106" t="str">
            <v>SPT</v>
          </cell>
          <cell r="DJ106" t="str">
            <v>TS</v>
          </cell>
          <cell r="DK106" t="str">
            <v>Saprolite Tailings Storage Facility Borrow</v>
          </cell>
        </row>
        <row r="107">
          <cell r="A107">
            <v>40322</v>
          </cell>
          <cell r="B107">
            <v>40324</v>
          </cell>
          <cell r="C107" t="str">
            <v>a - Saprolite</v>
          </cell>
          <cell r="D107" t="str">
            <v>Tailings Storage Facility</v>
          </cell>
          <cell r="E107" t="str">
            <v>Borrow material 1</v>
          </cell>
          <cell r="F107" t="str">
            <v>TSF-1007-GT</v>
          </cell>
          <cell r="G107" t="str">
            <v>SPT</v>
          </cell>
          <cell r="H107">
            <v>5</v>
          </cell>
          <cell r="I107" t="str">
            <v>TSF-1007-GT SPT5</v>
          </cell>
          <cell r="J107">
            <v>8.8000000000000007</v>
          </cell>
          <cell r="K107">
            <v>9.25</v>
          </cell>
          <cell r="L107">
            <v>9.0250000000000004</v>
          </cell>
          <cell r="M107" t="str">
            <v>Saprolite</v>
          </cell>
          <cell r="N107">
            <v>0</v>
          </cell>
          <cell r="O107">
            <v>0</v>
          </cell>
          <cell r="P107">
            <v>982877</v>
          </cell>
          <cell r="Q107">
            <v>537537</v>
          </cell>
          <cell r="R107">
            <v>982885</v>
          </cell>
          <cell r="S107">
            <v>537542</v>
          </cell>
          <cell r="T107">
            <v>0.3</v>
          </cell>
          <cell r="U107">
            <v>37.200000000000003</v>
          </cell>
          <cell r="V107">
            <v>62.5</v>
          </cell>
          <cell r="Y107">
            <v>54.03</v>
          </cell>
          <cell r="Z107">
            <v>0.5403</v>
          </cell>
          <cell r="AA107" t="str">
            <v/>
          </cell>
          <cell r="AB107" t="str">
            <v/>
          </cell>
          <cell r="AC107" t="str">
            <v/>
          </cell>
          <cell r="AD107" t="str">
            <v/>
          </cell>
          <cell r="AE107" t="str">
            <v/>
          </cell>
          <cell r="AF107" t="str">
            <v/>
          </cell>
          <cell r="AG107" t="str">
            <v/>
          </cell>
          <cell r="AH107" t="str">
            <v/>
          </cell>
          <cell r="AI107" t="str">
            <v/>
          </cell>
          <cell r="AJ107" t="str">
            <v/>
          </cell>
          <cell r="AK107">
            <v>1</v>
          </cell>
          <cell r="AL107" t="str">
            <v/>
          </cell>
          <cell r="AM107" t="str">
            <v/>
          </cell>
          <cell r="AN107" t="str">
            <v/>
          </cell>
          <cell r="AO107" t="str">
            <v/>
          </cell>
          <cell r="AP107" t="str">
            <v/>
          </cell>
          <cell r="AQ107" t="str">
            <v/>
          </cell>
          <cell r="AR107" t="str">
            <v/>
          </cell>
          <cell r="AS107" t="str">
            <v/>
          </cell>
          <cell r="AT107" t="str">
            <v/>
          </cell>
          <cell r="BB107" t="str">
            <v>MH</v>
          </cell>
          <cell r="BC107" t="str">
            <v>SAND (SM), fine to medium, some to trace silt, compact, nonplastic, parent rock structure visible, white and black laminations, 1 to 5 mm wide, reddish-brown to light gray, moist (SAPROLITE)</v>
          </cell>
          <cell r="BD107" t="str">
            <v>sandy elastic silt, yellowish brown color</v>
          </cell>
          <cell r="BF107" t="str">
            <v>TSF-1007-GT SPT5</v>
          </cell>
          <cell r="BG107">
            <v>100</v>
          </cell>
          <cell r="BH107">
            <v>100</v>
          </cell>
          <cell r="BI107">
            <v>100</v>
          </cell>
          <cell r="BJ107">
            <v>100</v>
          </cell>
          <cell r="BK107">
            <v>100</v>
          </cell>
          <cell r="BL107">
            <v>100</v>
          </cell>
          <cell r="BM107">
            <v>100</v>
          </cell>
          <cell r="BN107">
            <v>100</v>
          </cell>
          <cell r="BO107">
            <v>100</v>
          </cell>
          <cell r="BP107">
            <v>99.7</v>
          </cell>
          <cell r="BQ107">
            <v>95.8</v>
          </cell>
          <cell r="BR107">
            <v>89</v>
          </cell>
          <cell r="BS107">
            <v>62.5</v>
          </cell>
          <cell r="CD107">
            <v>99</v>
          </cell>
          <cell r="CE107" t="e">
            <v>#N/A</v>
          </cell>
          <cell r="CH107" t="str">
            <v>TSF-1007-GT SPT5</v>
          </cell>
          <cell r="CY107" t="str">
            <v/>
          </cell>
          <cell r="CZ107" t="str">
            <v/>
          </cell>
          <cell r="DA107" t="str">
            <v>Tailings Storage Facility</v>
          </cell>
          <cell r="DB107" t="str">
            <v>Borrow</v>
          </cell>
          <cell r="DC107" t="str">
            <v>Saprolite</v>
          </cell>
          <cell r="DD107">
            <v>0</v>
          </cell>
          <cell r="DE107">
            <v>0</v>
          </cell>
          <cell r="DF107" t="str">
            <v>Tailings Storage Facility</v>
          </cell>
          <cell r="DG107" t="str">
            <v>Saprolite</v>
          </cell>
          <cell r="DH107" t="str">
            <v>TSF-1007-GT SPT5</v>
          </cell>
          <cell r="DI107" t="str">
            <v>SPT</v>
          </cell>
          <cell r="DJ107" t="str">
            <v>TS</v>
          </cell>
          <cell r="DK107" t="str">
            <v>Saprolite Tailings Storage Facility Borrow</v>
          </cell>
        </row>
        <row r="108">
          <cell r="A108">
            <v>40322</v>
          </cell>
          <cell r="B108">
            <v>40324</v>
          </cell>
          <cell r="C108" t="str">
            <v>a - Saprolite</v>
          </cell>
          <cell r="D108" t="str">
            <v>Tailings Storage Facility</v>
          </cell>
          <cell r="E108" t="str">
            <v>Borrow material 1</v>
          </cell>
          <cell r="F108" t="str">
            <v>TSF-1007-GT</v>
          </cell>
          <cell r="G108" t="str">
            <v>SPT</v>
          </cell>
          <cell r="H108">
            <v>9</v>
          </cell>
          <cell r="I108" t="str">
            <v>TSF-1007-GT SPT9</v>
          </cell>
          <cell r="J108">
            <v>14.8</v>
          </cell>
          <cell r="K108">
            <v>15.25</v>
          </cell>
          <cell r="L108">
            <v>15.025</v>
          </cell>
          <cell r="M108" t="str">
            <v>Saprolite</v>
          </cell>
          <cell r="N108">
            <v>0</v>
          </cell>
          <cell r="O108">
            <v>0</v>
          </cell>
          <cell r="P108">
            <v>982877</v>
          </cell>
          <cell r="Q108">
            <v>537537</v>
          </cell>
          <cell r="R108">
            <v>982885</v>
          </cell>
          <cell r="S108">
            <v>537542</v>
          </cell>
          <cell r="T108">
            <v>7.9</v>
          </cell>
          <cell r="U108">
            <v>50.6</v>
          </cell>
          <cell r="V108">
            <v>41.5</v>
          </cell>
          <cell r="Y108">
            <v>23.88</v>
          </cell>
          <cell r="Z108">
            <v>0.23879999999999998</v>
          </cell>
          <cell r="AA108" t="str">
            <v/>
          </cell>
          <cell r="AB108" t="str">
            <v/>
          </cell>
          <cell r="AC108" t="str">
            <v/>
          </cell>
          <cell r="AD108" t="str">
            <v/>
          </cell>
          <cell r="AE108">
            <v>1</v>
          </cell>
          <cell r="AF108" t="str">
            <v/>
          </cell>
          <cell r="AG108" t="str">
            <v/>
          </cell>
          <cell r="AH108" t="str">
            <v/>
          </cell>
          <cell r="AI108" t="str">
            <v/>
          </cell>
          <cell r="AJ108" t="str">
            <v/>
          </cell>
          <cell r="AK108" t="str">
            <v/>
          </cell>
          <cell r="AL108" t="str">
            <v/>
          </cell>
          <cell r="AM108" t="str">
            <v/>
          </cell>
          <cell r="AN108" t="str">
            <v/>
          </cell>
          <cell r="AO108" t="str">
            <v/>
          </cell>
          <cell r="AP108" t="str">
            <v/>
          </cell>
          <cell r="AQ108" t="str">
            <v/>
          </cell>
          <cell r="AR108" t="str">
            <v/>
          </cell>
          <cell r="AS108" t="str">
            <v/>
          </cell>
          <cell r="AT108" t="str">
            <v/>
          </cell>
          <cell r="BB108" t="str">
            <v>SM</v>
          </cell>
          <cell r="BC108" t="str">
            <v>SAND (SM), fine to medium, silty, compact, low to medium plasticity, parent rock structure vishible, light gray and black laminations, 1 to 10 mm wide, reddish-brown, moist (SAPROLITE)</v>
          </cell>
          <cell r="BD108" t="str">
            <v>silty sand,light olive brown color</v>
          </cell>
          <cell r="BF108" t="str">
            <v>TSF-1007-GT SPT9</v>
          </cell>
          <cell r="BG108">
            <v>100</v>
          </cell>
          <cell r="BH108">
            <v>100</v>
          </cell>
          <cell r="BI108">
            <v>100</v>
          </cell>
          <cell r="BJ108">
            <v>100</v>
          </cell>
          <cell r="BK108">
            <v>100</v>
          </cell>
          <cell r="BL108">
            <v>100</v>
          </cell>
          <cell r="BM108">
            <v>100</v>
          </cell>
          <cell r="BN108">
            <v>100</v>
          </cell>
          <cell r="BO108">
            <v>98.6</v>
          </cell>
          <cell r="BP108">
            <v>92.1</v>
          </cell>
          <cell r="BQ108">
            <v>82</v>
          </cell>
          <cell r="BR108">
            <v>64.5</v>
          </cell>
          <cell r="BS108">
            <v>41.5</v>
          </cell>
          <cell r="CD108">
            <v>100</v>
          </cell>
          <cell r="CE108" t="e">
            <v>#N/A</v>
          </cell>
          <cell r="CH108" t="str">
            <v>TSF-1007-GT SPT9</v>
          </cell>
          <cell r="CY108" t="str">
            <v/>
          </cell>
          <cell r="CZ108" t="str">
            <v/>
          </cell>
          <cell r="DA108" t="str">
            <v>Tailings Storage Facility</v>
          </cell>
          <cell r="DB108" t="str">
            <v>Borrow</v>
          </cell>
          <cell r="DC108" t="str">
            <v>Saprolite</v>
          </cell>
          <cell r="DD108">
            <v>0</v>
          </cell>
          <cell r="DE108">
            <v>0</v>
          </cell>
          <cell r="DF108" t="str">
            <v>Tailings Storage Facility</v>
          </cell>
          <cell r="DG108" t="str">
            <v>Saprolite</v>
          </cell>
          <cell r="DH108" t="str">
            <v>TSF-1007-GT SPT9</v>
          </cell>
          <cell r="DI108" t="str">
            <v>SPT</v>
          </cell>
          <cell r="DJ108" t="str">
            <v>TS</v>
          </cell>
          <cell r="DK108" t="str">
            <v>Saprolite Tailings Storage Facility Borrow</v>
          </cell>
        </row>
        <row r="109">
          <cell r="A109">
            <v>40336</v>
          </cell>
          <cell r="B109">
            <v>40339</v>
          </cell>
          <cell r="C109" t="str">
            <v>a - Saprolite</v>
          </cell>
          <cell r="D109" t="str">
            <v>Tailings Storage Facility</v>
          </cell>
          <cell r="E109" t="str">
            <v>Borrow material 2</v>
          </cell>
          <cell r="F109" t="str">
            <v>TSF-1008-GT</v>
          </cell>
          <cell r="G109" t="str">
            <v>SPT</v>
          </cell>
          <cell r="H109">
            <v>2</v>
          </cell>
          <cell r="I109" t="str">
            <v>TSF-1008-GT SPT2</v>
          </cell>
          <cell r="J109">
            <v>4.3</v>
          </cell>
          <cell r="K109">
            <v>4.75</v>
          </cell>
          <cell r="L109">
            <v>4.5250000000000004</v>
          </cell>
          <cell r="M109" t="str">
            <v>Saprolite</v>
          </cell>
          <cell r="N109">
            <v>0</v>
          </cell>
          <cell r="O109">
            <v>0</v>
          </cell>
          <cell r="P109">
            <v>982752</v>
          </cell>
          <cell r="Q109">
            <v>537086</v>
          </cell>
          <cell r="R109">
            <v>982759</v>
          </cell>
          <cell r="S109">
            <v>537089</v>
          </cell>
          <cell r="T109">
            <v>3.6</v>
          </cell>
          <cell r="U109">
            <v>11.2</v>
          </cell>
          <cell r="V109">
            <v>85.2</v>
          </cell>
          <cell r="W109">
            <v>59.027122222222225</v>
          </cell>
          <cell r="X109">
            <v>26.172877777777778</v>
          </cell>
          <cell r="Y109">
            <v>53.15</v>
          </cell>
          <cell r="Z109">
            <v>0.53149999999999997</v>
          </cell>
          <cell r="AA109" t="str">
            <v/>
          </cell>
          <cell r="AB109" t="str">
            <v/>
          </cell>
          <cell r="AC109" t="str">
            <v/>
          </cell>
          <cell r="AD109" t="str">
            <v/>
          </cell>
          <cell r="AE109" t="str">
            <v/>
          </cell>
          <cell r="AF109" t="str">
            <v/>
          </cell>
          <cell r="AG109" t="str">
            <v/>
          </cell>
          <cell r="AH109" t="str">
            <v/>
          </cell>
          <cell r="AI109" t="str">
            <v/>
          </cell>
          <cell r="AJ109" t="str">
            <v/>
          </cell>
          <cell r="AK109">
            <v>1</v>
          </cell>
          <cell r="AL109" t="str">
            <v/>
          </cell>
          <cell r="AM109" t="str">
            <v/>
          </cell>
          <cell r="AN109" t="str">
            <v/>
          </cell>
          <cell r="AO109" t="str">
            <v/>
          </cell>
          <cell r="AP109" t="str">
            <v/>
          </cell>
          <cell r="AQ109" t="str">
            <v/>
          </cell>
          <cell r="AR109" t="str">
            <v/>
          </cell>
          <cell r="AS109" t="str">
            <v/>
          </cell>
          <cell r="AT109" t="str">
            <v/>
          </cell>
          <cell r="AU109">
            <v>48.8</v>
          </cell>
          <cell r="AV109">
            <v>36.5</v>
          </cell>
          <cell r="AW109">
            <v>12.299999999999997</v>
          </cell>
          <cell r="BB109" t="str">
            <v>ML</v>
          </cell>
          <cell r="BC109" t="str">
            <v>SILT (ML), trace to some sand, fine, trace clay, low to medium plasticity, firm to stiff, parent rock structure visible, white, black, reddish-brown, moist (SAPROLITE)</v>
          </cell>
          <cell r="BD109" t="str">
            <v>silt, medium plasticity, yellowish red color</v>
          </cell>
          <cell r="BF109" t="str">
            <v>TSF-1008-GT SPT2</v>
          </cell>
          <cell r="BG109">
            <v>100</v>
          </cell>
          <cell r="BH109">
            <v>100</v>
          </cell>
          <cell r="BI109">
            <v>100</v>
          </cell>
          <cell r="BJ109">
            <v>100</v>
          </cell>
          <cell r="BK109">
            <v>100</v>
          </cell>
          <cell r="BL109">
            <v>100</v>
          </cell>
          <cell r="BM109">
            <v>100</v>
          </cell>
          <cell r="BN109">
            <v>100</v>
          </cell>
          <cell r="BO109">
            <v>98.8</v>
          </cell>
          <cell r="BP109">
            <v>96.4</v>
          </cell>
          <cell r="BQ109">
            <v>93.1</v>
          </cell>
          <cell r="BR109">
            <v>89.9</v>
          </cell>
          <cell r="BS109">
            <v>85.2</v>
          </cell>
          <cell r="BT109">
            <v>77.900000000000006</v>
          </cell>
          <cell r="BU109">
            <v>74.099999999999994</v>
          </cell>
          <cell r="BV109">
            <v>70.42</v>
          </cell>
          <cell r="BW109">
            <v>64.89</v>
          </cell>
          <cell r="BX109">
            <v>59.36</v>
          </cell>
          <cell r="BY109">
            <v>51.98</v>
          </cell>
          <cell r="BZ109">
            <v>46.45</v>
          </cell>
          <cell r="CA109">
            <v>39.08</v>
          </cell>
          <cell r="CB109">
            <v>31.71</v>
          </cell>
          <cell r="CC109">
            <v>22.49</v>
          </cell>
          <cell r="CD109">
            <v>101</v>
          </cell>
          <cell r="CE109">
            <v>-0.60055555555555551</v>
          </cell>
          <cell r="CH109" t="str">
            <v>TSF-1008-GT SPT2</v>
          </cell>
          <cell r="CY109" t="str">
            <v/>
          </cell>
          <cell r="CZ109" t="str">
            <v/>
          </cell>
          <cell r="DA109" t="str">
            <v>Tailings Storage Facility</v>
          </cell>
          <cell r="DB109" t="str">
            <v>Borrow</v>
          </cell>
          <cell r="DC109" t="str">
            <v>Saprolite</v>
          </cell>
          <cell r="DD109">
            <v>0</v>
          </cell>
          <cell r="DE109">
            <v>0</v>
          </cell>
          <cell r="DF109" t="str">
            <v>Tailings Storage Facility</v>
          </cell>
          <cell r="DG109" t="str">
            <v>Saprolite</v>
          </cell>
          <cell r="DH109" t="str">
            <v>TSF-1008-GT SPT2</v>
          </cell>
          <cell r="DI109" t="str">
            <v>SPT</v>
          </cell>
          <cell r="DJ109" t="str">
            <v>TS</v>
          </cell>
          <cell r="DK109" t="str">
            <v>Saprolite Tailings Storage Facility Borrow</v>
          </cell>
        </row>
        <row r="110">
          <cell r="A110">
            <v>40336</v>
          </cell>
          <cell r="B110">
            <v>40339</v>
          </cell>
          <cell r="C110" t="str">
            <v>a - Saprolite</v>
          </cell>
          <cell r="D110" t="str">
            <v>Tailings Storage Facility</v>
          </cell>
          <cell r="E110" t="str">
            <v>Borrow material 2</v>
          </cell>
          <cell r="F110" t="str">
            <v>TSF-1008-GT</v>
          </cell>
          <cell r="G110" t="str">
            <v>SPT</v>
          </cell>
          <cell r="H110">
            <v>5</v>
          </cell>
          <cell r="I110" t="str">
            <v>TSF-1008-GT SPT5</v>
          </cell>
          <cell r="J110">
            <v>8.8000000000000007</v>
          </cell>
          <cell r="K110">
            <v>9.25</v>
          </cell>
          <cell r="L110">
            <v>9.0250000000000004</v>
          </cell>
          <cell r="M110" t="str">
            <v>Saprolite</v>
          </cell>
          <cell r="N110">
            <v>0</v>
          </cell>
          <cell r="O110">
            <v>0</v>
          </cell>
          <cell r="P110">
            <v>982752</v>
          </cell>
          <cell r="Q110">
            <v>537086</v>
          </cell>
          <cell r="R110">
            <v>982759</v>
          </cell>
          <cell r="S110">
            <v>537089</v>
          </cell>
          <cell r="T110">
            <v>0.1</v>
          </cell>
          <cell r="U110">
            <v>14.2</v>
          </cell>
          <cell r="V110">
            <v>85.7</v>
          </cell>
          <cell r="Y110">
            <v>63.15</v>
          </cell>
          <cell r="Z110">
            <v>0.63149999999999995</v>
          </cell>
          <cell r="AA110" t="str">
            <v/>
          </cell>
          <cell r="AB110" t="str">
            <v/>
          </cell>
          <cell r="AC110" t="str">
            <v/>
          </cell>
          <cell r="AD110" t="str">
            <v/>
          </cell>
          <cell r="AE110" t="str">
            <v/>
          </cell>
          <cell r="AF110" t="str">
            <v/>
          </cell>
          <cell r="AG110" t="str">
            <v/>
          </cell>
          <cell r="AH110" t="str">
            <v/>
          </cell>
          <cell r="AI110" t="str">
            <v/>
          </cell>
          <cell r="AJ110" t="str">
            <v/>
          </cell>
          <cell r="AK110" t="str">
            <v/>
          </cell>
          <cell r="AL110" t="str">
            <v/>
          </cell>
          <cell r="AM110">
            <v>1</v>
          </cell>
          <cell r="AN110" t="str">
            <v/>
          </cell>
          <cell r="AO110" t="str">
            <v/>
          </cell>
          <cell r="AP110" t="str">
            <v/>
          </cell>
          <cell r="AQ110" t="str">
            <v/>
          </cell>
          <cell r="AR110" t="str">
            <v/>
          </cell>
          <cell r="AS110" t="str">
            <v/>
          </cell>
          <cell r="AT110" t="str">
            <v/>
          </cell>
          <cell r="AU110">
            <v>45.2</v>
          </cell>
          <cell r="AV110">
            <v>32</v>
          </cell>
          <cell r="AW110">
            <v>13.200000000000003</v>
          </cell>
          <cell r="BB110" t="str">
            <v>ML</v>
          </cell>
          <cell r="BC110" t="str">
            <v>SILT (ML), trace to some sand, fine, trace clay, low to medium plasticity, firm to stiff, parent rock structure visible, white, black, reddish-brown, moist (SAPROLITE)</v>
          </cell>
          <cell r="BD110" t="str">
            <v>silt, medium plasticity light reddish brown color</v>
          </cell>
          <cell r="BF110" t="str">
            <v>TSF-1008-GT SPT5</v>
          </cell>
          <cell r="BG110">
            <v>100</v>
          </cell>
          <cell r="BH110">
            <v>100</v>
          </cell>
          <cell r="BI110">
            <v>100</v>
          </cell>
          <cell r="BJ110">
            <v>100</v>
          </cell>
          <cell r="BK110">
            <v>100</v>
          </cell>
          <cell r="BL110">
            <v>100</v>
          </cell>
          <cell r="BM110">
            <v>100</v>
          </cell>
          <cell r="BN110">
            <v>100</v>
          </cell>
          <cell r="BO110">
            <v>100</v>
          </cell>
          <cell r="BP110">
            <v>99.9</v>
          </cell>
          <cell r="BQ110">
            <v>97.7</v>
          </cell>
          <cell r="BR110">
            <v>93.5</v>
          </cell>
          <cell r="BS110">
            <v>85.7</v>
          </cell>
          <cell r="CD110">
            <v>102</v>
          </cell>
          <cell r="CE110" t="e">
            <v>#N/A</v>
          </cell>
          <cell r="CH110" t="str">
            <v>TSF-1008-GT SPT5</v>
          </cell>
          <cell r="CY110" t="str">
            <v/>
          </cell>
          <cell r="CZ110" t="str">
            <v/>
          </cell>
          <cell r="DA110" t="str">
            <v>Tailings Storage Facility</v>
          </cell>
          <cell r="DB110" t="str">
            <v>Borrow</v>
          </cell>
          <cell r="DC110" t="str">
            <v>Saprolite</v>
          </cell>
          <cell r="DD110">
            <v>0</v>
          </cell>
          <cell r="DE110">
            <v>0</v>
          </cell>
          <cell r="DF110" t="str">
            <v>Tailings Storage Facility</v>
          </cell>
          <cell r="DG110" t="str">
            <v>Saprolite</v>
          </cell>
          <cell r="DH110" t="str">
            <v>TSF-1008-GT SPT5</v>
          </cell>
          <cell r="DI110" t="str">
            <v>SPT</v>
          </cell>
          <cell r="DJ110" t="str">
            <v>TS</v>
          </cell>
          <cell r="DK110" t="str">
            <v>Saprolite Tailings Storage Facility Borrow</v>
          </cell>
        </row>
        <row r="111">
          <cell r="A111">
            <v>40336</v>
          </cell>
          <cell r="B111">
            <v>40339</v>
          </cell>
          <cell r="C111" t="str">
            <v>a - Saprolite</v>
          </cell>
          <cell r="D111" t="str">
            <v>Tailings Storage Facility</v>
          </cell>
          <cell r="E111" t="str">
            <v>Borrow material 2</v>
          </cell>
          <cell r="F111" t="str">
            <v>TSF-1008-GT</v>
          </cell>
          <cell r="G111" t="str">
            <v>SPT</v>
          </cell>
          <cell r="H111">
            <v>10</v>
          </cell>
          <cell r="I111" t="str">
            <v>TSF-1008-GT SPT10</v>
          </cell>
          <cell r="J111">
            <v>16.3</v>
          </cell>
          <cell r="K111">
            <v>16.75</v>
          </cell>
          <cell r="L111">
            <v>16.524999999999999</v>
          </cell>
          <cell r="M111" t="str">
            <v>Saprolite</v>
          </cell>
          <cell r="N111">
            <v>0</v>
          </cell>
          <cell r="O111">
            <v>0</v>
          </cell>
          <cell r="P111">
            <v>982752</v>
          </cell>
          <cell r="Q111">
            <v>537086</v>
          </cell>
          <cell r="R111">
            <v>982759</v>
          </cell>
          <cell r="S111">
            <v>537089</v>
          </cell>
          <cell r="T111">
            <v>2.5</v>
          </cell>
          <cell r="U111">
            <v>13.2</v>
          </cell>
          <cell r="V111">
            <v>84.3</v>
          </cell>
          <cell r="W111">
            <v>58.49319639842431</v>
          </cell>
          <cell r="X111">
            <v>25.806803601575687</v>
          </cell>
          <cell r="Y111">
            <v>47.56</v>
          </cell>
          <cell r="Z111">
            <v>0.47560000000000002</v>
          </cell>
          <cell r="AA111" t="str">
            <v/>
          </cell>
          <cell r="AB111" t="str">
            <v/>
          </cell>
          <cell r="AC111" t="str">
            <v/>
          </cell>
          <cell r="AD111" t="str">
            <v/>
          </cell>
          <cell r="AE111" t="str">
            <v/>
          </cell>
          <cell r="AF111" t="str">
            <v/>
          </cell>
          <cell r="AG111" t="str">
            <v/>
          </cell>
          <cell r="AH111" t="str">
            <v/>
          </cell>
          <cell r="AI111" t="str">
            <v/>
          </cell>
          <cell r="AJ111">
            <v>1</v>
          </cell>
          <cell r="AK111" t="str">
            <v/>
          </cell>
          <cell r="AL111" t="str">
            <v/>
          </cell>
          <cell r="AM111" t="str">
            <v/>
          </cell>
          <cell r="AN111" t="str">
            <v/>
          </cell>
          <cell r="AO111" t="str">
            <v/>
          </cell>
          <cell r="AP111" t="str">
            <v/>
          </cell>
          <cell r="AQ111" t="str">
            <v/>
          </cell>
          <cell r="AR111" t="str">
            <v/>
          </cell>
          <cell r="AS111" t="str">
            <v/>
          </cell>
          <cell r="AT111" t="str">
            <v/>
          </cell>
          <cell r="AU111">
            <v>41.5</v>
          </cell>
          <cell r="AV111">
            <v>31.4</v>
          </cell>
          <cell r="AW111">
            <v>10.100000000000001</v>
          </cell>
          <cell r="AX111">
            <v>2.65</v>
          </cell>
          <cell r="BB111" t="str">
            <v>ML</v>
          </cell>
          <cell r="BC111" t="str">
            <v>SILT (ML), trace to some sand, fine, trace clay, low to medium plasticity, firm to stiff, parent rock structure visible, white, black, reddish-brown, moist (SAPROLITE)</v>
          </cell>
          <cell r="BD111" t="str">
            <v>silt with sand, medium plasticity, yellowish brown color</v>
          </cell>
          <cell r="BF111" t="str">
            <v>TSF-1008-GT SPT10</v>
          </cell>
          <cell r="BG111">
            <v>100</v>
          </cell>
          <cell r="BH111">
            <v>100</v>
          </cell>
          <cell r="BI111">
            <v>100</v>
          </cell>
          <cell r="BJ111">
            <v>100</v>
          </cell>
          <cell r="BK111">
            <v>100</v>
          </cell>
          <cell r="BL111">
            <v>100</v>
          </cell>
          <cell r="BM111">
            <v>100</v>
          </cell>
          <cell r="BN111">
            <v>100</v>
          </cell>
          <cell r="BO111">
            <v>98.1</v>
          </cell>
          <cell r="BP111">
            <v>97.5</v>
          </cell>
          <cell r="BQ111">
            <v>96.2</v>
          </cell>
          <cell r="BR111">
            <v>92.3</v>
          </cell>
          <cell r="BS111">
            <v>84.3</v>
          </cell>
          <cell r="BT111">
            <v>80.38</v>
          </cell>
          <cell r="BU111">
            <v>74.67</v>
          </cell>
          <cell r="BV111">
            <v>68.95</v>
          </cell>
          <cell r="BW111">
            <v>61.33</v>
          </cell>
          <cell r="BX111">
            <v>55.62</v>
          </cell>
          <cell r="BY111">
            <v>51.81</v>
          </cell>
          <cell r="BZ111">
            <v>44.19</v>
          </cell>
          <cell r="CA111">
            <v>38.479999999999997</v>
          </cell>
          <cell r="CB111">
            <v>32.76</v>
          </cell>
          <cell r="CC111">
            <v>21.33</v>
          </cell>
          <cell r="CD111">
            <v>103</v>
          </cell>
          <cell r="CE111">
            <v>-0.60832864378165441</v>
          </cell>
          <cell r="CH111" t="str">
            <v>TSF-1008-GT SPT10</v>
          </cell>
          <cell r="CY111" t="str">
            <v/>
          </cell>
          <cell r="CZ111" t="str">
            <v/>
          </cell>
          <cell r="DA111" t="str">
            <v>Tailings Storage Facility</v>
          </cell>
          <cell r="DB111" t="str">
            <v>Borrow</v>
          </cell>
          <cell r="DC111" t="str">
            <v>Saprolite</v>
          </cell>
          <cell r="DD111">
            <v>0</v>
          </cell>
          <cell r="DE111">
            <v>0</v>
          </cell>
          <cell r="DF111" t="str">
            <v>Tailings Storage Facility</v>
          </cell>
          <cell r="DG111" t="str">
            <v>Saprolite</v>
          </cell>
          <cell r="DH111" t="str">
            <v>TSF-1008-GT SPT10</v>
          </cell>
          <cell r="DI111" t="str">
            <v>SPT</v>
          </cell>
          <cell r="DJ111" t="str">
            <v>TS</v>
          </cell>
          <cell r="DK111" t="str">
            <v>Saprolite Tailings Storage Facility Borrow</v>
          </cell>
        </row>
        <row r="112">
          <cell r="A112">
            <v>40346</v>
          </cell>
          <cell r="B112">
            <v>40350</v>
          </cell>
          <cell r="C112" t="str">
            <v>a - Saprolite</v>
          </cell>
          <cell r="D112" t="str">
            <v>Tailings Storage Facility</v>
          </cell>
          <cell r="E112" t="str">
            <v>Borrow material 3</v>
          </cell>
          <cell r="F112" t="str">
            <v>TSF-1009-GT</v>
          </cell>
          <cell r="G112" t="str">
            <v>SPT</v>
          </cell>
          <cell r="H112">
            <v>2</v>
          </cell>
          <cell r="I112" t="str">
            <v>TSF-1009-GT SPT2</v>
          </cell>
          <cell r="J112">
            <v>2.8</v>
          </cell>
          <cell r="K112">
            <v>3.25</v>
          </cell>
          <cell r="L112">
            <v>3.0249999999999999</v>
          </cell>
          <cell r="M112" t="str">
            <v>Saprolite</v>
          </cell>
          <cell r="N112">
            <v>0</v>
          </cell>
          <cell r="O112">
            <v>0</v>
          </cell>
          <cell r="P112">
            <v>982564</v>
          </cell>
          <cell r="Q112">
            <v>537055</v>
          </cell>
          <cell r="R112">
            <v>982555</v>
          </cell>
          <cell r="S112">
            <v>537053</v>
          </cell>
          <cell r="T112">
            <v>0.4</v>
          </cell>
          <cell r="U112">
            <v>22.7</v>
          </cell>
          <cell r="V112">
            <v>76.900000000000006</v>
          </cell>
          <cell r="W112">
            <v>59.249825136612031</v>
          </cell>
          <cell r="X112">
            <v>17.650174863387978</v>
          </cell>
          <cell r="Y112">
            <v>40.340000000000003</v>
          </cell>
          <cell r="Z112">
            <v>0.40340000000000004</v>
          </cell>
          <cell r="AA112" t="str">
            <v/>
          </cell>
          <cell r="AB112" t="str">
            <v/>
          </cell>
          <cell r="AC112" t="str">
            <v/>
          </cell>
          <cell r="AD112" t="str">
            <v/>
          </cell>
          <cell r="AE112" t="str">
            <v/>
          </cell>
          <cell r="AF112" t="str">
            <v/>
          </cell>
          <cell r="AG112" t="str">
            <v/>
          </cell>
          <cell r="AH112" t="str">
            <v/>
          </cell>
          <cell r="AI112">
            <v>1</v>
          </cell>
          <cell r="AJ112" t="str">
            <v/>
          </cell>
          <cell r="AK112" t="str">
            <v/>
          </cell>
          <cell r="AL112" t="str">
            <v/>
          </cell>
          <cell r="AM112" t="str">
            <v/>
          </cell>
          <cell r="AN112" t="str">
            <v/>
          </cell>
          <cell r="AO112" t="str">
            <v/>
          </cell>
          <cell r="AP112" t="str">
            <v/>
          </cell>
          <cell r="AQ112" t="str">
            <v/>
          </cell>
          <cell r="AR112" t="str">
            <v/>
          </cell>
          <cell r="AS112" t="str">
            <v/>
          </cell>
          <cell r="AT112" t="str">
            <v/>
          </cell>
          <cell r="AU112">
            <v>38.1</v>
          </cell>
          <cell r="AV112">
            <v>29.8</v>
          </cell>
          <cell r="AW112">
            <v>8.3000000000000007</v>
          </cell>
          <cell r="AX112">
            <v>2.68</v>
          </cell>
          <cell r="BB112" t="str">
            <v>ML</v>
          </cell>
          <cell r="BC112" t="str">
            <v>SILT (ML), some sand to sandy, fine to medium, trace gravel, fine to coarse, trace clay, low to medium plasticity, firm to stiff, parent rock structure visible, white, black, reddish-brown, grey, moist (SAPROLITE)</v>
          </cell>
          <cell r="BD112" t="str">
            <v>silt with sand, low plasticity, dark greenish grey color</v>
          </cell>
          <cell r="BF112" t="str">
            <v>TSF-1009-GT SPT2</v>
          </cell>
          <cell r="BG112">
            <v>100</v>
          </cell>
          <cell r="BH112">
            <v>100</v>
          </cell>
          <cell r="BI112">
            <v>100</v>
          </cell>
          <cell r="BJ112">
            <v>100</v>
          </cell>
          <cell r="BK112">
            <v>100</v>
          </cell>
          <cell r="BL112">
            <v>100</v>
          </cell>
          <cell r="BM112">
            <v>100</v>
          </cell>
          <cell r="BN112">
            <v>100</v>
          </cell>
          <cell r="BO112">
            <v>100</v>
          </cell>
          <cell r="BP112">
            <v>99.6</v>
          </cell>
          <cell r="BQ112">
            <v>97.2</v>
          </cell>
          <cell r="BR112">
            <v>88.7</v>
          </cell>
          <cell r="BS112">
            <v>76.900000000000006</v>
          </cell>
          <cell r="BT112">
            <v>75.44</v>
          </cell>
          <cell r="BU112">
            <v>69.67</v>
          </cell>
          <cell r="BV112">
            <v>60.05</v>
          </cell>
          <cell r="BW112">
            <v>52.35</v>
          </cell>
          <cell r="BX112">
            <v>50.42</v>
          </cell>
          <cell r="BY112">
            <v>40.799999999999997</v>
          </cell>
          <cell r="BZ112">
            <v>33.1</v>
          </cell>
          <cell r="CA112">
            <v>27.33</v>
          </cell>
          <cell r="CB112">
            <v>23.48</v>
          </cell>
          <cell r="CC112">
            <v>13.86</v>
          </cell>
          <cell r="CD112">
            <v>104</v>
          </cell>
          <cell r="CE112">
            <v>-0.60601092896174857</v>
          </cell>
          <cell r="CH112" t="str">
            <v>TSF-1009-GT SPT2</v>
          </cell>
          <cell r="CY112" t="str">
            <v/>
          </cell>
          <cell r="CZ112" t="str">
            <v/>
          </cell>
          <cell r="DA112" t="str">
            <v>Tailings Storage Facility</v>
          </cell>
          <cell r="DB112" t="str">
            <v>Borrow</v>
          </cell>
          <cell r="DC112" t="str">
            <v>Saprolite</v>
          </cell>
          <cell r="DD112">
            <v>0</v>
          </cell>
          <cell r="DE112">
            <v>0</v>
          </cell>
          <cell r="DF112" t="str">
            <v>Tailings Storage Facility</v>
          </cell>
          <cell r="DG112" t="str">
            <v>Saprolite</v>
          </cell>
          <cell r="DH112" t="str">
            <v>TSF-1009-GT SPT2</v>
          </cell>
          <cell r="DI112" t="str">
            <v>SPT</v>
          </cell>
          <cell r="DJ112" t="str">
            <v>TS</v>
          </cell>
          <cell r="DK112" t="str">
            <v>Saprolite Tailings Storage Facility Borrow</v>
          </cell>
        </row>
        <row r="113">
          <cell r="A113">
            <v>40346</v>
          </cell>
          <cell r="B113">
            <v>40350</v>
          </cell>
          <cell r="C113" t="str">
            <v>a - Saprolite</v>
          </cell>
          <cell r="D113" t="str">
            <v>Tailings Storage Facility</v>
          </cell>
          <cell r="E113" t="str">
            <v>Borrow material 3</v>
          </cell>
          <cell r="F113" t="str">
            <v>TSF-1009-GT</v>
          </cell>
          <cell r="G113" t="str">
            <v>SPT</v>
          </cell>
          <cell r="H113">
            <v>4</v>
          </cell>
          <cell r="I113" t="str">
            <v>TSF-1009-GT SPT4</v>
          </cell>
          <cell r="J113">
            <v>5.8</v>
          </cell>
          <cell r="K113">
            <v>6.25</v>
          </cell>
          <cell r="L113">
            <v>6.0250000000000004</v>
          </cell>
          <cell r="M113" t="str">
            <v>Saprolite</v>
          </cell>
          <cell r="N113">
            <v>0</v>
          </cell>
          <cell r="O113">
            <v>0</v>
          </cell>
          <cell r="P113">
            <v>982564</v>
          </cell>
          <cell r="Q113">
            <v>537055</v>
          </cell>
          <cell r="R113">
            <v>982555</v>
          </cell>
          <cell r="S113">
            <v>537053</v>
          </cell>
          <cell r="T113">
            <v>19.3</v>
          </cell>
          <cell r="U113">
            <v>37.4</v>
          </cell>
          <cell r="V113">
            <v>43.3</v>
          </cell>
          <cell r="W113">
            <v>33.668922056384744</v>
          </cell>
          <cell r="X113">
            <v>9.6310779436152565</v>
          </cell>
          <cell r="Y113">
            <v>20.84</v>
          </cell>
          <cell r="Z113">
            <v>0.2084</v>
          </cell>
          <cell r="AA113" t="str">
            <v/>
          </cell>
          <cell r="AB113" t="str">
            <v/>
          </cell>
          <cell r="AC113" t="str">
            <v/>
          </cell>
          <cell r="AD113" t="str">
            <v/>
          </cell>
          <cell r="AE113">
            <v>1</v>
          </cell>
          <cell r="AF113" t="str">
            <v/>
          </cell>
          <cell r="AG113" t="str">
            <v/>
          </cell>
          <cell r="AH113" t="str">
            <v/>
          </cell>
          <cell r="AI113" t="str">
            <v/>
          </cell>
          <cell r="AJ113" t="str">
            <v/>
          </cell>
          <cell r="AK113" t="str">
            <v/>
          </cell>
          <cell r="AL113" t="str">
            <v/>
          </cell>
          <cell r="AM113" t="str">
            <v/>
          </cell>
          <cell r="AN113" t="str">
            <v/>
          </cell>
          <cell r="AO113" t="str">
            <v/>
          </cell>
          <cell r="AP113" t="str">
            <v/>
          </cell>
          <cell r="AQ113" t="str">
            <v/>
          </cell>
          <cell r="AR113" t="str">
            <v/>
          </cell>
          <cell r="AS113" t="str">
            <v/>
          </cell>
          <cell r="AT113" t="str">
            <v/>
          </cell>
          <cell r="AU113">
            <v>26</v>
          </cell>
          <cell r="AV113">
            <v>17.7</v>
          </cell>
          <cell r="AW113">
            <v>8.3000000000000007</v>
          </cell>
          <cell r="AX113">
            <v>2.85</v>
          </cell>
          <cell r="BB113" t="str">
            <v>SC</v>
          </cell>
          <cell r="BC113" t="str">
            <v>SILT (ML), some sand to sandy, fine to medium, trace gravel, fine to coarse, trace clay, low to medium plasticity, firm to stiff, parent rock structure visible, white, black, reddish-brown, grey, moist (SAPROLITE)</v>
          </cell>
          <cell r="BD113" t="str">
            <v>clayey sand with gravel, low plasticity, dark greenish grey color</v>
          </cell>
          <cell r="BF113" t="str">
            <v>TSF-1009-GT SPT4</v>
          </cell>
          <cell r="BG113">
            <v>100</v>
          </cell>
          <cell r="BH113">
            <v>100</v>
          </cell>
          <cell r="BI113">
            <v>100</v>
          </cell>
          <cell r="BJ113">
            <v>100</v>
          </cell>
          <cell r="BK113">
            <v>100</v>
          </cell>
          <cell r="BL113">
            <v>100</v>
          </cell>
          <cell r="BM113">
            <v>100</v>
          </cell>
          <cell r="BN113">
            <v>94.3</v>
          </cell>
          <cell r="BO113">
            <v>90</v>
          </cell>
          <cell r="BP113">
            <v>80.7</v>
          </cell>
          <cell r="BQ113">
            <v>68.900000000000006</v>
          </cell>
          <cell r="BR113">
            <v>53.9</v>
          </cell>
          <cell r="BS113">
            <v>43.3</v>
          </cell>
          <cell r="BT113">
            <v>38.47</v>
          </cell>
          <cell r="BU113">
            <v>34.380000000000003</v>
          </cell>
          <cell r="BV113">
            <v>30.29</v>
          </cell>
          <cell r="BW113">
            <v>26.19</v>
          </cell>
          <cell r="BX113">
            <v>23.46</v>
          </cell>
          <cell r="BY113">
            <v>19.37</v>
          </cell>
          <cell r="BZ113">
            <v>15.28</v>
          </cell>
          <cell r="CA113">
            <v>12.55</v>
          </cell>
          <cell r="CB113">
            <v>11.19</v>
          </cell>
          <cell r="CC113">
            <v>8.4600000000000009</v>
          </cell>
          <cell r="CD113">
            <v>105</v>
          </cell>
          <cell r="CE113">
            <v>-0.5710337202874517</v>
          </cell>
          <cell r="CH113" t="str">
            <v>TSF-1009-GT SPT4</v>
          </cell>
          <cell r="CY113" t="str">
            <v/>
          </cell>
          <cell r="CZ113" t="str">
            <v/>
          </cell>
          <cell r="DA113" t="str">
            <v>Tailings Storage Facility</v>
          </cell>
          <cell r="DB113" t="str">
            <v>Borrow</v>
          </cell>
          <cell r="DC113" t="str">
            <v>Saprolite</v>
          </cell>
          <cell r="DD113">
            <v>0</v>
          </cell>
          <cell r="DE113">
            <v>0</v>
          </cell>
          <cell r="DF113" t="str">
            <v>Tailings Storage Facility</v>
          </cell>
          <cell r="DG113" t="str">
            <v>Saprolite</v>
          </cell>
          <cell r="DH113" t="str">
            <v>TSF-1009-GT SPT4</v>
          </cell>
          <cell r="DI113" t="str">
            <v>SPT</v>
          </cell>
          <cell r="DJ113" t="str">
            <v>TS</v>
          </cell>
          <cell r="DK113" t="str">
            <v>Saprolite Tailings Storage Facility Borrow</v>
          </cell>
        </row>
        <row r="114">
          <cell r="A114">
            <v>40346</v>
          </cell>
          <cell r="B114">
            <v>40350</v>
          </cell>
          <cell r="C114" t="str">
            <v>a - Saprolite</v>
          </cell>
          <cell r="D114" t="str">
            <v>Tailings Storage Facility</v>
          </cell>
          <cell r="E114" t="str">
            <v>Borrow material 4</v>
          </cell>
          <cell r="F114" t="str">
            <v>TSF-1010-GT</v>
          </cell>
          <cell r="G114" t="str">
            <v>SPT</v>
          </cell>
          <cell r="H114">
            <v>2</v>
          </cell>
          <cell r="I114" t="str">
            <v>TSF-1010-GT SPT2</v>
          </cell>
          <cell r="J114">
            <v>2.8</v>
          </cell>
          <cell r="K114">
            <v>3.25</v>
          </cell>
          <cell r="L114">
            <v>3.0249999999999999</v>
          </cell>
          <cell r="M114" t="str">
            <v>Saprolite</v>
          </cell>
          <cell r="N114">
            <v>0</v>
          </cell>
          <cell r="O114">
            <v>0</v>
          </cell>
          <cell r="P114">
            <v>982551</v>
          </cell>
          <cell r="Q114">
            <v>536728</v>
          </cell>
          <cell r="R114">
            <v>982531</v>
          </cell>
          <cell r="S114">
            <v>536745</v>
          </cell>
          <cell r="T114">
            <v>0</v>
          </cell>
          <cell r="U114">
            <v>18.399999999999999</v>
          </cell>
          <cell r="V114">
            <v>81.599999999999994</v>
          </cell>
          <cell r="W114">
            <v>49.867379310344823</v>
          </cell>
          <cell r="X114">
            <v>31.732620689655171</v>
          </cell>
          <cell r="Y114">
            <v>58.82</v>
          </cell>
          <cell r="Z114">
            <v>0.58820000000000006</v>
          </cell>
          <cell r="AA114" t="str">
            <v/>
          </cell>
          <cell r="AB114" t="str">
            <v/>
          </cell>
          <cell r="AC114" t="str">
            <v/>
          </cell>
          <cell r="AD114" t="str">
            <v/>
          </cell>
          <cell r="AE114" t="str">
            <v/>
          </cell>
          <cell r="AF114" t="str">
            <v/>
          </cell>
          <cell r="AG114" t="str">
            <v/>
          </cell>
          <cell r="AH114" t="str">
            <v/>
          </cell>
          <cell r="AI114" t="str">
            <v/>
          </cell>
          <cell r="AJ114" t="str">
            <v/>
          </cell>
          <cell r="AK114" t="str">
            <v/>
          </cell>
          <cell r="AL114">
            <v>1</v>
          </cell>
          <cell r="AM114" t="str">
            <v/>
          </cell>
          <cell r="AN114" t="str">
            <v/>
          </cell>
          <cell r="AO114" t="str">
            <v/>
          </cell>
          <cell r="AP114" t="str">
            <v/>
          </cell>
          <cell r="AQ114" t="str">
            <v/>
          </cell>
          <cell r="AR114" t="str">
            <v/>
          </cell>
          <cell r="AS114" t="str">
            <v/>
          </cell>
          <cell r="AT114" t="str">
            <v/>
          </cell>
          <cell r="AU114">
            <v>51</v>
          </cell>
          <cell r="AV114">
            <v>33.9</v>
          </cell>
          <cell r="AW114">
            <v>17.100000000000001</v>
          </cell>
          <cell r="AX114">
            <v>2.7</v>
          </cell>
          <cell r="BB114" t="str">
            <v>MH</v>
          </cell>
          <cell r="BC114" t="str">
            <v>SILT (ML), trace to some sand, fine to medium, trace gravel, fine, trace to some clay, low to medium plasticity, firm to stiff, parent rock structure visible, white, black, purple, red, reddish-brown, moist (SAPROLITE)</v>
          </cell>
          <cell r="BD114" t="str">
            <v>elastic silt with sand, medium plasticity, dark yellowish brown color</v>
          </cell>
          <cell r="BF114" t="str">
            <v>TSF-1010-GT SPT2</v>
          </cell>
          <cell r="BG114">
            <v>100</v>
          </cell>
          <cell r="BH114">
            <v>100</v>
          </cell>
          <cell r="BI114">
            <v>100</v>
          </cell>
          <cell r="BJ114">
            <v>100</v>
          </cell>
          <cell r="BK114">
            <v>100</v>
          </cell>
          <cell r="BL114">
            <v>100</v>
          </cell>
          <cell r="BM114">
            <v>100</v>
          </cell>
          <cell r="BN114">
            <v>100</v>
          </cell>
          <cell r="BO114">
            <v>100</v>
          </cell>
          <cell r="BP114">
            <v>100</v>
          </cell>
          <cell r="BQ114">
            <v>98.2</v>
          </cell>
          <cell r="BR114">
            <v>91.1</v>
          </cell>
          <cell r="BS114">
            <v>81.599999999999994</v>
          </cell>
          <cell r="BT114">
            <v>80.11</v>
          </cell>
          <cell r="BU114">
            <v>78.16</v>
          </cell>
          <cell r="BV114">
            <v>74.16</v>
          </cell>
          <cell r="BW114">
            <v>70.39</v>
          </cell>
          <cell r="BX114">
            <v>64.55</v>
          </cell>
          <cell r="BY114">
            <v>58.72</v>
          </cell>
          <cell r="BZ114">
            <v>52.89</v>
          </cell>
          <cell r="CA114">
            <v>43.16</v>
          </cell>
          <cell r="CB114">
            <v>37.33</v>
          </cell>
          <cell r="CC114">
            <v>27.61</v>
          </cell>
          <cell r="CD114">
            <v>106</v>
          </cell>
          <cell r="CE114">
            <v>-0.57586206896551717</v>
          </cell>
          <cell r="CH114" t="str">
            <v>TSF-1010-GT SPT2</v>
          </cell>
          <cell r="CY114" t="str">
            <v/>
          </cell>
          <cell r="CZ114" t="str">
            <v/>
          </cell>
          <cell r="DA114" t="str">
            <v>Tailings Storage Facility</v>
          </cell>
          <cell r="DB114" t="str">
            <v>Borrow</v>
          </cell>
          <cell r="DC114" t="str">
            <v>Saprolite</v>
          </cell>
          <cell r="DD114">
            <v>0</v>
          </cell>
          <cell r="DE114">
            <v>0</v>
          </cell>
          <cell r="DF114" t="str">
            <v>Tailings Storage Facility</v>
          </cell>
          <cell r="DG114" t="str">
            <v>Saprolite</v>
          </cell>
          <cell r="DH114" t="str">
            <v>TSF-1010-GT SPT2</v>
          </cell>
          <cell r="DI114" t="str">
            <v>SPT</v>
          </cell>
          <cell r="DJ114" t="str">
            <v>TS</v>
          </cell>
          <cell r="DK114" t="str">
            <v>Saprolite Tailings Storage Facility Borrow</v>
          </cell>
        </row>
        <row r="115">
          <cell r="A115">
            <v>40346</v>
          </cell>
          <cell r="B115">
            <v>40350</v>
          </cell>
          <cell r="C115" t="str">
            <v>a - Saprolite</v>
          </cell>
          <cell r="D115" t="str">
            <v>Tailings Storage Facility</v>
          </cell>
          <cell r="E115" t="str">
            <v>Borrow material 4</v>
          </cell>
          <cell r="F115" t="str">
            <v>TSF-1010-GT</v>
          </cell>
          <cell r="G115" t="str">
            <v>SPT</v>
          </cell>
          <cell r="H115">
            <v>5</v>
          </cell>
          <cell r="I115" t="str">
            <v>TSF-1010-GT SPT5</v>
          </cell>
          <cell r="J115">
            <v>7.3</v>
          </cell>
          <cell r="K115">
            <v>7.75</v>
          </cell>
          <cell r="L115">
            <v>7.5250000000000004</v>
          </cell>
          <cell r="M115" t="str">
            <v>Saprolite</v>
          </cell>
          <cell r="N115">
            <v>0</v>
          </cell>
          <cell r="O115">
            <v>0</v>
          </cell>
          <cell r="P115">
            <v>982551</v>
          </cell>
          <cell r="Q115">
            <v>536728</v>
          </cell>
          <cell r="R115">
            <v>982531</v>
          </cell>
          <cell r="S115">
            <v>536745</v>
          </cell>
          <cell r="T115">
            <v>0</v>
          </cell>
          <cell r="U115">
            <v>10.199999999999999</v>
          </cell>
          <cell r="V115">
            <v>89.8</v>
          </cell>
          <cell r="Y115">
            <v>53.23</v>
          </cell>
          <cell r="Z115">
            <v>0.5323</v>
          </cell>
          <cell r="AA115" t="str">
            <v/>
          </cell>
          <cell r="AB115" t="str">
            <v/>
          </cell>
          <cell r="AC115" t="str">
            <v/>
          </cell>
          <cell r="AD115" t="str">
            <v/>
          </cell>
          <cell r="AE115" t="str">
            <v/>
          </cell>
          <cell r="AF115" t="str">
            <v/>
          </cell>
          <cell r="AG115" t="str">
            <v/>
          </cell>
          <cell r="AH115" t="str">
            <v/>
          </cell>
          <cell r="AI115" t="str">
            <v/>
          </cell>
          <cell r="AJ115" t="str">
            <v/>
          </cell>
          <cell r="AK115">
            <v>1</v>
          </cell>
          <cell r="AL115" t="str">
            <v/>
          </cell>
          <cell r="AM115" t="str">
            <v/>
          </cell>
          <cell r="AN115" t="str">
            <v/>
          </cell>
          <cell r="AO115" t="str">
            <v/>
          </cell>
          <cell r="AP115" t="str">
            <v/>
          </cell>
          <cell r="AQ115" t="str">
            <v/>
          </cell>
          <cell r="AR115" t="str">
            <v/>
          </cell>
          <cell r="AS115" t="str">
            <v/>
          </cell>
          <cell r="AT115" t="str">
            <v/>
          </cell>
          <cell r="AU115">
            <v>53.1</v>
          </cell>
          <cell r="AV115">
            <v>32.9</v>
          </cell>
          <cell r="AW115">
            <v>20.200000000000003</v>
          </cell>
          <cell r="BB115" t="str">
            <v>MH</v>
          </cell>
          <cell r="BC115" t="str">
            <v>SILT (ML), trace to some sand, fine to medium, trace gravel, fine, trace to some clay, low to medium plasticity, firm to stiff, parent rock structure visible, white, black, purple, red, reddish-brown, moist (SAPROLITE)</v>
          </cell>
          <cell r="BD115" t="str">
            <v>elastic silt, high plasticity, yellowish color</v>
          </cell>
          <cell r="BF115" t="str">
            <v>TSF-1010-GT SPT5</v>
          </cell>
          <cell r="BG115">
            <v>100</v>
          </cell>
          <cell r="BH115">
            <v>100</v>
          </cell>
          <cell r="BI115">
            <v>100</v>
          </cell>
          <cell r="BJ115">
            <v>100</v>
          </cell>
          <cell r="BK115">
            <v>100</v>
          </cell>
          <cell r="BL115">
            <v>100</v>
          </cell>
          <cell r="BM115">
            <v>100</v>
          </cell>
          <cell r="BN115">
            <v>100</v>
          </cell>
          <cell r="BO115">
            <v>100</v>
          </cell>
          <cell r="BP115">
            <v>100</v>
          </cell>
          <cell r="BQ115">
            <v>99.7</v>
          </cell>
          <cell r="BR115">
            <v>97</v>
          </cell>
          <cell r="BS115">
            <v>89.8</v>
          </cell>
          <cell r="CD115">
            <v>107</v>
          </cell>
          <cell r="CE115" t="e">
            <v>#N/A</v>
          </cell>
          <cell r="CH115" t="str">
            <v>TSF-1010-GT SPT5</v>
          </cell>
          <cell r="CY115" t="str">
            <v/>
          </cell>
          <cell r="CZ115" t="str">
            <v/>
          </cell>
          <cell r="DA115" t="str">
            <v>Tailings Storage Facility</v>
          </cell>
          <cell r="DB115" t="str">
            <v>Borrow</v>
          </cell>
          <cell r="DC115" t="str">
            <v>Saprolite</v>
          </cell>
          <cell r="DD115">
            <v>0</v>
          </cell>
          <cell r="DE115">
            <v>0</v>
          </cell>
          <cell r="DF115" t="str">
            <v>Tailings Storage Facility</v>
          </cell>
          <cell r="DG115" t="str">
            <v>Saprolite</v>
          </cell>
          <cell r="DH115" t="str">
            <v>TSF-1010-GT SPT5</v>
          </cell>
          <cell r="DI115" t="str">
            <v>SPT</v>
          </cell>
          <cell r="DJ115" t="str">
            <v>TS</v>
          </cell>
          <cell r="DK115" t="str">
            <v>Saprolite Tailings Storage Facility Borrow</v>
          </cell>
        </row>
        <row r="116">
          <cell r="A116">
            <v>40346</v>
          </cell>
          <cell r="B116">
            <v>40350</v>
          </cell>
          <cell r="C116" t="str">
            <v>a - Saprolite</v>
          </cell>
          <cell r="D116" t="str">
            <v>Tailings Storage Facility</v>
          </cell>
          <cell r="E116" t="str">
            <v>Borrow material 4</v>
          </cell>
          <cell r="F116" t="str">
            <v>TSF-1010-GT</v>
          </cell>
          <cell r="G116" t="str">
            <v>SPT</v>
          </cell>
          <cell r="H116">
            <v>7</v>
          </cell>
          <cell r="I116" t="str">
            <v>TSF-1010-GT SPT7</v>
          </cell>
          <cell r="J116">
            <v>11.8</v>
          </cell>
          <cell r="K116">
            <v>12.25</v>
          </cell>
          <cell r="L116">
            <v>12.025</v>
          </cell>
          <cell r="M116" t="str">
            <v>Saprolite</v>
          </cell>
          <cell r="N116">
            <v>0</v>
          </cell>
          <cell r="O116">
            <v>0</v>
          </cell>
          <cell r="P116">
            <v>982551</v>
          </cell>
          <cell r="Q116">
            <v>536728</v>
          </cell>
          <cell r="R116">
            <v>982531</v>
          </cell>
          <cell r="S116">
            <v>536745</v>
          </cell>
          <cell r="T116">
            <v>0</v>
          </cell>
          <cell r="U116">
            <v>15.4</v>
          </cell>
          <cell r="V116">
            <v>84.6</v>
          </cell>
          <cell r="W116">
            <v>61.278131147540975</v>
          </cell>
          <cell r="X116">
            <v>23.321868852459019</v>
          </cell>
          <cell r="Y116">
            <v>48.01</v>
          </cell>
          <cell r="Z116">
            <v>0.48009999999999997</v>
          </cell>
          <cell r="AA116" t="str">
            <v/>
          </cell>
          <cell r="AB116" t="str">
            <v/>
          </cell>
          <cell r="AC116" t="str">
            <v/>
          </cell>
          <cell r="AD116" t="str">
            <v/>
          </cell>
          <cell r="AE116" t="str">
            <v/>
          </cell>
          <cell r="AF116" t="str">
            <v/>
          </cell>
          <cell r="AG116" t="str">
            <v/>
          </cell>
          <cell r="AH116" t="str">
            <v/>
          </cell>
          <cell r="AI116" t="str">
            <v/>
          </cell>
          <cell r="AJ116">
            <v>1</v>
          </cell>
          <cell r="AK116" t="str">
            <v/>
          </cell>
          <cell r="AL116" t="str">
            <v/>
          </cell>
          <cell r="AM116" t="str">
            <v/>
          </cell>
          <cell r="AN116" t="str">
            <v/>
          </cell>
          <cell r="AO116" t="str">
            <v/>
          </cell>
          <cell r="AP116" t="str">
            <v/>
          </cell>
          <cell r="AQ116" t="str">
            <v/>
          </cell>
          <cell r="AR116" t="str">
            <v/>
          </cell>
          <cell r="AS116" t="str">
            <v/>
          </cell>
          <cell r="AT116" t="str">
            <v/>
          </cell>
          <cell r="AU116">
            <v>41.1</v>
          </cell>
          <cell r="AV116">
            <v>23.7</v>
          </cell>
          <cell r="AW116">
            <v>17.400000000000002</v>
          </cell>
          <cell r="AX116">
            <v>2.7</v>
          </cell>
          <cell r="BB116" t="str">
            <v>ML</v>
          </cell>
          <cell r="BC116" t="str">
            <v>SILT (ML), trace to some sand, fine to medium, trace gravel, fine, trace to some clay, low to medium plasticity, firm to stiff, parent rock structure visible, white, black, purple, red, reddish-brown, moist (SAPROLITE)</v>
          </cell>
          <cell r="BD116" t="str">
            <v>silt with sand, medium plasticity, olive color</v>
          </cell>
          <cell r="BF116" t="str">
            <v>TSF-1010-GT SPT7</v>
          </cell>
          <cell r="BG116">
            <v>100</v>
          </cell>
          <cell r="BH116">
            <v>100</v>
          </cell>
          <cell r="BI116">
            <v>100</v>
          </cell>
          <cell r="BJ116">
            <v>100</v>
          </cell>
          <cell r="BK116">
            <v>100</v>
          </cell>
          <cell r="BL116">
            <v>100</v>
          </cell>
          <cell r="BM116">
            <v>100</v>
          </cell>
          <cell r="BN116">
            <v>100</v>
          </cell>
          <cell r="BO116">
            <v>100</v>
          </cell>
          <cell r="BP116">
            <v>100</v>
          </cell>
          <cell r="BQ116">
            <v>99.7</v>
          </cell>
          <cell r="BR116">
            <v>96.2</v>
          </cell>
          <cell r="BS116">
            <v>84.6</v>
          </cell>
          <cell r="BT116">
            <v>83.31</v>
          </cell>
          <cell r="BU116">
            <v>81.33</v>
          </cell>
          <cell r="BV116">
            <v>73.44</v>
          </cell>
          <cell r="BW116">
            <v>63.56</v>
          </cell>
          <cell r="BX116">
            <v>57.64</v>
          </cell>
          <cell r="BY116">
            <v>47.77</v>
          </cell>
          <cell r="BZ116">
            <v>39.880000000000003</v>
          </cell>
          <cell r="CA116">
            <v>33.950000000000003</v>
          </cell>
          <cell r="CB116">
            <v>28.03</v>
          </cell>
          <cell r="CC116">
            <v>20.14</v>
          </cell>
          <cell r="CD116">
            <v>108</v>
          </cell>
          <cell r="CE116">
            <v>-0.59672131147540985</v>
          </cell>
          <cell r="CH116" t="str">
            <v>TSF-1010-GT SPT7</v>
          </cell>
          <cell r="CY116" t="str">
            <v/>
          </cell>
          <cell r="CZ116" t="str">
            <v/>
          </cell>
          <cell r="DA116" t="str">
            <v>Tailings Storage Facility</v>
          </cell>
          <cell r="DB116" t="str">
            <v>Borrow</v>
          </cell>
          <cell r="DC116" t="str">
            <v>Saprolite</v>
          </cell>
          <cell r="DD116">
            <v>0</v>
          </cell>
          <cell r="DE116">
            <v>0</v>
          </cell>
          <cell r="DF116" t="str">
            <v>Tailings Storage Facility</v>
          </cell>
          <cell r="DG116" t="str">
            <v>Saprolite</v>
          </cell>
          <cell r="DH116" t="str">
            <v>TSF-1010-GT SPT7</v>
          </cell>
          <cell r="DI116" t="str">
            <v>SPT</v>
          </cell>
          <cell r="DJ116" t="str">
            <v>TS</v>
          </cell>
          <cell r="DK116" t="str">
            <v>Saprolite Tailings Storage Facility Borrow</v>
          </cell>
        </row>
        <row r="117">
          <cell r="A117">
            <v>40346</v>
          </cell>
          <cell r="B117">
            <v>40350</v>
          </cell>
          <cell r="C117" t="str">
            <v>a - Saprolite</v>
          </cell>
          <cell r="D117" t="str">
            <v>Tailings Storage Facility</v>
          </cell>
          <cell r="E117" t="str">
            <v>Borrow material 4</v>
          </cell>
          <cell r="F117" t="str">
            <v>TSF-1010-GT</v>
          </cell>
          <cell r="G117" t="str">
            <v>SPT</v>
          </cell>
          <cell r="H117">
            <v>10</v>
          </cell>
          <cell r="I117" t="str">
            <v>TSF-1010-GT SPT10</v>
          </cell>
          <cell r="J117">
            <v>19.3</v>
          </cell>
          <cell r="K117">
            <v>19.75</v>
          </cell>
          <cell r="L117">
            <v>19.524999999999999</v>
          </cell>
          <cell r="M117" t="str">
            <v>Saprolite</v>
          </cell>
          <cell r="N117">
            <v>0</v>
          </cell>
          <cell r="O117">
            <v>0</v>
          </cell>
          <cell r="P117">
            <v>982551</v>
          </cell>
          <cell r="Q117">
            <v>536728</v>
          </cell>
          <cell r="R117">
            <v>982531</v>
          </cell>
          <cell r="S117">
            <v>536745</v>
          </cell>
          <cell r="T117">
            <v>12.2</v>
          </cell>
          <cell r="U117">
            <v>40.4</v>
          </cell>
          <cell r="V117">
            <v>47.4</v>
          </cell>
          <cell r="Y117">
            <v>21.33</v>
          </cell>
          <cell r="Z117">
            <v>0.21329999999999999</v>
          </cell>
          <cell r="AA117" t="str">
            <v/>
          </cell>
          <cell r="AB117" t="str">
            <v/>
          </cell>
          <cell r="AC117" t="str">
            <v/>
          </cell>
          <cell r="AD117" t="str">
            <v/>
          </cell>
          <cell r="AE117">
            <v>1</v>
          </cell>
          <cell r="AF117" t="str">
            <v/>
          </cell>
          <cell r="AG117" t="str">
            <v/>
          </cell>
          <cell r="AH117" t="str">
            <v/>
          </cell>
          <cell r="AI117" t="str">
            <v/>
          </cell>
          <cell r="AJ117" t="str">
            <v/>
          </cell>
          <cell r="AK117" t="str">
            <v/>
          </cell>
          <cell r="AL117" t="str">
            <v/>
          </cell>
          <cell r="AM117" t="str">
            <v/>
          </cell>
          <cell r="AN117" t="str">
            <v/>
          </cell>
          <cell r="AO117" t="str">
            <v/>
          </cell>
          <cell r="AP117" t="str">
            <v/>
          </cell>
          <cell r="AQ117" t="str">
            <v/>
          </cell>
          <cell r="AR117" t="str">
            <v/>
          </cell>
          <cell r="AS117" t="str">
            <v/>
          </cell>
          <cell r="AT117" t="str">
            <v/>
          </cell>
          <cell r="AU117">
            <v>30.6</v>
          </cell>
          <cell r="AV117">
            <v>22.1</v>
          </cell>
          <cell r="AW117">
            <v>8.5</v>
          </cell>
          <cell r="BB117" t="str">
            <v>SM</v>
          </cell>
          <cell r="BC117" t="str">
            <v>SAND (SM), fine to medium, silty, trace to some gravel, fine to coarse, trace clay, compact to dense, parent rock structure visible, white, black, grey, moist (SAPROLITE)</v>
          </cell>
          <cell r="BD117" t="str">
            <v>silty sand, low plasticity, greenish color</v>
          </cell>
          <cell r="BF117" t="str">
            <v>TSF-1010-GT SPT10</v>
          </cell>
          <cell r="BG117">
            <v>100</v>
          </cell>
          <cell r="BH117">
            <v>100</v>
          </cell>
          <cell r="BI117">
            <v>100</v>
          </cell>
          <cell r="BJ117">
            <v>100</v>
          </cell>
          <cell r="BK117">
            <v>100</v>
          </cell>
          <cell r="BL117">
            <v>100</v>
          </cell>
          <cell r="BM117">
            <v>100</v>
          </cell>
          <cell r="BN117">
            <v>97.6</v>
          </cell>
          <cell r="BO117">
            <v>94.9</v>
          </cell>
          <cell r="BP117">
            <v>87.8</v>
          </cell>
          <cell r="BQ117">
            <v>75.900000000000006</v>
          </cell>
          <cell r="BR117">
            <v>60.9</v>
          </cell>
          <cell r="BS117">
            <v>47.4</v>
          </cell>
          <cell r="CD117">
            <v>109</v>
          </cell>
          <cell r="CE117" t="e">
            <v>#N/A</v>
          </cell>
          <cell r="CH117" t="str">
            <v>TSF-1010-GT SPT10</v>
          </cell>
          <cell r="CY117" t="str">
            <v/>
          </cell>
          <cell r="CZ117" t="str">
            <v/>
          </cell>
          <cell r="DA117" t="str">
            <v>Tailings Storage Facility</v>
          </cell>
          <cell r="DB117" t="str">
            <v>Borrow</v>
          </cell>
          <cell r="DC117" t="str">
            <v>Saprolite</v>
          </cell>
          <cell r="DD117">
            <v>0</v>
          </cell>
          <cell r="DE117">
            <v>0</v>
          </cell>
          <cell r="DF117" t="str">
            <v>Tailings Storage Facility</v>
          </cell>
          <cell r="DG117" t="str">
            <v>Saprolite</v>
          </cell>
          <cell r="DH117" t="str">
            <v>TSF-1010-GT SPT10</v>
          </cell>
          <cell r="DI117" t="str">
            <v>SPT</v>
          </cell>
          <cell r="DJ117" t="str">
            <v>TS</v>
          </cell>
          <cell r="DK117" t="str">
            <v>Saprolite Tailings Storage Facility Borrow</v>
          </cell>
        </row>
        <row r="118">
          <cell r="A118">
            <v>40351</v>
          </cell>
          <cell r="B118">
            <v>40352</v>
          </cell>
          <cell r="C118" t="str">
            <v>a - Saprolite</v>
          </cell>
          <cell r="D118" t="str">
            <v>Tailings Storage Facility</v>
          </cell>
          <cell r="E118" t="str">
            <v>Borrow material 5</v>
          </cell>
          <cell r="F118" t="str">
            <v>TSF-1011-GT</v>
          </cell>
          <cell r="G118" t="str">
            <v>SPT</v>
          </cell>
          <cell r="H118">
            <v>2</v>
          </cell>
          <cell r="I118" t="str">
            <v>TSF-1011-GT SPT2</v>
          </cell>
          <cell r="J118">
            <v>2.8</v>
          </cell>
          <cell r="K118">
            <v>3.25</v>
          </cell>
          <cell r="L118">
            <v>3.0249999999999999</v>
          </cell>
          <cell r="M118" t="str">
            <v>Saprolite</v>
          </cell>
          <cell r="N118">
            <v>0</v>
          </cell>
          <cell r="O118">
            <v>0</v>
          </cell>
          <cell r="P118">
            <v>982241</v>
          </cell>
          <cell r="Q118">
            <v>536691</v>
          </cell>
          <cell r="R118">
            <v>982255</v>
          </cell>
          <cell r="S118">
            <v>536701</v>
          </cell>
          <cell r="T118">
            <v>0</v>
          </cell>
          <cell r="U118">
            <v>37.700000000000003</v>
          </cell>
          <cell r="V118">
            <v>62.3</v>
          </cell>
          <cell r="W118">
            <v>43.794339622641509</v>
          </cell>
          <cell r="X118">
            <v>18.505660377358488</v>
          </cell>
          <cell r="Y118">
            <v>37.18</v>
          </cell>
          <cell r="Z118">
            <v>0.37180000000000002</v>
          </cell>
          <cell r="AA118" t="str">
            <v/>
          </cell>
          <cell r="AB118" t="str">
            <v/>
          </cell>
          <cell r="AC118" t="str">
            <v/>
          </cell>
          <cell r="AD118" t="str">
            <v/>
          </cell>
          <cell r="AE118" t="str">
            <v/>
          </cell>
          <cell r="AF118" t="str">
            <v/>
          </cell>
          <cell r="AG118" t="str">
            <v/>
          </cell>
          <cell r="AH118">
            <v>1</v>
          </cell>
          <cell r="AI118" t="str">
            <v/>
          </cell>
          <cell r="AJ118" t="str">
            <v/>
          </cell>
          <cell r="AK118" t="str">
            <v/>
          </cell>
          <cell r="AL118" t="str">
            <v/>
          </cell>
          <cell r="AM118" t="str">
            <v/>
          </cell>
          <cell r="AN118" t="str">
            <v/>
          </cell>
          <cell r="AO118" t="str">
            <v/>
          </cell>
          <cell r="AP118" t="str">
            <v/>
          </cell>
          <cell r="AQ118" t="str">
            <v/>
          </cell>
          <cell r="AR118" t="str">
            <v/>
          </cell>
          <cell r="AS118" t="str">
            <v/>
          </cell>
          <cell r="AT118" t="str">
            <v/>
          </cell>
          <cell r="AU118">
            <v>29</v>
          </cell>
          <cell r="AV118">
            <v>25</v>
          </cell>
          <cell r="AW118">
            <v>4</v>
          </cell>
          <cell r="AX118">
            <v>2.69</v>
          </cell>
          <cell r="BB118" t="str">
            <v>ML</v>
          </cell>
          <cell r="BC118" t="str">
            <v>SAND and SILT (SP-ML), fine to medium, low plasticity, firm to very stiff, parent rock structure with white/black/red-brown mottling, grey, moist. (SAPROLITE)</v>
          </cell>
          <cell r="BD118" t="str">
            <v>sandy silt, low plasticity, yellowish brown color</v>
          </cell>
          <cell r="BF118" t="str">
            <v>TSF-1011-GT SPT2</v>
          </cell>
          <cell r="BG118">
            <v>100</v>
          </cell>
          <cell r="BH118">
            <v>100</v>
          </cell>
          <cell r="BI118">
            <v>100</v>
          </cell>
          <cell r="BJ118">
            <v>100</v>
          </cell>
          <cell r="BK118">
            <v>100</v>
          </cell>
          <cell r="BL118">
            <v>100</v>
          </cell>
          <cell r="BM118">
            <v>100</v>
          </cell>
          <cell r="BN118">
            <v>100</v>
          </cell>
          <cell r="BO118">
            <v>100</v>
          </cell>
          <cell r="BP118">
            <v>100</v>
          </cell>
          <cell r="BQ118">
            <v>98.9</v>
          </cell>
          <cell r="BR118">
            <v>82.4</v>
          </cell>
          <cell r="BS118">
            <v>62.3</v>
          </cell>
          <cell r="BT118">
            <v>41.93</v>
          </cell>
          <cell r="BU118">
            <v>37.979999999999997</v>
          </cell>
          <cell r="BV118">
            <v>36</v>
          </cell>
          <cell r="BW118">
            <v>32.04</v>
          </cell>
          <cell r="BX118">
            <v>28.09</v>
          </cell>
          <cell r="BY118">
            <v>24.13</v>
          </cell>
          <cell r="BZ118">
            <v>20.18</v>
          </cell>
          <cell r="CA118">
            <v>16.22</v>
          </cell>
          <cell r="CB118">
            <v>12.26</v>
          </cell>
          <cell r="CD118">
            <v>110</v>
          </cell>
          <cell r="CE118">
            <v>0.50943396226415094</v>
          </cell>
          <cell r="CH118" t="str">
            <v>TSF-1011-GT SPT2</v>
          </cell>
          <cell r="CY118" t="str">
            <v/>
          </cell>
          <cell r="CZ118" t="str">
            <v/>
          </cell>
          <cell r="DA118" t="str">
            <v>Tailings Storage Facility</v>
          </cell>
          <cell r="DB118" t="str">
            <v>Borrow</v>
          </cell>
          <cell r="DC118" t="str">
            <v>Saprolite</v>
          </cell>
          <cell r="DD118">
            <v>0</v>
          </cell>
          <cell r="DE118">
            <v>0</v>
          </cell>
          <cell r="DF118" t="str">
            <v>Tailings Storage Facility</v>
          </cell>
          <cell r="DG118" t="str">
            <v>Saprolite</v>
          </cell>
          <cell r="DH118" t="str">
            <v>TSF-1011-GT SPT2</v>
          </cell>
          <cell r="DI118" t="str">
            <v>SPT</v>
          </cell>
          <cell r="DJ118" t="str">
            <v>TS</v>
          </cell>
          <cell r="DK118" t="str">
            <v>Saprolite Tailings Storage Facility Borrow</v>
          </cell>
        </row>
        <row r="119">
          <cell r="A119">
            <v>40351</v>
          </cell>
          <cell r="B119">
            <v>40352</v>
          </cell>
          <cell r="C119" t="str">
            <v>a - Saprolite</v>
          </cell>
          <cell r="D119" t="str">
            <v>Tailings Storage Facility</v>
          </cell>
          <cell r="E119" t="str">
            <v>Borrow material 5</v>
          </cell>
          <cell r="F119" t="str">
            <v>TSF-1011-GT</v>
          </cell>
          <cell r="G119" t="str">
            <v>SPT</v>
          </cell>
          <cell r="H119">
            <v>3</v>
          </cell>
          <cell r="I119" t="str">
            <v>TSF-1011-GT SPT3</v>
          </cell>
          <cell r="J119">
            <v>5.6</v>
          </cell>
          <cell r="K119">
            <v>6.05</v>
          </cell>
          <cell r="L119">
            <v>5.8249999999999993</v>
          </cell>
          <cell r="M119" t="str">
            <v>Saprolite</v>
          </cell>
          <cell r="N119">
            <v>0</v>
          </cell>
          <cell r="O119">
            <v>0</v>
          </cell>
          <cell r="P119">
            <v>982241</v>
          </cell>
          <cell r="Q119">
            <v>536691</v>
          </cell>
          <cell r="R119">
            <v>982255</v>
          </cell>
          <cell r="S119">
            <v>536701</v>
          </cell>
          <cell r="T119">
            <v>0</v>
          </cell>
          <cell r="U119">
            <v>58.6</v>
          </cell>
          <cell r="V119">
            <v>41.4</v>
          </cell>
          <cell r="Y119">
            <v>33.520000000000003</v>
          </cell>
          <cell r="Z119">
            <v>0.33520000000000005</v>
          </cell>
          <cell r="AA119" t="str">
            <v/>
          </cell>
          <cell r="AB119" t="str">
            <v/>
          </cell>
          <cell r="AC119" t="str">
            <v/>
          </cell>
          <cell r="AD119" t="str">
            <v/>
          </cell>
          <cell r="AE119" t="str">
            <v/>
          </cell>
          <cell r="AF119" t="str">
            <v/>
          </cell>
          <cell r="AG119">
            <v>1</v>
          </cell>
          <cell r="AH119" t="str">
            <v/>
          </cell>
          <cell r="AI119" t="str">
            <v/>
          </cell>
          <cell r="AJ119" t="str">
            <v/>
          </cell>
          <cell r="AK119" t="str">
            <v/>
          </cell>
          <cell r="AL119" t="str">
            <v/>
          </cell>
          <cell r="AM119" t="str">
            <v/>
          </cell>
          <cell r="AN119" t="str">
            <v/>
          </cell>
          <cell r="AO119" t="str">
            <v/>
          </cell>
          <cell r="AP119" t="str">
            <v/>
          </cell>
          <cell r="AQ119" t="str">
            <v/>
          </cell>
          <cell r="AR119" t="str">
            <v/>
          </cell>
          <cell r="AS119" t="str">
            <v/>
          </cell>
          <cell r="AT119" t="str">
            <v/>
          </cell>
          <cell r="BB119" t="str">
            <v>SM</v>
          </cell>
          <cell r="BC119" t="str">
            <v>SAND (SP-SM), fine to medium, trace to some silt, poorly graded, compact, dark grey, moist, parent rock structure observed. (SAPROLITE)</v>
          </cell>
          <cell r="BD119" t="str">
            <v>silty sand, light yellowish brown color</v>
          </cell>
          <cell r="BF119" t="str">
            <v>TSF-1011-GT SPT3</v>
          </cell>
          <cell r="BG119">
            <v>100</v>
          </cell>
          <cell r="BH119">
            <v>100</v>
          </cell>
          <cell r="BI119">
            <v>100</v>
          </cell>
          <cell r="BJ119">
            <v>100</v>
          </cell>
          <cell r="BK119">
            <v>100</v>
          </cell>
          <cell r="BL119">
            <v>100</v>
          </cell>
          <cell r="BM119">
            <v>100</v>
          </cell>
          <cell r="BN119">
            <v>100</v>
          </cell>
          <cell r="BO119">
            <v>100</v>
          </cell>
          <cell r="BP119">
            <v>100</v>
          </cell>
          <cell r="BQ119">
            <v>99.8</v>
          </cell>
          <cell r="BR119">
            <v>76</v>
          </cell>
          <cell r="BS119">
            <v>41.4</v>
          </cell>
          <cell r="CD119">
            <v>111</v>
          </cell>
          <cell r="CE119" t="e">
            <v>#N/A</v>
          </cell>
          <cell r="CH119" t="str">
            <v>TSF-1011-GT SPT3</v>
          </cell>
          <cell r="CY119" t="str">
            <v/>
          </cell>
          <cell r="CZ119" t="str">
            <v/>
          </cell>
          <cell r="DA119" t="str">
            <v>Tailings Storage Facility</v>
          </cell>
          <cell r="DB119" t="str">
            <v>Borrow</v>
          </cell>
          <cell r="DC119" t="str">
            <v>Saprolite</v>
          </cell>
          <cell r="DD119">
            <v>0</v>
          </cell>
          <cell r="DE119">
            <v>0</v>
          </cell>
          <cell r="DF119" t="str">
            <v>Tailings Storage Facility</v>
          </cell>
          <cell r="DG119" t="str">
            <v>Saprolite</v>
          </cell>
          <cell r="DH119" t="str">
            <v>TSF-1011-GT SPT3</v>
          </cell>
          <cell r="DI119" t="str">
            <v>SPT</v>
          </cell>
          <cell r="DJ119" t="str">
            <v>TS</v>
          </cell>
          <cell r="DK119" t="str">
            <v>Saprolite Tailings Storage Facility Borrow</v>
          </cell>
        </row>
        <row r="120">
          <cell r="A120">
            <v>40351</v>
          </cell>
          <cell r="B120">
            <v>40352</v>
          </cell>
          <cell r="C120" t="str">
            <v>a - Saprolite</v>
          </cell>
          <cell r="D120" t="str">
            <v>Tailings Storage Facility</v>
          </cell>
          <cell r="E120" t="str">
            <v>Borrow material 5</v>
          </cell>
          <cell r="F120" t="str">
            <v>TSF-1011-GT</v>
          </cell>
          <cell r="G120" t="str">
            <v>SPT</v>
          </cell>
          <cell r="H120">
            <v>5</v>
          </cell>
          <cell r="I120" t="str">
            <v>TSF-1011-GT SPT5</v>
          </cell>
          <cell r="J120">
            <v>9.9</v>
          </cell>
          <cell r="K120">
            <v>10.35</v>
          </cell>
          <cell r="L120">
            <v>10.125</v>
          </cell>
          <cell r="M120" t="str">
            <v>Saprolite</v>
          </cell>
          <cell r="N120">
            <v>0</v>
          </cell>
          <cell r="O120">
            <v>0</v>
          </cell>
          <cell r="P120">
            <v>982241</v>
          </cell>
          <cell r="Q120">
            <v>536691</v>
          </cell>
          <cell r="R120">
            <v>982255</v>
          </cell>
          <cell r="S120">
            <v>536701</v>
          </cell>
          <cell r="T120">
            <v>0</v>
          </cell>
          <cell r="U120">
            <v>68.7</v>
          </cell>
          <cell r="V120">
            <v>31.3</v>
          </cell>
          <cell r="Y120">
            <v>20.190000000000001</v>
          </cell>
          <cell r="Z120">
            <v>0.20190000000000002</v>
          </cell>
          <cell r="AA120" t="str">
            <v/>
          </cell>
          <cell r="AB120" t="str">
            <v/>
          </cell>
          <cell r="AC120" t="str">
            <v/>
          </cell>
          <cell r="AD120" t="str">
            <v/>
          </cell>
          <cell r="AE120">
            <v>1</v>
          </cell>
          <cell r="AF120" t="str">
            <v/>
          </cell>
          <cell r="AG120" t="str">
            <v/>
          </cell>
          <cell r="AH120" t="str">
            <v/>
          </cell>
          <cell r="AI120" t="str">
            <v/>
          </cell>
          <cell r="AJ120" t="str">
            <v/>
          </cell>
          <cell r="AK120" t="str">
            <v/>
          </cell>
          <cell r="AL120" t="str">
            <v/>
          </cell>
          <cell r="AM120" t="str">
            <v/>
          </cell>
          <cell r="AN120" t="str">
            <v/>
          </cell>
          <cell r="AO120" t="str">
            <v/>
          </cell>
          <cell r="AP120" t="str">
            <v/>
          </cell>
          <cell r="AQ120" t="str">
            <v/>
          </cell>
          <cell r="AR120" t="str">
            <v/>
          </cell>
          <cell r="AS120" t="str">
            <v/>
          </cell>
          <cell r="AT120" t="str">
            <v/>
          </cell>
          <cell r="BB120" t="str">
            <v>SM</v>
          </cell>
          <cell r="BC120" t="str">
            <v>SAND (SP-SM), fine to medium, trace to some silt, poorly graded, compact, dark grey, moist, parent rock structure observed. (SAPROLITE)</v>
          </cell>
          <cell r="BD120" t="str">
            <v>silty sand, light yellowish brown color</v>
          </cell>
          <cell r="BF120" t="str">
            <v>TSF-1011-GT SPT5</v>
          </cell>
          <cell r="BG120">
            <v>100</v>
          </cell>
          <cell r="BH120">
            <v>100</v>
          </cell>
          <cell r="BI120">
            <v>100</v>
          </cell>
          <cell r="BJ120">
            <v>100</v>
          </cell>
          <cell r="BK120">
            <v>100</v>
          </cell>
          <cell r="BL120">
            <v>100</v>
          </cell>
          <cell r="BM120">
            <v>100</v>
          </cell>
          <cell r="BN120">
            <v>100</v>
          </cell>
          <cell r="BO120">
            <v>100</v>
          </cell>
          <cell r="BP120">
            <v>100</v>
          </cell>
          <cell r="BQ120">
            <v>99.5</v>
          </cell>
          <cell r="BR120">
            <v>72.599999999999994</v>
          </cell>
          <cell r="BS120">
            <v>31.3</v>
          </cell>
          <cell r="CD120">
            <v>112</v>
          </cell>
          <cell r="CE120" t="e">
            <v>#N/A</v>
          </cell>
          <cell r="CH120" t="str">
            <v>TSF-1011-GT SPT5</v>
          </cell>
          <cell r="CY120" t="str">
            <v/>
          </cell>
          <cell r="CZ120" t="str">
            <v/>
          </cell>
          <cell r="DA120" t="str">
            <v>Tailings Storage Facility</v>
          </cell>
          <cell r="DB120" t="str">
            <v>Borrow</v>
          </cell>
          <cell r="DC120" t="str">
            <v>Saprolite</v>
          </cell>
          <cell r="DD120">
            <v>0</v>
          </cell>
          <cell r="DE120">
            <v>0</v>
          </cell>
          <cell r="DF120" t="str">
            <v>Tailings Storage Facility</v>
          </cell>
          <cell r="DG120" t="str">
            <v>Saprolite</v>
          </cell>
          <cell r="DH120" t="str">
            <v>TSF-1011-GT SPT5</v>
          </cell>
          <cell r="DI120" t="str">
            <v>SPT</v>
          </cell>
          <cell r="DJ120" t="str">
            <v>TS</v>
          </cell>
          <cell r="DK120" t="str">
            <v>Saprolite Tailings Storage Facility Borrow</v>
          </cell>
        </row>
        <row r="121">
          <cell r="A121">
            <v>40351</v>
          </cell>
          <cell r="B121">
            <v>40352</v>
          </cell>
          <cell r="C121" t="str">
            <v>a - Saprolite</v>
          </cell>
          <cell r="D121" t="str">
            <v>Tailings Storage Facility</v>
          </cell>
          <cell r="E121" t="str">
            <v>Borrow material 5</v>
          </cell>
          <cell r="F121" t="str">
            <v>TSF-1011-GT</v>
          </cell>
          <cell r="G121" t="str">
            <v>SPT</v>
          </cell>
          <cell r="H121">
            <v>8</v>
          </cell>
          <cell r="I121" t="str">
            <v>TSF-1011-GT SPT8</v>
          </cell>
          <cell r="J121">
            <v>14.9</v>
          </cell>
          <cell r="K121">
            <v>15.35</v>
          </cell>
          <cell r="L121">
            <v>15.125</v>
          </cell>
          <cell r="M121" t="str">
            <v>Saprolite</v>
          </cell>
          <cell r="N121">
            <v>0</v>
          </cell>
          <cell r="O121">
            <v>0</v>
          </cell>
          <cell r="P121">
            <v>982241</v>
          </cell>
          <cell r="Q121">
            <v>536691</v>
          </cell>
          <cell r="R121">
            <v>982255</v>
          </cell>
          <cell r="S121">
            <v>536701</v>
          </cell>
          <cell r="T121">
            <v>0</v>
          </cell>
          <cell r="U121">
            <v>55.4</v>
          </cell>
          <cell r="V121">
            <v>44.6</v>
          </cell>
          <cell r="Y121">
            <v>20.67</v>
          </cell>
          <cell r="Z121">
            <v>0.20670000000000002</v>
          </cell>
          <cell r="AA121" t="str">
            <v/>
          </cell>
          <cell r="AB121" t="str">
            <v/>
          </cell>
          <cell r="AC121" t="str">
            <v/>
          </cell>
          <cell r="AD121" t="str">
            <v/>
          </cell>
          <cell r="AE121">
            <v>1</v>
          </cell>
          <cell r="AF121" t="str">
            <v/>
          </cell>
          <cell r="AG121" t="str">
            <v/>
          </cell>
          <cell r="AH121" t="str">
            <v/>
          </cell>
          <cell r="AI121" t="str">
            <v/>
          </cell>
          <cell r="AJ121" t="str">
            <v/>
          </cell>
          <cell r="AK121" t="str">
            <v/>
          </cell>
          <cell r="AL121" t="str">
            <v/>
          </cell>
          <cell r="AM121" t="str">
            <v/>
          </cell>
          <cell r="AN121" t="str">
            <v/>
          </cell>
          <cell r="AO121" t="str">
            <v/>
          </cell>
          <cell r="AP121" t="str">
            <v/>
          </cell>
          <cell r="AQ121" t="str">
            <v/>
          </cell>
          <cell r="AR121" t="str">
            <v/>
          </cell>
          <cell r="AS121" t="str">
            <v/>
          </cell>
          <cell r="AT121" t="str">
            <v/>
          </cell>
          <cell r="BB121" t="str">
            <v>SM</v>
          </cell>
          <cell r="BC121" t="str">
            <v>SAND (SP-SM), fine to medium, trace to some silt, poorly graded, compact, dark grey, moist, parent rock structure observed. (SAPROLITE)</v>
          </cell>
          <cell r="BD121" t="str">
            <v>silty sand, yellow color</v>
          </cell>
          <cell r="BF121" t="str">
            <v>TSF-1011-GT SPT8</v>
          </cell>
          <cell r="BG121">
            <v>100</v>
          </cell>
          <cell r="BH121">
            <v>100</v>
          </cell>
          <cell r="BI121">
            <v>100</v>
          </cell>
          <cell r="BJ121">
            <v>100</v>
          </cell>
          <cell r="BK121">
            <v>100</v>
          </cell>
          <cell r="BL121">
            <v>100</v>
          </cell>
          <cell r="BM121">
            <v>100</v>
          </cell>
          <cell r="BN121">
            <v>100</v>
          </cell>
          <cell r="BO121">
            <v>100</v>
          </cell>
          <cell r="BP121">
            <v>100</v>
          </cell>
          <cell r="BQ121">
            <v>99.8</v>
          </cell>
          <cell r="BR121">
            <v>80.599999999999994</v>
          </cell>
          <cell r="BS121">
            <v>44.6</v>
          </cell>
          <cell r="CD121">
            <v>113</v>
          </cell>
          <cell r="CE121" t="e">
            <v>#N/A</v>
          </cell>
          <cell r="CH121" t="str">
            <v>TSF-1011-GT SPT8</v>
          </cell>
          <cell r="CY121" t="str">
            <v/>
          </cell>
          <cell r="CZ121" t="str">
            <v/>
          </cell>
          <cell r="DA121" t="str">
            <v>Tailings Storage Facility</v>
          </cell>
          <cell r="DB121" t="str">
            <v>Borrow</v>
          </cell>
          <cell r="DC121" t="str">
            <v>Saprolite</v>
          </cell>
          <cell r="DD121">
            <v>0</v>
          </cell>
          <cell r="DE121">
            <v>0</v>
          </cell>
          <cell r="DF121" t="str">
            <v>Tailings Storage Facility</v>
          </cell>
          <cell r="DG121" t="str">
            <v>Saprolite</v>
          </cell>
          <cell r="DH121" t="str">
            <v>TSF-1011-GT SPT8</v>
          </cell>
          <cell r="DI121" t="str">
            <v>SPT</v>
          </cell>
          <cell r="DJ121" t="str">
            <v>TS</v>
          </cell>
          <cell r="DK121" t="str">
            <v>Saprolite Tailings Storage Facility Borrow</v>
          </cell>
        </row>
        <row r="122">
          <cell r="A122">
            <v>40365</v>
          </cell>
          <cell r="B122">
            <v>40369</v>
          </cell>
          <cell r="C122" t="str">
            <v>a - Residual Soil</v>
          </cell>
          <cell r="D122" t="str">
            <v>Tailings Storage Facility</v>
          </cell>
          <cell r="E122" t="str">
            <v>Spillway and Left dam abutment</v>
          </cell>
          <cell r="F122" t="str">
            <v>TSF-1012-GT</v>
          </cell>
          <cell r="G122" t="str">
            <v>SPT</v>
          </cell>
          <cell r="H122">
            <v>1</v>
          </cell>
          <cell r="I122" t="str">
            <v>TSF-1012-GT SPT1</v>
          </cell>
          <cell r="J122">
            <v>0</v>
          </cell>
          <cell r="K122">
            <v>0.45</v>
          </cell>
          <cell r="L122">
            <v>0.22500000000000001</v>
          </cell>
          <cell r="M122" t="str">
            <v>Residual Soil</v>
          </cell>
          <cell r="N122">
            <v>0</v>
          </cell>
          <cell r="O122">
            <v>0</v>
          </cell>
          <cell r="P122">
            <v>982808</v>
          </cell>
          <cell r="Q122">
            <v>535336</v>
          </cell>
          <cell r="R122">
            <v>982826</v>
          </cell>
          <cell r="S122">
            <v>535331</v>
          </cell>
          <cell r="T122">
            <v>11.4</v>
          </cell>
          <cell r="U122">
            <v>16.399999999999999</v>
          </cell>
          <cell r="V122">
            <v>72.2</v>
          </cell>
          <cell r="W122">
            <v>42.04680268306317</v>
          </cell>
          <cell r="X122">
            <v>30.153197316936833</v>
          </cell>
          <cell r="Y122">
            <v>86.63</v>
          </cell>
          <cell r="Z122">
            <v>0.86629999999999996</v>
          </cell>
          <cell r="AA122" t="str">
            <v/>
          </cell>
          <cell r="AB122" t="str">
            <v/>
          </cell>
          <cell r="AC122" t="str">
            <v/>
          </cell>
          <cell r="AD122" t="str">
            <v/>
          </cell>
          <cell r="AE122" t="str">
            <v/>
          </cell>
          <cell r="AF122" t="str">
            <v/>
          </cell>
          <cell r="AG122" t="str">
            <v/>
          </cell>
          <cell r="AH122" t="str">
            <v/>
          </cell>
          <cell r="AI122" t="str">
            <v/>
          </cell>
          <cell r="AJ122" t="str">
            <v/>
          </cell>
          <cell r="AK122" t="str">
            <v/>
          </cell>
          <cell r="AL122" t="str">
            <v/>
          </cell>
          <cell r="AM122" t="str">
            <v/>
          </cell>
          <cell r="AN122" t="str">
            <v/>
          </cell>
          <cell r="AO122" t="str">
            <v/>
          </cell>
          <cell r="AP122" t="str">
            <v/>
          </cell>
          <cell r="AQ122" t="str">
            <v/>
          </cell>
          <cell r="AR122">
            <v>1</v>
          </cell>
          <cell r="AS122" t="str">
            <v/>
          </cell>
          <cell r="AT122" t="str">
            <v/>
          </cell>
          <cell r="AU122">
            <v>60.5</v>
          </cell>
          <cell r="AV122">
            <v>41.2</v>
          </cell>
          <cell r="AW122">
            <v>19.399999999999999</v>
          </cell>
          <cell r="AX122">
            <v>2.6</v>
          </cell>
          <cell r="BB122" t="str">
            <v>MH</v>
          </cell>
          <cell r="BC122" t="str">
            <v>SILT (ML), some sand, fine to medium, trace gravel, fine, medium plasticity, soft to firm, yellowish brown, moist to wet, trace wood and rootlets. (RESIDUAL SOIL)</v>
          </cell>
          <cell r="BD122" t="str">
            <v>elastic silt with sand, medium plasticity, light olive brown color</v>
          </cell>
          <cell r="BF122" t="str">
            <v>TSF-1012-GT SPT1</v>
          </cell>
          <cell r="BG122">
            <v>100</v>
          </cell>
          <cell r="BH122">
            <v>100</v>
          </cell>
          <cell r="BI122">
            <v>100</v>
          </cell>
          <cell r="BJ122">
            <v>100</v>
          </cell>
          <cell r="BK122">
            <v>100</v>
          </cell>
          <cell r="BL122">
            <v>100</v>
          </cell>
          <cell r="BM122">
            <v>100</v>
          </cell>
          <cell r="BN122">
            <v>92.1</v>
          </cell>
          <cell r="BO122">
            <v>92.1</v>
          </cell>
          <cell r="BP122">
            <v>88.6</v>
          </cell>
          <cell r="BQ122">
            <v>86.3</v>
          </cell>
          <cell r="BR122">
            <v>80.3</v>
          </cell>
          <cell r="BS122">
            <v>72.2</v>
          </cell>
          <cell r="BT122">
            <v>70.849999999999994</v>
          </cell>
          <cell r="BU122">
            <v>69.25</v>
          </cell>
          <cell r="BV122">
            <v>67.64</v>
          </cell>
          <cell r="BW122">
            <v>64.44</v>
          </cell>
          <cell r="BX122">
            <v>59.63</v>
          </cell>
          <cell r="BY122">
            <v>54.82</v>
          </cell>
          <cell r="BZ122">
            <v>50.01</v>
          </cell>
          <cell r="CA122">
            <v>42</v>
          </cell>
          <cell r="CB122">
            <v>37.19</v>
          </cell>
          <cell r="CC122">
            <v>25.97</v>
          </cell>
          <cell r="CD122">
            <v>114</v>
          </cell>
          <cell r="CE122">
            <v>-0.62716601453325882</v>
          </cell>
          <cell r="CH122" t="str">
            <v>TSF-1012-GT SPT1</v>
          </cell>
          <cell r="CY122" t="str">
            <v/>
          </cell>
          <cell r="CZ122" t="str">
            <v/>
          </cell>
          <cell r="DA122" t="str">
            <v>Tailings Storage Facility</v>
          </cell>
          <cell r="DB122" t="str">
            <v>Footprint</v>
          </cell>
          <cell r="DC122" t="str">
            <v>Residual Soil</v>
          </cell>
          <cell r="DD122">
            <v>0</v>
          </cell>
          <cell r="DE122">
            <v>0</v>
          </cell>
          <cell r="DF122" t="str">
            <v>Tailings Storage Facility</v>
          </cell>
          <cell r="DG122" t="str">
            <v>Residual Soil</v>
          </cell>
          <cell r="DH122" t="str">
            <v>TSF-1012-GT SPT1</v>
          </cell>
          <cell r="DI122" t="str">
            <v>SPT</v>
          </cell>
          <cell r="DJ122" t="str">
            <v>TS</v>
          </cell>
          <cell r="DK122" t="str">
            <v>Residual Soil Tailings Storage Facility Footprint</v>
          </cell>
        </row>
        <row r="123">
          <cell r="A123">
            <v>40365</v>
          </cell>
          <cell r="B123">
            <v>40369</v>
          </cell>
          <cell r="C123" t="str">
            <v>a - Saprolite</v>
          </cell>
          <cell r="D123" t="str">
            <v>Tailings Storage Facility</v>
          </cell>
          <cell r="E123" t="str">
            <v>Spillway and Left dam abutment</v>
          </cell>
          <cell r="F123" t="str">
            <v>TSF-1012-GT</v>
          </cell>
          <cell r="G123" t="str">
            <v>SPT</v>
          </cell>
          <cell r="H123">
            <v>6</v>
          </cell>
          <cell r="I123" t="str">
            <v>TSF-1012-GT SPT6</v>
          </cell>
          <cell r="J123">
            <v>8.3500000000000014</v>
          </cell>
          <cell r="K123">
            <v>8.8000000000000007</v>
          </cell>
          <cell r="L123">
            <v>8.5750000000000011</v>
          </cell>
          <cell r="M123" t="str">
            <v>Saprolite</v>
          </cell>
          <cell r="N123">
            <v>0</v>
          </cell>
          <cell r="O123">
            <v>0</v>
          </cell>
          <cell r="P123">
            <v>982808</v>
          </cell>
          <cell r="Q123">
            <v>535336</v>
          </cell>
          <cell r="R123">
            <v>982826</v>
          </cell>
          <cell r="S123">
            <v>535331</v>
          </cell>
          <cell r="T123">
            <v>9.5</v>
          </cell>
          <cell r="U123">
            <v>21.3</v>
          </cell>
          <cell r="V123">
            <v>69.2</v>
          </cell>
          <cell r="Y123">
            <v>33.07</v>
          </cell>
          <cell r="Z123">
            <v>0.33069999999999999</v>
          </cell>
          <cell r="AA123" t="str">
            <v/>
          </cell>
          <cell r="AB123" t="str">
            <v/>
          </cell>
          <cell r="AC123" t="str">
            <v/>
          </cell>
          <cell r="AD123" t="str">
            <v/>
          </cell>
          <cell r="AE123" t="str">
            <v/>
          </cell>
          <cell r="AF123" t="str">
            <v/>
          </cell>
          <cell r="AG123">
            <v>1</v>
          </cell>
          <cell r="AH123" t="str">
            <v/>
          </cell>
          <cell r="AI123" t="str">
            <v/>
          </cell>
          <cell r="AJ123" t="str">
            <v/>
          </cell>
          <cell r="AK123" t="str">
            <v/>
          </cell>
          <cell r="AL123" t="str">
            <v/>
          </cell>
          <cell r="AM123" t="str">
            <v/>
          </cell>
          <cell r="AN123" t="str">
            <v/>
          </cell>
          <cell r="AO123" t="str">
            <v/>
          </cell>
          <cell r="AP123" t="str">
            <v/>
          </cell>
          <cell r="AQ123" t="str">
            <v/>
          </cell>
          <cell r="AR123" t="str">
            <v/>
          </cell>
          <cell r="AS123" t="str">
            <v/>
          </cell>
          <cell r="AT123" t="str">
            <v/>
          </cell>
          <cell r="BB123" t="str">
            <v>MH</v>
          </cell>
          <cell r="BC123" t="str">
            <v>SAND (SM), fine to medium, silty, trace gravel, fine, non-plastic to low plasticity, firm to stiff, greenish gray to yellowish brown, moist, with white veins (SAPROLITE)</v>
          </cell>
          <cell r="BD123" t="str">
            <v>sandy elastic silt, dark greenish grey color</v>
          </cell>
          <cell r="BF123" t="str">
            <v>TSF-1012-GT SPT6</v>
          </cell>
          <cell r="BG123">
            <v>100</v>
          </cell>
          <cell r="BH123">
            <v>100</v>
          </cell>
          <cell r="BI123">
            <v>100</v>
          </cell>
          <cell r="BJ123">
            <v>100</v>
          </cell>
          <cell r="BK123">
            <v>100</v>
          </cell>
          <cell r="BL123">
            <v>100</v>
          </cell>
          <cell r="BM123">
            <v>100</v>
          </cell>
          <cell r="BN123">
            <v>96.6</v>
          </cell>
          <cell r="BO123">
            <v>94.5</v>
          </cell>
          <cell r="BP123">
            <v>90.5</v>
          </cell>
          <cell r="BQ123">
            <v>85.6</v>
          </cell>
          <cell r="BR123">
            <v>77.3</v>
          </cell>
          <cell r="BS123">
            <v>69.2</v>
          </cell>
          <cell r="CD123">
            <v>115</v>
          </cell>
          <cell r="CE123" t="e">
            <v>#N/A</v>
          </cell>
          <cell r="CH123" t="str">
            <v>TSF-1012-GT SPT6</v>
          </cell>
          <cell r="CY123" t="str">
            <v/>
          </cell>
          <cell r="CZ123" t="str">
            <v/>
          </cell>
          <cell r="DA123" t="str">
            <v>Tailings Storage Facility</v>
          </cell>
          <cell r="DB123" t="str">
            <v>Footprint</v>
          </cell>
          <cell r="DC123" t="str">
            <v>Saprolite</v>
          </cell>
          <cell r="DD123">
            <v>0</v>
          </cell>
          <cell r="DE123">
            <v>0</v>
          </cell>
          <cell r="DF123" t="str">
            <v>Tailings Storage Facility</v>
          </cell>
          <cell r="DG123" t="str">
            <v>Saprolite</v>
          </cell>
          <cell r="DH123" t="str">
            <v>TSF-1012-GT SPT6</v>
          </cell>
          <cell r="DI123" t="str">
            <v>SPT</v>
          </cell>
          <cell r="DJ123" t="str">
            <v>TS</v>
          </cell>
          <cell r="DK123" t="str">
            <v>Saprolite Tailings Storage Facility Footprint</v>
          </cell>
        </row>
        <row r="124">
          <cell r="A124">
            <v>40335</v>
          </cell>
          <cell r="B124">
            <v>40338</v>
          </cell>
          <cell r="C124" t="str">
            <v>a - Saprolite</v>
          </cell>
          <cell r="D124" t="str">
            <v>Plant Site</v>
          </cell>
          <cell r="E124">
            <v>0</v>
          </cell>
          <cell r="F124" t="str">
            <v>TP-M-1001</v>
          </cell>
          <cell r="G124" t="str">
            <v>GS</v>
          </cell>
          <cell r="H124">
            <v>1</v>
          </cell>
          <cell r="I124" t="str">
            <v>TP-M-1001 GS1</v>
          </cell>
          <cell r="J124">
            <v>0.1</v>
          </cell>
          <cell r="K124">
            <v>1</v>
          </cell>
          <cell r="L124">
            <v>0.55000000000000004</v>
          </cell>
          <cell r="M124" t="str">
            <v>Saprolite</v>
          </cell>
          <cell r="N124">
            <v>0</v>
          </cell>
          <cell r="O124">
            <v>0</v>
          </cell>
          <cell r="P124">
            <v>976574</v>
          </cell>
          <cell r="Q124">
            <v>536486</v>
          </cell>
          <cell r="R124">
            <v>976570</v>
          </cell>
          <cell r="S124">
            <v>536496</v>
          </cell>
          <cell r="T124">
            <v>17.3</v>
          </cell>
          <cell r="U124">
            <v>33</v>
          </cell>
          <cell r="V124">
            <v>49.7</v>
          </cell>
          <cell r="W124">
            <v>26.319005524861883</v>
          </cell>
          <cell r="X124">
            <v>23.38099447513812</v>
          </cell>
          <cell r="Y124">
            <v>26.4</v>
          </cell>
          <cell r="Z124">
            <v>0.26400000000000001</v>
          </cell>
          <cell r="AA124" t="str">
            <v/>
          </cell>
          <cell r="AB124" t="str">
            <v/>
          </cell>
          <cell r="AC124" t="str">
            <v/>
          </cell>
          <cell r="AD124" t="str">
            <v/>
          </cell>
          <cell r="AE124" t="str">
            <v/>
          </cell>
          <cell r="AF124">
            <v>1</v>
          </cell>
          <cell r="AG124" t="str">
            <v/>
          </cell>
          <cell r="AH124" t="str">
            <v/>
          </cell>
          <cell r="AI124" t="str">
            <v/>
          </cell>
          <cell r="AJ124" t="str">
            <v/>
          </cell>
          <cell r="AK124" t="str">
            <v/>
          </cell>
          <cell r="AL124" t="str">
            <v/>
          </cell>
          <cell r="AM124" t="str">
            <v/>
          </cell>
          <cell r="AN124" t="str">
            <v/>
          </cell>
          <cell r="AO124" t="str">
            <v/>
          </cell>
          <cell r="AP124" t="str">
            <v/>
          </cell>
          <cell r="AQ124" t="str">
            <v/>
          </cell>
          <cell r="AR124" t="str">
            <v/>
          </cell>
          <cell r="AS124" t="str">
            <v/>
          </cell>
          <cell r="AT124" t="str">
            <v/>
          </cell>
          <cell r="AU124">
            <v>45.3</v>
          </cell>
          <cell r="AV124">
            <v>30.2</v>
          </cell>
          <cell r="AW124">
            <v>15.099999999999998</v>
          </cell>
          <cell r="AX124">
            <v>2.64</v>
          </cell>
          <cell r="BB124" t="str">
            <v>SM</v>
          </cell>
          <cell r="BC124" t="str">
            <v>SILT, sandy, fine to coarse, some gravel, fine to coarse, sub-angular, medium plasticity, stiff, no parent structure visible, red-yellow, moist (RESIDUAL SOIL)</v>
          </cell>
          <cell r="BD124" t="str">
            <v>silty sand with gravel, medium plasticity, strong brown color</v>
          </cell>
          <cell r="BF124" t="str">
            <v>TP-M-1001 GS1</v>
          </cell>
          <cell r="BG124">
            <v>100</v>
          </cell>
          <cell r="BH124">
            <v>100</v>
          </cell>
          <cell r="BI124">
            <v>100</v>
          </cell>
          <cell r="BJ124">
            <v>100</v>
          </cell>
          <cell r="BK124">
            <v>100</v>
          </cell>
          <cell r="BL124">
            <v>100</v>
          </cell>
          <cell r="BM124">
            <v>100</v>
          </cell>
          <cell r="BN124">
            <v>96.3</v>
          </cell>
          <cell r="BO124">
            <v>91.8</v>
          </cell>
          <cell r="BP124">
            <v>82.7</v>
          </cell>
          <cell r="BQ124">
            <v>71.3</v>
          </cell>
          <cell r="BR124">
            <v>55.9</v>
          </cell>
          <cell r="BS124">
            <v>49.7</v>
          </cell>
          <cell r="BT124">
            <v>49.69</v>
          </cell>
          <cell r="BU124">
            <v>48.28</v>
          </cell>
          <cell r="BV124">
            <v>46.87</v>
          </cell>
          <cell r="BW124">
            <v>44.05</v>
          </cell>
          <cell r="BX124">
            <v>41.22</v>
          </cell>
          <cell r="BY124">
            <v>39.81</v>
          </cell>
          <cell r="BZ124">
            <v>35.58</v>
          </cell>
          <cell r="CA124">
            <v>34.159999999999997</v>
          </cell>
          <cell r="CB124">
            <v>29.93</v>
          </cell>
          <cell r="CC124">
            <v>18.63</v>
          </cell>
          <cell r="CD124">
            <v>116</v>
          </cell>
          <cell r="CE124">
            <v>-0.57955801104972382</v>
          </cell>
          <cell r="CF124">
            <v>1568.1</v>
          </cell>
          <cell r="CG124">
            <v>0.2</v>
          </cell>
          <cell r="CH124" t="str">
            <v>TP-M-1001 GS1</v>
          </cell>
          <cell r="CI124">
            <v>12.4</v>
          </cell>
          <cell r="CJ124">
            <v>14.6</v>
          </cell>
          <cell r="CK124">
            <v>18.7</v>
          </cell>
          <cell r="CL124">
            <v>24.7</v>
          </cell>
          <cell r="CM124">
            <v>29.8</v>
          </cell>
          <cell r="CQ124">
            <v>1447.4</v>
          </cell>
          <cell r="CR124">
            <v>1497.5</v>
          </cell>
          <cell r="CS124">
            <v>1563.9</v>
          </cell>
          <cell r="CT124">
            <v>1542.3</v>
          </cell>
          <cell r="CU124">
            <v>1446.3</v>
          </cell>
          <cell r="CY124" t="str">
            <v/>
          </cell>
          <cell r="CZ124" t="str">
            <v/>
          </cell>
          <cell r="DA124" t="str">
            <v>Plant Site</v>
          </cell>
          <cell r="DC124" t="str">
            <v>Saprolite</v>
          </cell>
          <cell r="DD124">
            <v>0</v>
          </cell>
          <cell r="DE124">
            <v>0</v>
          </cell>
          <cell r="DF124" t="str">
            <v>Plant Site</v>
          </cell>
          <cell r="DG124" t="str">
            <v>Saprolite</v>
          </cell>
          <cell r="DH124" t="str">
            <v>TP-M-1001 GS1</v>
          </cell>
          <cell r="DI124" t="str">
            <v>GS</v>
          </cell>
          <cell r="DJ124" t="str">
            <v>TP</v>
          </cell>
          <cell r="DK124" t="str">
            <v xml:space="preserve">Saprolite Plant Site </v>
          </cell>
        </row>
        <row r="125">
          <cell r="A125">
            <v>40370</v>
          </cell>
          <cell r="B125">
            <v>40370</v>
          </cell>
          <cell r="C125" t="str">
            <v>a - Saprolite</v>
          </cell>
          <cell r="D125" t="str">
            <v>Plant Site</v>
          </cell>
          <cell r="E125">
            <v>0</v>
          </cell>
          <cell r="F125" t="str">
            <v>TP-M-1001</v>
          </cell>
          <cell r="G125" t="str">
            <v>SC</v>
          </cell>
          <cell r="H125">
            <v>1</v>
          </cell>
          <cell r="I125" t="str">
            <v>TP-M-1001 SC1</v>
          </cell>
          <cell r="J125">
            <v>0</v>
          </cell>
          <cell r="K125">
            <v>1.4</v>
          </cell>
          <cell r="L125">
            <v>0.7</v>
          </cell>
          <cell r="M125" t="str">
            <v>Saprolite</v>
          </cell>
          <cell r="N125">
            <v>0</v>
          </cell>
          <cell r="O125">
            <v>0</v>
          </cell>
          <cell r="P125">
            <v>976574</v>
          </cell>
          <cell r="Q125">
            <v>536486</v>
          </cell>
          <cell r="R125">
            <v>976570</v>
          </cell>
          <cell r="S125">
            <v>536496</v>
          </cell>
          <cell r="Z125" t="str">
            <v/>
          </cell>
          <cell r="AA125" t="str">
            <v/>
          </cell>
          <cell r="AB125" t="str">
            <v/>
          </cell>
          <cell r="AC125" t="str">
            <v/>
          </cell>
          <cell r="AD125" t="str">
            <v/>
          </cell>
          <cell r="AE125" t="str">
            <v/>
          </cell>
          <cell r="AF125" t="str">
            <v/>
          </cell>
          <cell r="AG125" t="str">
            <v/>
          </cell>
          <cell r="AH125" t="str">
            <v/>
          </cell>
          <cell r="AI125" t="str">
            <v/>
          </cell>
          <cell r="AJ125" t="str">
            <v/>
          </cell>
          <cell r="AK125" t="str">
            <v/>
          </cell>
          <cell r="AL125" t="str">
            <v/>
          </cell>
          <cell r="AM125" t="str">
            <v/>
          </cell>
          <cell r="AN125" t="str">
            <v/>
          </cell>
          <cell r="AO125" t="str">
            <v/>
          </cell>
          <cell r="AP125" t="str">
            <v/>
          </cell>
          <cell r="AQ125" t="str">
            <v/>
          </cell>
          <cell r="AR125" t="str">
            <v/>
          </cell>
          <cell r="AS125" t="str">
            <v/>
          </cell>
          <cell r="AT125" t="str">
            <v/>
          </cell>
          <cell r="AX125">
            <v>2.64</v>
          </cell>
          <cell r="AY125">
            <v>1951.3</v>
          </cell>
          <cell r="AZ125">
            <v>39.1</v>
          </cell>
          <cell r="BA125">
            <v>1403.1</v>
          </cell>
          <cell r="BB125" t="str">
            <v>SM</v>
          </cell>
          <cell r="BC125" t="str">
            <v>SILT, sandy, fine to coarse, some gravel, fine to coarse, sub-angular, medium plasticity, stiff, no parent structure visible, red-yellow, moist (RESIDUAL SOIL)</v>
          </cell>
          <cell r="BD125" t="str">
            <v>silty sand with gravel</v>
          </cell>
          <cell r="BF125" t="str">
            <v>TP-M-1001 SC1</v>
          </cell>
          <cell r="CD125">
            <v>117</v>
          </cell>
          <cell r="CE125" t="e">
            <v>#N/A</v>
          </cell>
          <cell r="CH125" t="str">
            <v>TP-M-1001 SC1</v>
          </cell>
          <cell r="CY125">
            <v>0.8815480008552492</v>
          </cell>
          <cell r="CZ125" t="str">
            <v/>
          </cell>
          <cell r="DA125" t="str">
            <v>Plant Site</v>
          </cell>
          <cell r="DC125" t="str">
            <v>Saprolite</v>
          </cell>
          <cell r="DF125" t="str">
            <v>Plant Site</v>
          </cell>
          <cell r="DG125" t="str">
            <v>Saprolite</v>
          </cell>
          <cell r="DH125" t="str">
            <v>TP-M-1001 SC1</v>
          </cell>
          <cell r="DI125" t="str">
            <v>SC</v>
          </cell>
          <cell r="DJ125" t="str">
            <v>TP</v>
          </cell>
          <cell r="DK125" t="str">
            <v xml:space="preserve">Saprolite Plant Site </v>
          </cell>
        </row>
        <row r="126">
          <cell r="A126">
            <v>40335</v>
          </cell>
          <cell r="B126">
            <v>40338</v>
          </cell>
          <cell r="C126" t="str">
            <v>a - Saprolite</v>
          </cell>
          <cell r="D126" t="str">
            <v>Plant Site</v>
          </cell>
          <cell r="E126">
            <v>0</v>
          </cell>
          <cell r="F126" t="str">
            <v>TP-M-1001</v>
          </cell>
          <cell r="G126" t="str">
            <v>GS</v>
          </cell>
          <cell r="H126">
            <v>2</v>
          </cell>
          <cell r="I126" t="str">
            <v>TP-M-1001 GS2</v>
          </cell>
          <cell r="J126">
            <v>1</v>
          </cell>
          <cell r="K126">
            <v>2</v>
          </cell>
          <cell r="L126">
            <v>1.5</v>
          </cell>
          <cell r="M126" t="str">
            <v>Saprolite</v>
          </cell>
          <cell r="N126">
            <v>0</v>
          </cell>
          <cell r="O126">
            <v>0</v>
          </cell>
          <cell r="P126">
            <v>976574</v>
          </cell>
          <cell r="Q126">
            <v>536486</v>
          </cell>
          <cell r="R126">
            <v>976570</v>
          </cell>
          <cell r="S126">
            <v>536496</v>
          </cell>
          <cell r="T126">
            <v>19.8</v>
          </cell>
          <cell r="U126">
            <v>39.1</v>
          </cell>
          <cell r="V126">
            <v>41.1</v>
          </cell>
          <cell r="Y126">
            <v>44.21</v>
          </cell>
          <cell r="Z126">
            <v>0.44209999999999999</v>
          </cell>
          <cell r="AA126" t="str">
            <v/>
          </cell>
          <cell r="AB126" t="str">
            <v/>
          </cell>
          <cell r="AC126" t="str">
            <v/>
          </cell>
          <cell r="AD126" t="str">
            <v/>
          </cell>
          <cell r="AE126" t="str">
            <v/>
          </cell>
          <cell r="AF126" t="str">
            <v/>
          </cell>
          <cell r="AG126" t="str">
            <v/>
          </cell>
          <cell r="AH126" t="str">
            <v/>
          </cell>
          <cell r="AI126">
            <v>1</v>
          </cell>
          <cell r="AJ126" t="str">
            <v/>
          </cell>
          <cell r="AK126" t="str">
            <v/>
          </cell>
          <cell r="AL126" t="str">
            <v/>
          </cell>
          <cell r="AM126" t="str">
            <v/>
          </cell>
          <cell r="AN126" t="str">
            <v/>
          </cell>
          <cell r="AO126" t="str">
            <v/>
          </cell>
          <cell r="AP126" t="str">
            <v/>
          </cell>
          <cell r="AQ126" t="str">
            <v/>
          </cell>
          <cell r="AR126" t="str">
            <v/>
          </cell>
          <cell r="AS126" t="str">
            <v/>
          </cell>
          <cell r="AT126" t="str">
            <v/>
          </cell>
          <cell r="AU126">
            <v>50</v>
          </cell>
          <cell r="AV126">
            <v>31.4</v>
          </cell>
          <cell r="AW126">
            <v>18.600000000000001</v>
          </cell>
          <cell r="BB126" t="str">
            <v>SM</v>
          </cell>
          <cell r="BC126" t="str">
            <v>SILT, sandy, fine to coarse, some gravel, fine to coarse, sub-angular, medium plasticity, stiff, no parent structure visible, red-yellow, moist (RESIDUAL SOIL)</v>
          </cell>
          <cell r="BD126" t="str">
            <v>silty sand with gravel, medium plasticity, strong brown color</v>
          </cell>
          <cell r="BF126" t="str">
            <v>TP-M-1001 GS2</v>
          </cell>
          <cell r="BG126">
            <v>100</v>
          </cell>
          <cell r="BH126">
            <v>100</v>
          </cell>
          <cell r="BI126">
            <v>100</v>
          </cell>
          <cell r="BJ126">
            <v>100</v>
          </cell>
          <cell r="BK126">
            <v>100</v>
          </cell>
          <cell r="BL126">
            <v>100</v>
          </cell>
          <cell r="BM126">
            <v>100</v>
          </cell>
          <cell r="BN126">
            <v>95.5</v>
          </cell>
          <cell r="BO126">
            <v>91.1</v>
          </cell>
          <cell r="BP126">
            <v>80.2</v>
          </cell>
          <cell r="BQ126">
            <v>65.599999999999994</v>
          </cell>
          <cell r="BR126">
            <v>47.2</v>
          </cell>
          <cell r="BS126">
            <v>41.1</v>
          </cell>
          <cell r="CD126">
            <v>118</v>
          </cell>
          <cell r="CE126" t="e">
            <v>#N/A</v>
          </cell>
          <cell r="CH126" t="str">
            <v>TP-M-1001 GS2</v>
          </cell>
          <cell r="CY126" t="str">
            <v/>
          </cell>
          <cell r="CZ126" t="str">
            <v/>
          </cell>
          <cell r="DA126" t="str">
            <v>Plant Site</v>
          </cell>
          <cell r="DC126" t="str">
            <v>Saprolite</v>
          </cell>
          <cell r="DD126">
            <v>0</v>
          </cell>
          <cell r="DE126">
            <v>0</v>
          </cell>
          <cell r="DF126" t="str">
            <v>Plant Site</v>
          </cell>
          <cell r="DG126" t="str">
            <v>Saprolite</v>
          </cell>
          <cell r="DH126" t="str">
            <v>TP-M-1001 GS2</v>
          </cell>
          <cell r="DI126" t="str">
            <v>GS</v>
          </cell>
          <cell r="DJ126" t="str">
            <v>TP</v>
          </cell>
          <cell r="DK126" t="str">
            <v xml:space="preserve">Saprolite Plant Site </v>
          </cell>
        </row>
        <row r="127">
          <cell r="A127">
            <v>40335</v>
          </cell>
          <cell r="B127">
            <v>40338</v>
          </cell>
          <cell r="C127" t="str">
            <v>a - Saprolite</v>
          </cell>
          <cell r="D127" t="str">
            <v>Plant Site</v>
          </cell>
          <cell r="E127">
            <v>0</v>
          </cell>
          <cell r="F127" t="str">
            <v>TP-M-1002</v>
          </cell>
          <cell r="G127" t="str">
            <v>GS</v>
          </cell>
          <cell r="H127">
            <v>1</v>
          </cell>
          <cell r="I127" t="str">
            <v>TP-M-1002 GS1</v>
          </cell>
          <cell r="J127">
            <v>0.1</v>
          </cell>
          <cell r="K127">
            <v>1.3</v>
          </cell>
          <cell r="L127">
            <v>0.70000000000000007</v>
          </cell>
          <cell r="M127" t="str">
            <v>Saprolite</v>
          </cell>
          <cell r="N127">
            <v>0</v>
          </cell>
          <cell r="O127">
            <v>0</v>
          </cell>
          <cell r="P127">
            <v>976598</v>
          </cell>
          <cell r="Q127">
            <v>536596</v>
          </cell>
          <cell r="R127">
            <v>976590</v>
          </cell>
          <cell r="S127">
            <v>536538</v>
          </cell>
          <cell r="T127">
            <v>79.099999999999994</v>
          </cell>
          <cell r="U127">
            <v>12.9</v>
          </cell>
          <cell r="V127">
            <v>8</v>
          </cell>
          <cell r="W127">
            <v>7.110485286525555</v>
          </cell>
          <cell r="X127">
            <v>0.889514713474445</v>
          </cell>
          <cell r="Y127">
            <v>51.78</v>
          </cell>
          <cell r="Z127">
            <v>0.51780000000000004</v>
          </cell>
          <cell r="AA127" t="str">
            <v/>
          </cell>
          <cell r="AB127" t="str">
            <v/>
          </cell>
          <cell r="AC127" t="str">
            <v/>
          </cell>
          <cell r="AD127" t="str">
            <v/>
          </cell>
          <cell r="AE127" t="str">
            <v/>
          </cell>
          <cell r="AF127" t="str">
            <v/>
          </cell>
          <cell r="AG127" t="str">
            <v/>
          </cell>
          <cell r="AH127" t="str">
            <v/>
          </cell>
          <cell r="AI127" t="str">
            <v/>
          </cell>
          <cell r="AJ127" t="str">
            <v/>
          </cell>
          <cell r="AK127">
            <v>1</v>
          </cell>
          <cell r="AL127" t="str">
            <v/>
          </cell>
          <cell r="AM127" t="str">
            <v/>
          </cell>
          <cell r="AN127" t="str">
            <v/>
          </cell>
          <cell r="AO127" t="str">
            <v/>
          </cell>
          <cell r="AP127" t="str">
            <v/>
          </cell>
          <cell r="AQ127" t="str">
            <v/>
          </cell>
          <cell r="AR127" t="str">
            <v/>
          </cell>
          <cell r="AS127" t="str">
            <v/>
          </cell>
          <cell r="AT127" t="str">
            <v/>
          </cell>
          <cell r="AU127">
            <v>52.3</v>
          </cell>
          <cell r="AV127">
            <v>35.799999999999997</v>
          </cell>
          <cell r="AW127">
            <v>16.5</v>
          </cell>
          <cell r="AX127">
            <v>2.66</v>
          </cell>
          <cell r="BB127" t="str">
            <v>GW-GM</v>
          </cell>
          <cell r="BC127" t="str">
            <v>SILT AND SAND, gravelly, fine to coarse, subangular, some clay, high plasticity, firm to stiff, red-yellow, moist, some 50 cm diameter roots down to 0.5 m depth (RESIDUAL SOIL)</v>
          </cell>
          <cell r="BD127" t="str">
            <v>well graded gravel with silt, medium plasticity, strong brown color</v>
          </cell>
          <cell r="BE127">
            <v>2</v>
          </cell>
          <cell r="BF127" t="str">
            <v>TP-M-1002 GS1</v>
          </cell>
          <cell r="BG127">
            <v>100</v>
          </cell>
          <cell r="BH127">
            <v>56.5</v>
          </cell>
          <cell r="BI127">
            <v>56.5</v>
          </cell>
          <cell r="BJ127">
            <v>48.9</v>
          </cell>
          <cell r="BK127">
            <v>40.9</v>
          </cell>
          <cell r="BL127">
            <v>27.9</v>
          </cell>
          <cell r="BM127">
            <v>26</v>
          </cell>
          <cell r="BN127">
            <v>23.9</v>
          </cell>
          <cell r="BO127">
            <v>22.9</v>
          </cell>
          <cell r="BP127">
            <v>20.9</v>
          </cell>
          <cell r="BQ127">
            <v>17.8</v>
          </cell>
          <cell r="BR127">
            <v>11.3</v>
          </cell>
          <cell r="BS127">
            <v>8</v>
          </cell>
          <cell r="BT127">
            <v>7.47</v>
          </cell>
          <cell r="BU127">
            <v>7.12</v>
          </cell>
          <cell r="BV127">
            <v>6.41</v>
          </cell>
          <cell r="BW127">
            <v>6.41</v>
          </cell>
          <cell r="BX127">
            <v>5.71</v>
          </cell>
          <cell r="BY127">
            <v>5</v>
          </cell>
          <cell r="BZ127">
            <v>3.95</v>
          </cell>
          <cell r="CA127">
            <v>2.89</v>
          </cell>
          <cell r="CB127">
            <v>1.83</v>
          </cell>
          <cell r="CC127">
            <v>0.42</v>
          </cell>
          <cell r="CD127">
            <v>119</v>
          </cell>
          <cell r="CE127">
            <v>-0.6670108415074858</v>
          </cell>
          <cell r="CH127" t="str">
            <v>TP-M-1002 GS1</v>
          </cell>
          <cell r="CY127" t="str">
            <v/>
          </cell>
          <cell r="CZ127" t="str">
            <v/>
          </cell>
          <cell r="DA127" t="str">
            <v>Plant Site</v>
          </cell>
          <cell r="DC127" t="str">
            <v>Saprolite</v>
          </cell>
          <cell r="DD127">
            <v>0</v>
          </cell>
          <cell r="DE127">
            <v>0</v>
          </cell>
          <cell r="DF127" t="str">
            <v>Plant Site</v>
          </cell>
          <cell r="DG127" t="str">
            <v>Saprolite</v>
          </cell>
          <cell r="DH127" t="str">
            <v>TP-M-1002 GS1</v>
          </cell>
          <cell r="DI127" t="str">
            <v>GS</v>
          </cell>
          <cell r="DJ127" t="str">
            <v>TP</v>
          </cell>
          <cell r="DK127" t="str">
            <v xml:space="preserve">Saprolite Plant Site </v>
          </cell>
        </row>
        <row r="128">
          <cell r="A128">
            <v>40335</v>
          </cell>
          <cell r="B128">
            <v>40338</v>
          </cell>
          <cell r="C128" t="str">
            <v>a - Saprolite</v>
          </cell>
          <cell r="D128" t="str">
            <v>Plant Site</v>
          </cell>
          <cell r="E128">
            <v>0</v>
          </cell>
          <cell r="F128" t="str">
            <v>TP-M-1003</v>
          </cell>
          <cell r="G128" t="str">
            <v>GS</v>
          </cell>
          <cell r="H128">
            <v>1</v>
          </cell>
          <cell r="I128" t="str">
            <v>TP-M-1003 GS1</v>
          </cell>
          <cell r="J128">
            <v>0.1</v>
          </cell>
          <cell r="K128">
            <v>1.3</v>
          </cell>
          <cell r="L128">
            <v>0.70000000000000007</v>
          </cell>
          <cell r="M128" t="str">
            <v>Saprolite</v>
          </cell>
          <cell r="N128">
            <v>0</v>
          </cell>
          <cell r="O128">
            <v>0</v>
          </cell>
          <cell r="P128">
            <v>976631</v>
          </cell>
          <cell r="Q128">
            <v>536745</v>
          </cell>
          <cell r="R128">
            <v>976638</v>
          </cell>
          <cell r="S128">
            <v>536744</v>
          </cell>
          <cell r="T128">
            <v>29.1</v>
          </cell>
          <cell r="U128">
            <v>33.5</v>
          </cell>
          <cell r="V128">
            <v>37.4</v>
          </cell>
          <cell r="W128">
            <v>22.490341786108047</v>
          </cell>
          <cell r="X128">
            <v>14.909658213891952</v>
          </cell>
          <cell r="Y128">
            <v>45.9</v>
          </cell>
          <cell r="Z128">
            <v>0.45899999999999996</v>
          </cell>
          <cell r="AA128" t="str">
            <v/>
          </cell>
          <cell r="AB128" t="str">
            <v/>
          </cell>
          <cell r="AC128" t="str">
            <v/>
          </cell>
          <cell r="AD128" t="str">
            <v/>
          </cell>
          <cell r="AE128" t="str">
            <v/>
          </cell>
          <cell r="AF128" t="str">
            <v/>
          </cell>
          <cell r="AG128" t="str">
            <v/>
          </cell>
          <cell r="AH128" t="str">
            <v/>
          </cell>
          <cell r="AI128" t="str">
            <v/>
          </cell>
          <cell r="AJ128">
            <v>1</v>
          </cell>
          <cell r="AK128" t="str">
            <v/>
          </cell>
          <cell r="AL128" t="str">
            <v/>
          </cell>
          <cell r="AM128" t="str">
            <v/>
          </cell>
          <cell r="AN128" t="str">
            <v/>
          </cell>
          <cell r="AO128" t="str">
            <v/>
          </cell>
          <cell r="AP128" t="str">
            <v/>
          </cell>
          <cell r="AQ128" t="str">
            <v/>
          </cell>
          <cell r="AR128" t="str">
            <v/>
          </cell>
          <cell r="AS128" t="str">
            <v/>
          </cell>
          <cell r="AT128" t="str">
            <v/>
          </cell>
          <cell r="AU128">
            <v>56.3</v>
          </cell>
          <cell r="AV128">
            <v>36.6</v>
          </cell>
          <cell r="AW128">
            <v>19.699999999999996</v>
          </cell>
          <cell r="AX128">
            <v>2.66</v>
          </cell>
          <cell r="BB128" t="str">
            <v>SM</v>
          </cell>
          <cell r="BC128" t="str">
            <v>SILT, sandy, fine to coarse, some gravel, fine to coarse, angular, medium to high plasticity, stiff, no parent structure, yellow-red, moist (RESIDUAL SOIL)</v>
          </cell>
          <cell r="BD128" t="str">
            <v>silty sand with gravel, medium plasticity, strong brown color</v>
          </cell>
          <cell r="BE128">
            <v>1</v>
          </cell>
          <cell r="BF128" t="str">
            <v>TP-M-1003 GS1</v>
          </cell>
          <cell r="BG128">
            <v>100</v>
          </cell>
          <cell r="BH128">
            <v>100</v>
          </cell>
          <cell r="BI128">
            <v>100</v>
          </cell>
          <cell r="BJ128">
            <v>100</v>
          </cell>
          <cell r="BK128">
            <v>100</v>
          </cell>
          <cell r="BL128">
            <v>89.7</v>
          </cell>
          <cell r="BM128">
            <v>87.1</v>
          </cell>
          <cell r="BN128">
            <v>78.7</v>
          </cell>
          <cell r="BO128">
            <v>77</v>
          </cell>
          <cell r="BP128">
            <v>70.900000000000006</v>
          </cell>
          <cell r="BQ128">
            <v>62</v>
          </cell>
          <cell r="BR128">
            <v>45.6</v>
          </cell>
          <cell r="BS128">
            <v>37.4</v>
          </cell>
          <cell r="BT128">
            <v>37.700000000000003</v>
          </cell>
          <cell r="BU128">
            <v>35.85</v>
          </cell>
          <cell r="BV128">
            <v>33.39</v>
          </cell>
          <cell r="BW128">
            <v>32.159999999999997</v>
          </cell>
          <cell r="BX128">
            <v>29.71</v>
          </cell>
          <cell r="BY128">
            <v>28.48</v>
          </cell>
          <cell r="BZ128">
            <v>26.03</v>
          </cell>
          <cell r="CA128">
            <v>22.34</v>
          </cell>
          <cell r="CB128">
            <v>18.66</v>
          </cell>
          <cell r="CC128">
            <v>12.52</v>
          </cell>
          <cell r="CD128">
            <v>120</v>
          </cell>
          <cell r="CE128">
            <v>-0.61080485115766259</v>
          </cell>
          <cell r="CH128" t="str">
            <v>TP-M-1003 GS1</v>
          </cell>
          <cell r="CY128" t="str">
            <v/>
          </cell>
          <cell r="CZ128" t="str">
            <v/>
          </cell>
          <cell r="DA128" t="str">
            <v>Plant Site</v>
          </cell>
          <cell r="DC128" t="str">
            <v>Saprolite</v>
          </cell>
          <cell r="DD128">
            <v>0</v>
          </cell>
          <cell r="DE128">
            <v>0</v>
          </cell>
          <cell r="DF128" t="str">
            <v>Plant Site</v>
          </cell>
          <cell r="DG128" t="str">
            <v>Saprolite</v>
          </cell>
          <cell r="DH128" t="str">
            <v>TP-M-1003 GS1</v>
          </cell>
          <cell r="DI128" t="str">
            <v>GS</v>
          </cell>
          <cell r="DJ128" t="str">
            <v>TP</v>
          </cell>
          <cell r="DK128" t="str">
            <v xml:space="preserve">Saprolite Plant Site </v>
          </cell>
        </row>
        <row r="129">
          <cell r="A129">
            <v>40335</v>
          </cell>
          <cell r="B129">
            <v>40338</v>
          </cell>
          <cell r="C129" t="str">
            <v>a - Saprolite</v>
          </cell>
          <cell r="D129" t="str">
            <v>Plant Site</v>
          </cell>
          <cell r="E129">
            <v>0</v>
          </cell>
          <cell r="F129" t="str">
            <v>TP-M-1003</v>
          </cell>
          <cell r="G129" t="str">
            <v>GS</v>
          </cell>
          <cell r="H129">
            <v>2</v>
          </cell>
          <cell r="I129" t="str">
            <v>TP-M-1003 GS2</v>
          </cell>
          <cell r="J129">
            <v>1.3</v>
          </cell>
          <cell r="K129">
            <v>2</v>
          </cell>
          <cell r="L129">
            <v>1.65</v>
          </cell>
          <cell r="M129" t="str">
            <v>Saprolite</v>
          </cell>
          <cell r="N129">
            <v>0</v>
          </cell>
          <cell r="O129">
            <v>0</v>
          </cell>
          <cell r="P129">
            <v>976631</v>
          </cell>
          <cell r="Q129">
            <v>536745</v>
          </cell>
          <cell r="R129">
            <v>976638</v>
          </cell>
          <cell r="S129">
            <v>536744</v>
          </cell>
          <cell r="T129">
            <v>13.1</v>
          </cell>
          <cell r="U129">
            <v>11.3</v>
          </cell>
          <cell r="V129">
            <v>75.599999999999994</v>
          </cell>
          <cell r="Y129">
            <v>39.74</v>
          </cell>
          <cell r="Z129">
            <v>0.39740000000000003</v>
          </cell>
          <cell r="AA129" t="str">
            <v/>
          </cell>
          <cell r="AB129" t="str">
            <v/>
          </cell>
          <cell r="AC129" t="str">
            <v/>
          </cell>
          <cell r="AD129" t="str">
            <v/>
          </cell>
          <cell r="AE129" t="str">
            <v/>
          </cell>
          <cell r="AF129" t="str">
            <v/>
          </cell>
          <cell r="AG129" t="str">
            <v/>
          </cell>
          <cell r="AH129">
            <v>1</v>
          </cell>
          <cell r="AI129" t="str">
            <v/>
          </cell>
          <cell r="AJ129" t="str">
            <v/>
          </cell>
          <cell r="AK129" t="str">
            <v/>
          </cell>
          <cell r="AL129" t="str">
            <v/>
          </cell>
          <cell r="AM129" t="str">
            <v/>
          </cell>
          <cell r="AN129" t="str">
            <v/>
          </cell>
          <cell r="AO129" t="str">
            <v/>
          </cell>
          <cell r="AP129" t="str">
            <v/>
          </cell>
          <cell r="AQ129" t="str">
            <v/>
          </cell>
          <cell r="AR129" t="str">
            <v/>
          </cell>
          <cell r="AS129" t="str">
            <v/>
          </cell>
          <cell r="AT129" t="str">
            <v/>
          </cell>
          <cell r="AU129">
            <v>42.3</v>
          </cell>
          <cell r="AV129">
            <v>30.3</v>
          </cell>
          <cell r="AW129">
            <v>11.999999999999996</v>
          </cell>
          <cell r="BB129" t="str">
            <v>ML</v>
          </cell>
          <cell r="BC129" t="str">
            <v xml:space="preserve">(0.05-1.80) SILT, sandy, fine to coarse, some gravel, fine to coarse, angular, medium to high plasticity, stiff, no parent structure, yellow-red, moist (RESIDUAL SOIL) 
(1.80-2.00) SAND, fine to medium, silty, trace gravel, fine to coarse, low plasticity, stiff, slight parent structure observed, yellow, moist  (SAPROLITE) </v>
          </cell>
          <cell r="BD129" t="str">
            <v>silt with gravel, medium plasticity, yellowish red color</v>
          </cell>
          <cell r="BF129" t="str">
            <v>TP-M-1003 GS2</v>
          </cell>
          <cell r="BG129">
            <v>100</v>
          </cell>
          <cell r="BH129">
            <v>100</v>
          </cell>
          <cell r="BI129">
            <v>100</v>
          </cell>
          <cell r="BJ129">
            <v>100</v>
          </cell>
          <cell r="BK129">
            <v>100</v>
          </cell>
          <cell r="BL129">
            <v>93.7</v>
          </cell>
          <cell r="BM129">
            <v>90.7</v>
          </cell>
          <cell r="BN129">
            <v>88.9</v>
          </cell>
          <cell r="BO129">
            <v>88.1</v>
          </cell>
          <cell r="BP129">
            <v>86.9</v>
          </cell>
          <cell r="BQ129">
            <v>85.7</v>
          </cell>
          <cell r="BR129">
            <v>81.5</v>
          </cell>
          <cell r="BS129">
            <v>75.599999999999994</v>
          </cell>
          <cell r="CD129">
            <v>121</v>
          </cell>
          <cell r="CE129" t="e">
            <v>#N/A</v>
          </cell>
          <cell r="CH129" t="str">
            <v>TP-M-1003 GS2</v>
          </cell>
          <cell r="CY129" t="str">
            <v/>
          </cell>
          <cell r="CZ129" t="str">
            <v/>
          </cell>
          <cell r="DA129" t="str">
            <v>Plant Site</v>
          </cell>
          <cell r="DC129" t="str">
            <v>Saprolite</v>
          </cell>
          <cell r="DD129">
            <v>0</v>
          </cell>
          <cell r="DE129">
            <v>0</v>
          </cell>
          <cell r="DF129" t="str">
            <v>Plant Site</v>
          </cell>
          <cell r="DG129" t="str">
            <v>Saprolite</v>
          </cell>
          <cell r="DH129" t="str">
            <v>TP-M-1003 GS2</v>
          </cell>
          <cell r="DI129" t="str">
            <v>GS</v>
          </cell>
          <cell r="DJ129" t="str">
            <v>TP</v>
          </cell>
          <cell r="DK129" t="str">
            <v xml:space="preserve">Saprolite Plant Site </v>
          </cell>
        </row>
        <row r="130">
          <cell r="A130">
            <v>40371</v>
          </cell>
          <cell r="B130">
            <v>40371</v>
          </cell>
          <cell r="C130" t="str">
            <v>a - Saprolite</v>
          </cell>
          <cell r="D130" t="str">
            <v>Plant Site</v>
          </cell>
          <cell r="E130">
            <v>0</v>
          </cell>
          <cell r="F130" t="str">
            <v>TP-M-1003</v>
          </cell>
          <cell r="G130" t="str">
            <v>SC</v>
          </cell>
          <cell r="H130">
            <v>1</v>
          </cell>
          <cell r="I130" t="str">
            <v>TP-M-1003 SC1</v>
          </cell>
          <cell r="J130">
            <v>0</v>
          </cell>
          <cell r="K130">
            <v>2</v>
          </cell>
          <cell r="L130">
            <v>1</v>
          </cell>
          <cell r="M130" t="str">
            <v>Saprolite</v>
          </cell>
          <cell r="N130">
            <v>0</v>
          </cell>
          <cell r="O130">
            <v>0</v>
          </cell>
          <cell r="P130">
            <v>976631</v>
          </cell>
          <cell r="Q130">
            <v>536745</v>
          </cell>
          <cell r="R130">
            <v>976638</v>
          </cell>
          <cell r="S130">
            <v>536744</v>
          </cell>
          <cell r="Z130" t="str">
            <v/>
          </cell>
          <cell r="AA130" t="str">
            <v/>
          </cell>
          <cell r="AB130" t="str">
            <v/>
          </cell>
          <cell r="AC130" t="str">
            <v/>
          </cell>
          <cell r="AD130" t="str">
            <v/>
          </cell>
          <cell r="AE130" t="str">
            <v/>
          </cell>
          <cell r="AF130" t="str">
            <v/>
          </cell>
          <cell r="AG130" t="str">
            <v/>
          </cell>
          <cell r="AH130" t="str">
            <v/>
          </cell>
          <cell r="AI130" t="str">
            <v/>
          </cell>
          <cell r="AJ130" t="str">
            <v/>
          </cell>
          <cell r="AK130" t="str">
            <v/>
          </cell>
          <cell r="AL130" t="str">
            <v/>
          </cell>
          <cell r="AM130" t="str">
            <v/>
          </cell>
          <cell r="AN130" t="str">
            <v/>
          </cell>
          <cell r="AO130" t="str">
            <v/>
          </cell>
          <cell r="AP130" t="str">
            <v/>
          </cell>
          <cell r="AQ130" t="str">
            <v/>
          </cell>
          <cell r="AR130" t="str">
            <v/>
          </cell>
          <cell r="AS130" t="str">
            <v/>
          </cell>
          <cell r="AT130" t="str">
            <v/>
          </cell>
          <cell r="AX130">
            <v>2.69</v>
          </cell>
          <cell r="AY130">
            <v>1694.5</v>
          </cell>
          <cell r="AZ130">
            <v>39.700000000000003</v>
          </cell>
          <cell r="BA130">
            <v>1212.5999999999999</v>
          </cell>
          <cell r="BB130" t="str">
            <v>ML</v>
          </cell>
          <cell r="BC130" t="str">
            <v xml:space="preserve">SAND, fine to medium, silty, trace gravel, fine to coarse, low plasticity, stiff, slight parent structure observed, yellow, moist  (SAPROLITE) </v>
          </cell>
          <cell r="BD130" t="str">
            <v>silt with gravel</v>
          </cell>
          <cell r="BF130" t="str">
            <v>TP-M-1003 SC1</v>
          </cell>
          <cell r="CD130">
            <v>122</v>
          </cell>
          <cell r="CE130" t="e">
            <v>#N/A</v>
          </cell>
          <cell r="CH130" t="str">
            <v>TP-M-1003 SC1</v>
          </cell>
          <cell r="CY130">
            <v>1.2183737423717633</v>
          </cell>
          <cell r="CZ130" t="str">
            <v/>
          </cell>
          <cell r="DA130" t="str">
            <v>Plant Site</v>
          </cell>
          <cell r="DC130" t="str">
            <v>Saprolite</v>
          </cell>
          <cell r="DF130" t="str">
            <v>Plant Site</v>
          </cell>
          <cell r="DG130" t="str">
            <v>Saprolite</v>
          </cell>
          <cell r="DH130" t="str">
            <v>TP-M-1003 SC1</v>
          </cell>
          <cell r="DI130" t="str">
            <v>SC</v>
          </cell>
          <cell r="DJ130" t="str">
            <v>TP</v>
          </cell>
          <cell r="DK130" t="str">
            <v xml:space="preserve">Saprolite Plant Site </v>
          </cell>
        </row>
        <row r="131">
          <cell r="A131">
            <v>40339</v>
          </cell>
          <cell r="B131">
            <v>40343</v>
          </cell>
          <cell r="C131" t="str">
            <v>a - Saprolite</v>
          </cell>
          <cell r="D131" t="str">
            <v>Plant Site</v>
          </cell>
          <cell r="E131">
            <v>0</v>
          </cell>
          <cell r="F131" t="str">
            <v>TP-M-1004</v>
          </cell>
          <cell r="G131" t="str">
            <v>GS</v>
          </cell>
          <cell r="H131">
            <v>1</v>
          </cell>
          <cell r="I131" t="str">
            <v>TP-M-1004 GS1</v>
          </cell>
          <cell r="J131">
            <v>0.1</v>
          </cell>
          <cell r="K131">
            <v>1.6</v>
          </cell>
          <cell r="L131">
            <v>0.85000000000000009</v>
          </cell>
          <cell r="M131" t="str">
            <v>Saprolite</v>
          </cell>
          <cell r="N131">
            <v>0</v>
          </cell>
          <cell r="O131">
            <v>0</v>
          </cell>
          <cell r="P131">
            <v>976763</v>
          </cell>
          <cell r="Q131">
            <v>536891</v>
          </cell>
          <cell r="R131">
            <v>976774</v>
          </cell>
          <cell r="S131">
            <v>536882</v>
          </cell>
          <cell r="T131">
            <v>64.900000000000006</v>
          </cell>
          <cell r="U131">
            <v>23</v>
          </cell>
          <cell r="V131">
            <v>12.1</v>
          </cell>
          <cell r="W131">
            <v>10.156972477064219</v>
          </cell>
          <cell r="X131">
            <v>1.9430275229357798</v>
          </cell>
          <cell r="Y131">
            <v>49.44</v>
          </cell>
          <cell r="Z131">
            <v>0.49439999999999995</v>
          </cell>
          <cell r="AA131" t="str">
            <v/>
          </cell>
          <cell r="AB131" t="str">
            <v/>
          </cell>
          <cell r="AC131" t="str">
            <v/>
          </cell>
          <cell r="AD131" t="str">
            <v/>
          </cell>
          <cell r="AE131" t="str">
            <v/>
          </cell>
          <cell r="AF131" t="str">
            <v/>
          </cell>
          <cell r="AG131" t="str">
            <v/>
          </cell>
          <cell r="AH131" t="str">
            <v/>
          </cell>
          <cell r="AI131" t="str">
            <v/>
          </cell>
          <cell r="AJ131">
            <v>1</v>
          </cell>
          <cell r="AK131" t="str">
            <v/>
          </cell>
          <cell r="AL131" t="str">
            <v/>
          </cell>
          <cell r="AM131" t="str">
            <v/>
          </cell>
          <cell r="AN131" t="str">
            <v/>
          </cell>
          <cell r="AO131" t="str">
            <v/>
          </cell>
          <cell r="AP131" t="str">
            <v/>
          </cell>
          <cell r="AQ131" t="str">
            <v/>
          </cell>
          <cell r="AR131" t="str">
            <v/>
          </cell>
          <cell r="AS131" t="str">
            <v/>
          </cell>
          <cell r="AT131" t="str">
            <v/>
          </cell>
          <cell r="AU131">
            <v>50</v>
          </cell>
          <cell r="AV131">
            <v>32.9</v>
          </cell>
          <cell r="AW131">
            <v>17.100000000000001</v>
          </cell>
          <cell r="AX131">
            <v>2.69</v>
          </cell>
          <cell r="BB131" t="str">
            <v>GM</v>
          </cell>
          <cell r="BC131" t="str">
            <v>SILT (ML), some sand, fine to medium, some gravel, coarse, sub-angular, trace cobbles and boulders, sub-angular, low plasticity, stiff, reddish brown, moist, some rootlets of 20 cm average, no parent rock structure observed (RESIDUAL SOIL).</v>
          </cell>
          <cell r="BD131" t="str">
            <v>silty gravel with sand, medium plasticity, yellowish brown color</v>
          </cell>
          <cell r="BE131">
            <v>2</v>
          </cell>
          <cell r="BF131" t="str">
            <v>TP-M-1004 GS1</v>
          </cell>
          <cell r="BG131">
            <v>100</v>
          </cell>
          <cell r="BH131">
            <v>59.2</v>
          </cell>
          <cell r="BI131">
            <v>59.2</v>
          </cell>
          <cell r="BJ131">
            <v>50</v>
          </cell>
          <cell r="BK131">
            <v>43.5</v>
          </cell>
          <cell r="BL131">
            <v>37.299999999999997</v>
          </cell>
          <cell r="BM131">
            <v>36.4</v>
          </cell>
          <cell r="BN131">
            <v>36.1</v>
          </cell>
          <cell r="BO131">
            <v>35.9</v>
          </cell>
          <cell r="BP131">
            <v>35.1</v>
          </cell>
          <cell r="BQ131">
            <v>27.4</v>
          </cell>
          <cell r="BR131">
            <v>15.9</v>
          </cell>
          <cell r="BS131">
            <v>12.1</v>
          </cell>
          <cell r="BT131">
            <v>11.46</v>
          </cell>
          <cell r="BU131">
            <v>10.92</v>
          </cell>
          <cell r="BV131">
            <v>9.83</v>
          </cell>
          <cell r="BW131">
            <v>9.2899999999999991</v>
          </cell>
          <cell r="BX131">
            <v>7.67</v>
          </cell>
          <cell r="BY131">
            <v>6.59</v>
          </cell>
          <cell r="BZ131">
            <v>5.51</v>
          </cell>
          <cell r="CA131">
            <v>4.43</v>
          </cell>
          <cell r="CB131">
            <v>3.35</v>
          </cell>
          <cell r="CC131">
            <v>1.19</v>
          </cell>
          <cell r="CD131">
            <v>123</v>
          </cell>
          <cell r="CE131">
            <v>-0.65137614678899081</v>
          </cell>
          <cell r="CH131" t="str">
            <v>TP-M-1004 GS1</v>
          </cell>
          <cell r="CY131" t="str">
            <v/>
          </cell>
          <cell r="CZ131" t="str">
            <v/>
          </cell>
          <cell r="DA131" t="str">
            <v>Plant Site</v>
          </cell>
          <cell r="DC131" t="str">
            <v>Saprolite</v>
          </cell>
          <cell r="DD131">
            <v>0</v>
          </cell>
          <cell r="DE131">
            <v>0</v>
          </cell>
          <cell r="DF131" t="str">
            <v>Plant Site</v>
          </cell>
          <cell r="DG131" t="str">
            <v>Saprolite</v>
          </cell>
          <cell r="DH131" t="str">
            <v>TP-M-1004 GS1</v>
          </cell>
          <cell r="DI131" t="str">
            <v>GS</v>
          </cell>
          <cell r="DJ131" t="str">
            <v>TP</v>
          </cell>
          <cell r="DK131" t="str">
            <v xml:space="preserve">Saprolite Plant Site </v>
          </cell>
        </row>
        <row r="132">
          <cell r="A132">
            <v>40339</v>
          </cell>
          <cell r="B132">
            <v>40343</v>
          </cell>
          <cell r="C132" t="str">
            <v>a - Saprolite</v>
          </cell>
          <cell r="D132" t="str">
            <v>Plant Site</v>
          </cell>
          <cell r="E132">
            <v>0</v>
          </cell>
          <cell r="F132" t="str">
            <v>TP-M-1004</v>
          </cell>
          <cell r="G132" t="str">
            <v>GS</v>
          </cell>
          <cell r="H132">
            <v>2</v>
          </cell>
          <cell r="I132" t="str">
            <v>TP-M-1004 GS2</v>
          </cell>
          <cell r="J132">
            <v>1.6</v>
          </cell>
          <cell r="K132">
            <v>1.9</v>
          </cell>
          <cell r="L132">
            <v>1.75</v>
          </cell>
          <cell r="M132" t="str">
            <v>Saprolite</v>
          </cell>
          <cell r="N132">
            <v>0</v>
          </cell>
          <cell r="O132">
            <v>0</v>
          </cell>
          <cell r="P132">
            <v>976763</v>
          </cell>
          <cell r="Q132">
            <v>536891</v>
          </cell>
          <cell r="R132">
            <v>976774</v>
          </cell>
          <cell r="S132">
            <v>536882</v>
          </cell>
          <cell r="T132">
            <v>24.5</v>
          </cell>
          <cell r="U132">
            <v>20.9</v>
          </cell>
          <cell r="V132">
            <v>54.6</v>
          </cell>
          <cell r="Y132">
            <v>49.68</v>
          </cell>
          <cell r="Z132">
            <v>0.49680000000000002</v>
          </cell>
          <cell r="AA132" t="str">
            <v/>
          </cell>
          <cell r="AB132" t="str">
            <v/>
          </cell>
          <cell r="AC132" t="str">
            <v/>
          </cell>
          <cell r="AD132" t="str">
            <v/>
          </cell>
          <cell r="AE132" t="str">
            <v/>
          </cell>
          <cell r="AF132" t="str">
            <v/>
          </cell>
          <cell r="AG132" t="str">
            <v/>
          </cell>
          <cell r="AH132" t="str">
            <v/>
          </cell>
          <cell r="AI132" t="str">
            <v/>
          </cell>
          <cell r="AJ132">
            <v>1</v>
          </cell>
          <cell r="AK132" t="str">
            <v/>
          </cell>
          <cell r="AL132" t="str">
            <v/>
          </cell>
          <cell r="AM132" t="str">
            <v/>
          </cell>
          <cell r="AN132" t="str">
            <v/>
          </cell>
          <cell r="AO132" t="str">
            <v/>
          </cell>
          <cell r="AP132" t="str">
            <v/>
          </cell>
          <cell r="AQ132" t="str">
            <v/>
          </cell>
          <cell r="AR132" t="str">
            <v/>
          </cell>
          <cell r="AS132" t="str">
            <v/>
          </cell>
          <cell r="AT132" t="str">
            <v/>
          </cell>
          <cell r="AU132">
            <v>62.3</v>
          </cell>
          <cell r="AV132">
            <v>38.4</v>
          </cell>
          <cell r="AW132">
            <v>23.9</v>
          </cell>
          <cell r="BB132" t="str">
            <v>MH</v>
          </cell>
          <cell r="BC132" t="str">
            <v>SILT (ML), some sand, fine to medium, some gravel, coarse, sub-angular, trace cobbles and boulders, sub-angular, low plasticity, stiff, reddish brown, moist, some rootlets of 20 cm average, no parent rock structure observed (RESIDUAL SOIL).</v>
          </cell>
          <cell r="BD132" t="str">
            <v>gravelly elastic silt with sand, high plasticity, strong brown color</v>
          </cell>
          <cell r="BF132" t="str">
            <v>TP-M-1004 GS2</v>
          </cell>
          <cell r="BG132">
            <v>100</v>
          </cell>
          <cell r="BH132">
            <v>100</v>
          </cell>
          <cell r="BI132">
            <v>100</v>
          </cell>
          <cell r="BJ132">
            <v>100</v>
          </cell>
          <cell r="BK132">
            <v>84.5</v>
          </cell>
          <cell r="BL132">
            <v>80.5</v>
          </cell>
          <cell r="BM132">
            <v>79.599999999999994</v>
          </cell>
          <cell r="BN132">
            <v>77.7</v>
          </cell>
          <cell r="BO132">
            <v>76.900000000000006</v>
          </cell>
          <cell r="BP132">
            <v>75.5</v>
          </cell>
          <cell r="BQ132">
            <v>70.5</v>
          </cell>
          <cell r="BR132">
            <v>60</v>
          </cell>
          <cell r="BS132">
            <v>54.6</v>
          </cell>
          <cell r="CD132">
            <v>124</v>
          </cell>
          <cell r="CE132" t="e">
            <v>#N/A</v>
          </cell>
          <cell r="CF132">
            <v>1338</v>
          </cell>
          <cell r="CG132">
            <v>0.35299999999999998</v>
          </cell>
          <cell r="CH132" t="str">
            <v>TP-M-1004 GS2</v>
          </cell>
          <cell r="CI132">
            <v>32.4</v>
          </cell>
          <cell r="CJ132">
            <v>34.9</v>
          </cell>
          <cell r="CK132">
            <v>37.700000000000003</v>
          </cell>
          <cell r="CL132">
            <v>39.5</v>
          </cell>
          <cell r="CQ132">
            <v>1283.5999999999999</v>
          </cell>
          <cell r="CR132">
            <v>1336.2</v>
          </cell>
          <cell r="CS132">
            <v>1305.8</v>
          </cell>
          <cell r="CT132">
            <v>1250.0999999999999</v>
          </cell>
          <cell r="CY132" t="str">
            <v/>
          </cell>
          <cell r="CZ132" t="str">
            <v/>
          </cell>
          <cell r="DA132" t="str">
            <v>Plant Site</v>
          </cell>
          <cell r="DC132" t="str">
            <v>Saprolite</v>
          </cell>
          <cell r="DD132">
            <v>0</v>
          </cell>
          <cell r="DE132">
            <v>0</v>
          </cell>
          <cell r="DF132" t="str">
            <v>Plant Site</v>
          </cell>
          <cell r="DG132" t="str">
            <v>Saprolite</v>
          </cell>
          <cell r="DH132" t="str">
            <v>TP-M-1004 GS2</v>
          </cell>
          <cell r="DI132" t="str">
            <v>GS</v>
          </cell>
          <cell r="DJ132" t="str">
            <v>TP</v>
          </cell>
          <cell r="DK132" t="str">
            <v xml:space="preserve">Saprolite Plant Site </v>
          </cell>
        </row>
        <row r="133">
          <cell r="A133">
            <v>40331</v>
          </cell>
          <cell r="B133">
            <v>40333</v>
          </cell>
          <cell r="C133" t="str">
            <v>a - Saprolite</v>
          </cell>
          <cell r="D133" t="str">
            <v>Plant Site</v>
          </cell>
          <cell r="E133">
            <v>0</v>
          </cell>
          <cell r="F133" t="str">
            <v>TP-M-1005</v>
          </cell>
          <cell r="G133" t="str">
            <v>GS</v>
          </cell>
          <cell r="H133">
            <v>1</v>
          </cell>
          <cell r="I133" t="str">
            <v>TP-M-1005 GS1</v>
          </cell>
          <cell r="J133">
            <v>0.1</v>
          </cell>
          <cell r="K133">
            <v>1.9</v>
          </cell>
          <cell r="L133">
            <v>1</v>
          </cell>
          <cell r="M133" t="str">
            <v>Saprolite</v>
          </cell>
          <cell r="N133">
            <v>0</v>
          </cell>
          <cell r="O133">
            <v>0</v>
          </cell>
          <cell r="P133">
            <v>976117</v>
          </cell>
          <cell r="Q133">
            <v>536459</v>
          </cell>
          <cell r="R133">
            <v>976118</v>
          </cell>
          <cell r="S133">
            <v>536462</v>
          </cell>
          <cell r="T133">
            <v>41.8</v>
          </cell>
          <cell r="U133">
            <v>10.5</v>
          </cell>
          <cell r="V133">
            <v>47.7</v>
          </cell>
          <cell r="W133">
            <v>19.657917620137301</v>
          </cell>
          <cell r="X133">
            <v>28.042082379862702</v>
          </cell>
          <cell r="Y133">
            <v>52.35</v>
          </cell>
          <cell r="Z133">
            <v>0.52349999999999997</v>
          </cell>
          <cell r="AA133" t="str">
            <v/>
          </cell>
          <cell r="AB133" t="str">
            <v/>
          </cell>
          <cell r="AC133" t="str">
            <v/>
          </cell>
          <cell r="AD133" t="str">
            <v/>
          </cell>
          <cell r="AE133" t="str">
            <v/>
          </cell>
          <cell r="AF133" t="str">
            <v/>
          </cell>
          <cell r="AG133" t="str">
            <v/>
          </cell>
          <cell r="AH133" t="str">
            <v/>
          </cell>
          <cell r="AI133" t="str">
            <v/>
          </cell>
          <cell r="AJ133" t="str">
            <v/>
          </cell>
          <cell r="AK133">
            <v>1</v>
          </cell>
          <cell r="AL133" t="str">
            <v/>
          </cell>
          <cell r="AM133" t="str">
            <v/>
          </cell>
          <cell r="AN133" t="str">
            <v/>
          </cell>
          <cell r="AO133" t="str">
            <v/>
          </cell>
          <cell r="AP133" t="str">
            <v/>
          </cell>
          <cell r="AQ133" t="str">
            <v/>
          </cell>
          <cell r="AR133" t="str">
            <v/>
          </cell>
          <cell r="AS133" t="str">
            <v/>
          </cell>
          <cell r="AT133" t="str">
            <v/>
          </cell>
          <cell r="AU133">
            <v>57.8</v>
          </cell>
          <cell r="AV133">
            <v>41.8</v>
          </cell>
          <cell r="AW133">
            <v>16</v>
          </cell>
          <cell r="AX133">
            <v>2.6</v>
          </cell>
          <cell r="BB133" t="str">
            <v>GM</v>
          </cell>
          <cell r="BC133" t="str">
            <v>(0.05-1.6) SILT, sandy, fine to medium, trace gravel, trace cobble, subangular, moderately weathered, medium to high plasticity, firm, no parent structure, yellow-red, moist, some rootlets (RESIDUAL SOIL)
(1.6-1.8) Possible ANDESITE (BEDROCK), moderately weathered, weak to strong, 20 mm open joints, 10 to 30 cm spacing</v>
          </cell>
          <cell r="BD133" t="str">
            <v>silty gravel, medium plasticity, yellowish brown color</v>
          </cell>
          <cell r="BF133" t="str">
            <v>TP-M-1005 GS1</v>
          </cell>
          <cell r="BG133">
            <v>100</v>
          </cell>
          <cell r="BH133">
            <v>100</v>
          </cell>
          <cell r="BI133">
            <v>100</v>
          </cell>
          <cell r="BJ133">
            <v>76.599999999999994</v>
          </cell>
          <cell r="BK133">
            <v>76.599999999999994</v>
          </cell>
          <cell r="BL133">
            <v>70.900000000000006</v>
          </cell>
          <cell r="BM133">
            <v>68.3</v>
          </cell>
          <cell r="BN133">
            <v>63.7</v>
          </cell>
          <cell r="BO133">
            <v>61.7</v>
          </cell>
          <cell r="BP133">
            <v>58.2</v>
          </cell>
          <cell r="BQ133">
            <v>55.3</v>
          </cell>
          <cell r="BR133">
            <v>51.5</v>
          </cell>
          <cell r="BS133">
            <v>47.7</v>
          </cell>
          <cell r="BT133">
            <v>41.75</v>
          </cell>
          <cell r="BU133">
            <v>40.86</v>
          </cell>
          <cell r="BV133">
            <v>39.979999999999997</v>
          </cell>
          <cell r="BW133">
            <v>39.090000000000003</v>
          </cell>
          <cell r="BX133">
            <v>38.21</v>
          </cell>
          <cell r="BY133">
            <v>36.44</v>
          </cell>
          <cell r="BZ133">
            <v>34.67</v>
          </cell>
          <cell r="CA133">
            <v>32.9</v>
          </cell>
          <cell r="CB133">
            <v>31.13</v>
          </cell>
          <cell r="CC133">
            <v>24.94</v>
          </cell>
          <cell r="CD133">
            <v>125</v>
          </cell>
          <cell r="CE133">
            <v>-0.49885583524027455</v>
          </cell>
          <cell r="CH133" t="str">
            <v>TP-M-1005 GS1</v>
          </cell>
          <cell r="CY133" t="str">
            <v/>
          </cell>
          <cell r="CZ133" t="str">
            <v/>
          </cell>
          <cell r="DA133" t="str">
            <v>Plant Site</v>
          </cell>
          <cell r="DC133" t="str">
            <v>Saprolite</v>
          </cell>
          <cell r="DD133">
            <v>0</v>
          </cell>
          <cell r="DE133">
            <v>0</v>
          </cell>
          <cell r="DF133" t="str">
            <v>Plant Site</v>
          </cell>
          <cell r="DG133" t="str">
            <v>Saprolite</v>
          </cell>
          <cell r="DH133" t="str">
            <v>TP-M-1005 GS1</v>
          </cell>
          <cell r="DI133" t="str">
            <v>GS</v>
          </cell>
          <cell r="DJ133" t="str">
            <v>TP</v>
          </cell>
          <cell r="DK133" t="str">
            <v xml:space="preserve">Saprolite Plant Site </v>
          </cell>
        </row>
        <row r="134">
          <cell r="A134">
            <v>40331</v>
          </cell>
          <cell r="B134">
            <v>40333</v>
          </cell>
          <cell r="C134" t="str">
            <v>a - Saprolite</v>
          </cell>
          <cell r="D134" t="str">
            <v>Plant Site</v>
          </cell>
          <cell r="E134">
            <v>0</v>
          </cell>
          <cell r="F134" t="str">
            <v>TP-M-1006</v>
          </cell>
          <cell r="G134" t="str">
            <v>GS</v>
          </cell>
          <cell r="H134">
            <v>1</v>
          </cell>
          <cell r="I134" t="str">
            <v>TP-M-1006 GS1</v>
          </cell>
          <cell r="J134">
            <v>0.1</v>
          </cell>
          <cell r="K134">
            <v>1.7</v>
          </cell>
          <cell r="L134">
            <v>0.9</v>
          </cell>
          <cell r="M134" t="str">
            <v>Saprolite</v>
          </cell>
          <cell r="N134">
            <v>0</v>
          </cell>
          <cell r="O134">
            <v>0</v>
          </cell>
          <cell r="P134">
            <v>976121</v>
          </cell>
          <cell r="Q134">
            <v>536501</v>
          </cell>
          <cell r="R134">
            <v>976138</v>
          </cell>
          <cell r="S134">
            <v>536492</v>
          </cell>
          <cell r="T134">
            <v>26.2</v>
          </cell>
          <cell r="U134">
            <v>15.3</v>
          </cell>
          <cell r="V134">
            <v>58.5</v>
          </cell>
          <cell r="W134">
            <v>31.148992443324936</v>
          </cell>
          <cell r="X134">
            <v>27.351007556675064</v>
          </cell>
          <cell r="Y134">
            <v>43</v>
          </cell>
          <cell r="Z134">
            <v>0.43</v>
          </cell>
          <cell r="AA134" t="str">
            <v/>
          </cell>
          <cell r="AB134" t="str">
            <v/>
          </cell>
          <cell r="AC134" t="str">
            <v/>
          </cell>
          <cell r="AD134" t="str">
            <v/>
          </cell>
          <cell r="AE134" t="str">
            <v/>
          </cell>
          <cell r="AF134" t="str">
            <v/>
          </cell>
          <cell r="AG134" t="str">
            <v/>
          </cell>
          <cell r="AH134" t="str">
            <v/>
          </cell>
          <cell r="AI134">
            <v>1</v>
          </cell>
          <cell r="AJ134" t="str">
            <v/>
          </cell>
          <cell r="AK134" t="str">
            <v/>
          </cell>
          <cell r="AL134" t="str">
            <v/>
          </cell>
          <cell r="AM134" t="str">
            <v/>
          </cell>
          <cell r="AN134" t="str">
            <v/>
          </cell>
          <cell r="AO134" t="str">
            <v/>
          </cell>
          <cell r="AP134" t="str">
            <v/>
          </cell>
          <cell r="AQ134" t="str">
            <v/>
          </cell>
          <cell r="AR134" t="str">
            <v/>
          </cell>
          <cell r="AS134" t="str">
            <v/>
          </cell>
          <cell r="AT134" t="str">
            <v/>
          </cell>
          <cell r="AU134">
            <v>54</v>
          </cell>
          <cell r="AV134">
            <v>41.8</v>
          </cell>
          <cell r="AW134">
            <v>12.200000000000003</v>
          </cell>
          <cell r="AX134">
            <v>2.67</v>
          </cell>
          <cell r="BB134" t="str">
            <v>MH</v>
          </cell>
          <cell r="BC134" t="str">
            <v>SILT, some sand to sandy, fine to medium, some gravel, fine to coarse, medium plasticity, stiff, no parent structure, yellow-red, moist, some rootlets near surface (RESIDUAL SOIL)</v>
          </cell>
          <cell r="BD134" t="str">
            <v>gravelly elastic silt with sand, medium plasticity, strong brown color</v>
          </cell>
          <cell r="BE134">
            <v>2</v>
          </cell>
          <cell r="BF134" t="str">
            <v>TP-M-1006 GS1</v>
          </cell>
          <cell r="BG134">
            <v>100</v>
          </cell>
          <cell r="BH134">
            <v>100</v>
          </cell>
          <cell r="BI134">
            <v>100</v>
          </cell>
          <cell r="BJ134">
            <v>100</v>
          </cell>
          <cell r="BK134">
            <v>100</v>
          </cell>
          <cell r="BL134">
            <v>100</v>
          </cell>
          <cell r="BM134">
            <v>93.8</v>
          </cell>
          <cell r="BN134">
            <v>84.8</v>
          </cell>
          <cell r="BO134">
            <v>79.3</v>
          </cell>
          <cell r="BP134">
            <v>73.8</v>
          </cell>
          <cell r="BQ134">
            <v>70.2</v>
          </cell>
          <cell r="BR134">
            <v>64.400000000000006</v>
          </cell>
          <cell r="BS134">
            <v>58.5</v>
          </cell>
          <cell r="BT134">
            <v>52.29</v>
          </cell>
          <cell r="BU134">
            <v>51.16</v>
          </cell>
          <cell r="BV134">
            <v>47.77</v>
          </cell>
          <cell r="BW134">
            <v>45.5</v>
          </cell>
          <cell r="BX134">
            <v>43.24</v>
          </cell>
          <cell r="BY134">
            <v>40.97</v>
          </cell>
          <cell r="BZ134">
            <v>37.58</v>
          </cell>
          <cell r="CA134">
            <v>35.31</v>
          </cell>
          <cell r="CB134">
            <v>33.049999999999997</v>
          </cell>
          <cell r="CC134">
            <v>24</v>
          </cell>
          <cell r="CD134">
            <v>126</v>
          </cell>
          <cell r="CE134">
            <v>-0.62972292191435764</v>
          </cell>
          <cell r="CF134">
            <v>1420</v>
          </cell>
          <cell r="CG134">
            <v>0.3</v>
          </cell>
          <cell r="CH134" t="str">
            <v>TP-M-1006 GS1</v>
          </cell>
          <cell r="CI134">
            <v>24.5</v>
          </cell>
          <cell r="CJ134">
            <v>27.7</v>
          </cell>
          <cell r="CK134">
            <v>32.299999999999997</v>
          </cell>
          <cell r="CL134">
            <v>35.299999999999997</v>
          </cell>
          <cell r="CQ134">
            <v>1370.4</v>
          </cell>
          <cell r="CR134">
            <v>1415.8</v>
          </cell>
          <cell r="CS134">
            <v>1412</v>
          </cell>
          <cell r="CT134">
            <v>1357.7</v>
          </cell>
          <cell r="CY134" t="str">
            <v/>
          </cell>
          <cell r="CZ134" t="str">
            <v/>
          </cell>
          <cell r="DA134" t="str">
            <v>Plant Site</v>
          </cell>
          <cell r="DC134" t="str">
            <v>Saprolite</v>
          </cell>
          <cell r="DD134">
            <v>0</v>
          </cell>
          <cell r="DE134">
            <v>0</v>
          </cell>
          <cell r="DF134" t="str">
            <v>Plant Site</v>
          </cell>
          <cell r="DG134" t="str">
            <v>Saprolite</v>
          </cell>
          <cell r="DH134" t="str">
            <v>TP-M-1006 GS1</v>
          </cell>
          <cell r="DI134" t="str">
            <v>GS</v>
          </cell>
          <cell r="DJ134" t="str">
            <v>TP</v>
          </cell>
          <cell r="DK134" t="str">
            <v xml:space="preserve">Saprolite Plant Site </v>
          </cell>
        </row>
        <row r="135">
          <cell r="A135">
            <v>40331</v>
          </cell>
          <cell r="B135">
            <v>40333</v>
          </cell>
          <cell r="C135" t="str">
            <v>a - Saprolite</v>
          </cell>
          <cell r="D135" t="str">
            <v>Plant Site</v>
          </cell>
          <cell r="E135">
            <v>0</v>
          </cell>
          <cell r="F135" t="str">
            <v>TP-M-1006</v>
          </cell>
          <cell r="G135" t="str">
            <v>GS</v>
          </cell>
          <cell r="H135">
            <v>2</v>
          </cell>
          <cell r="I135" t="str">
            <v>TP-M-1006 GS2</v>
          </cell>
          <cell r="J135">
            <v>1.7</v>
          </cell>
          <cell r="K135">
            <v>2</v>
          </cell>
          <cell r="L135">
            <v>1.85</v>
          </cell>
          <cell r="M135" t="str">
            <v>Saprolite</v>
          </cell>
          <cell r="N135">
            <v>0</v>
          </cell>
          <cell r="O135">
            <v>0</v>
          </cell>
          <cell r="P135">
            <v>976121</v>
          </cell>
          <cell r="Q135">
            <v>536501</v>
          </cell>
          <cell r="R135">
            <v>976138</v>
          </cell>
          <cell r="S135">
            <v>536492</v>
          </cell>
          <cell r="T135">
            <v>12</v>
          </cell>
          <cell r="U135">
            <v>19.2</v>
          </cell>
          <cell r="V135">
            <v>68.8</v>
          </cell>
          <cell r="Y135">
            <v>41.6</v>
          </cell>
          <cell r="Z135">
            <v>0.41600000000000004</v>
          </cell>
          <cell r="AA135" t="str">
            <v/>
          </cell>
          <cell r="AB135" t="str">
            <v/>
          </cell>
          <cell r="AC135" t="str">
            <v/>
          </cell>
          <cell r="AD135" t="str">
            <v/>
          </cell>
          <cell r="AE135" t="str">
            <v/>
          </cell>
          <cell r="AF135" t="str">
            <v/>
          </cell>
          <cell r="AG135" t="str">
            <v/>
          </cell>
          <cell r="AH135" t="str">
            <v/>
          </cell>
          <cell r="AI135">
            <v>1</v>
          </cell>
          <cell r="AJ135" t="str">
            <v/>
          </cell>
          <cell r="AK135" t="str">
            <v/>
          </cell>
          <cell r="AL135" t="str">
            <v/>
          </cell>
          <cell r="AM135" t="str">
            <v/>
          </cell>
          <cell r="AN135" t="str">
            <v/>
          </cell>
          <cell r="AO135" t="str">
            <v/>
          </cell>
          <cell r="AP135" t="str">
            <v/>
          </cell>
          <cell r="AQ135" t="str">
            <v/>
          </cell>
          <cell r="AR135" t="str">
            <v/>
          </cell>
          <cell r="AS135" t="str">
            <v/>
          </cell>
          <cell r="AT135" t="str">
            <v/>
          </cell>
          <cell r="AU135">
            <v>44.8</v>
          </cell>
          <cell r="AV135">
            <v>35.799999999999997</v>
          </cell>
          <cell r="AW135">
            <v>9</v>
          </cell>
          <cell r="BB135" t="str">
            <v>ML</v>
          </cell>
          <cell r="BC135" t="str">
            <v>SAND, fine to medium, silty, low plasticity, very stiff, some parent rock structure observed, red-yellow-brown, moist (SAPROLITE)</v>
          </cell>
          <cell r="BD135" t="str">
            <v>sandy silt, low plasticity, yellowish brown color</v>
          </cell>
          <cell r="BF135" t="str">
            <v>TP-M-1006 GS2</v>
          </cell>
          <cell r="BG135">
            <v>100</v>
          </cell>
          <cell r="BH135">
            <v>100</v>
          </cell>
          <cell r="BI135">
            <v>100</v>
          </cell>
          <cell r="BJ135">
            <v>100</v>
          </cell>
          <cell r="BK135">
            <v>100</v>
          </cell>
          <cell r="BL135">
            <v>100</v>
          </cell>
          <cell r="BM135">
            <v>96.2</v>
          </cell>
          <cell r="BN135">
            <v>93</v>
          </cell>
          <cell r="BO135">
            <v>91.3</v>
          </cell>
          <cell r="BP135">
            <v>88</v>
          </cell>
          <cell r="BQ135">
            <v>81.900000000000006</v>
          </cell>
          <cell r="BR135">
            <v>75.599999999999994</v>
          </cell>
          <cell r="BS135">
            <v>68.8</v>
          </cell>
          <cell r="CD135">
            <v>127</v>
          </cell>
          <cell r="CE135" t="e">
            <v>#N/A</v>
          </cell>
          <cell r="CH135" t="str">
            <v>TP-M-1006 GS2</v>
          </cell>
          <cell r="CY135" t="str">
            <v/>
          </cell>
          <cell r="CZ135" t="str">
            <v/>
          </cell>
          <cell r="DA135" t="str">
            <v>Plant Site</v>
          </cell>
          <cell r="DC135" t="str">
            <v>Saprolite</v>
          </cell>
          <cell r="DD135">
            <v>0</v>
          </cell>
          <cell r="DE135">
            <v>0</v>
          </cell>
          <cell r="DF135" t="str">
            <v>Plant Site</v>
          </cell>
          <cell r="DG135" t="str">
            <v>Saprolite</v>
          </cell>
          <cell r="DH135" t="str">
            <v>TP-M-1006 GS2</v>
          </cell>
          <cell r="DI135" t="str">
            <v>GS</v>
          </cell>
          <cell r="DJ135" t="str">
            <v>TP</v>
          </cell>
          <cell r="DK135" t="str">
            <v xml:space="preserve">Saprolite Plant Site </v>
          </cell>
        </row>
        <row r="136">
          <cell r="A136">
            <v>40331</v>
          </cell>
          <cell r="B136">
            <v>40333</v>
          </cell>
          <cell r="C136" t="str">
            <v>a - Saprolite</v>
          </cell>
          <cell r="D136" t="str">
            <v>Plant Site</v>
          </cell>
          <cell r="E136">
            <v>0</v>
          </cell>
          <cell r="F136" t="str">
            <v>TP-M-1006</v>
          </cell>
          <cell r="G136" t="str">
            <v>SC</v>
          </cell>
          <cell r="H136">
            <v>1</v>
          </cell>
          <cell r="I136" t="str">
            <v>TP-M-1006 SC1</v>
          </cell>
          <cell r="J136">
            <v>1.6</v>
          </cell>
          <cell r="K136">
            <v>1.6</v>
          </cell>
          <cell r="L136">
            <v>1.6</v>
          </cell>
          <cell r="M136" t="str">
            <v>Saprolite</v>
          </cell>
          <cell r="N136">
            <v>0</v>
          </cell>
          <cell r="O136">
            <v>0</v>
          </cell>
          <cell r="P136">
            <v>976121</v>
          </cell>
          <cell r="Q136">
            <v>536501</v>
          </cell>
          <cell r="R136">
            <v>976138</v>
          </cell>
          <cell r="S136">
            <v>536492</v>
          </cell>
          <cell r="AA136" t="str">
            <v/>
          </cell>
          <cell r="AB136" t="str">
            <v/>
          </cell>
          <cell r="AC136" t="str">
            <v/>
          </cell>
          <cell r="AD136" t="str">
            <v/>
          </cell>
          <cell r="AE136" t="str">
            <v/>
          </cell>
          <cell r="AF136" t="str">
            <v/>
          </cell>
          <cell r="AG136" t="str">
            <v/>
          </cell>
          <cell r="AH136" t="str">
            <v/>
          </cell>
          <cell r="AI136" t="str">
            <v/>
          </cell>
          <cell r="AJ136" t="str">
            <v/>
          </cell>
          <cell r="AK136" t="str">
            <v/>
          </cell>
          <cell r="AL136" t="str">
            <v/>
          </cell>
          <cell r="AM136" t="str">
            <v/>
          </cell>
          <cell r="AN136" t="str">
            <v/>
          </cell>
          <cell r="AO136" t="str">
            <v/>
          </cell>
          <cell r="AP136" t="str">
            <v/>
          </cell>
          <cell r="AQ136" t="str">
            <v/>
          </cell>
          <cell r="AR136" t="str">
            <v/>
          </cell>
          <cell r="AS136" t="str">
            <v/>
          </cell>
          <cell r="AT136" t="str">
            <v/>
          </cell>
          <cell r="AX136">
            <v>2.68</v>
          </cell>
          <cell r="AY136">
            <v>1808</v>
          </cell>
          <cell r="AZ136">
            <v>48.1</v>
          </cell>
          <cell r="BA136">
            <v>1221.7</v>
          </cell>
          <cell r="BF136" t="str">
            <v>TP-M-1006 SC1</v>
          </cell>
          <cell r="CD136">
            <v>128</v>
          </cell>
          <cell r="CE136" t="e">
            <v>#N/A</v>
          </cell>
          <cell r="CH136" t="str">
            <v>TP-M-1006 SC1</v>
          </cell>
          <cell r="CY136">
            <v>1.1936645657690104</v>
          </cell>
          <cell r="CZ136" t="str">
            <v/>
          </cell>
          <cell r="DA136" t="str">
            <v>Plant Site</v>
          </cell>
          <cell r="DC136" t="str">
            <v>Saprolite</v>
          </cell>
          <cell r="DF136" t="str">
            <v>Plant Site</v>
          </cell>
          <cell r="DG136" t="str">
            <v>Saprolite</v>
          </cell>
          <cell r="DH136" t="str">
            <v>TP-M-1006 SC1</v>
          </cell>
          <cell r="DI136" t="str">
            <v>SC</v>
          </cell>
          <cell r="DJ136" t="str">
            <v>TP</v>
          </cell>
          <cell r="DK136" t="str">
            <v xml:space="preserve">Saprolite Plant Site </v>
          </cell>
        </row>
        <row r="137">
          <cell r="A137">
            <v>40339</v>
          </cell>
          <cell r="B137">
            <v>40343</v>
          </cell>
          <cell r="C137" t="str">
            <v>a - Saprolite</v>
          </cell>
          <cell r="D137" t="str">
            <v>Plant Site</v>
          </cell>
          <cell r="E137">
            <v>0</v>
          </cell>
          <cell r="F137" t="str">
            <v>TP-M-1007</v>
          </cell>
          <cell r="G137" t="str">
            <v>GS</v>
          </cell>
          <cell r="H137">
            <v>2</v>
          </cell>
          <cell r="I137" t="str">
            <v>TP-M-1007 GS2</v>
          </cell>
          <cell r="J137">
            <v>1.6</v>
          </cell>
          <cell r="K137">
            <v>1.9</v>
          </cell>
          <cell r="L137">
            <v>1.75</v>
          </cell>
          <cell r="M137" t="str">
            <v>Saprolite</v>
          </cell>
          <cell r="N137">
            <v>0</v>
          </cell>
          <cell r="O137">
            <v>0</v>
          </cell>
          <cell r="P137">
            <v>976072</v>
          </cell>
          <cell r="Q137">
            <v>536682</v>
          </cell>
          <cell r="R137">
            <v>976076</v>
          </cell>
          <cell r="S137">
            <v>536673</v>
          </cell>
          <cell r="T137">
            <v>47.2</v>
          </cell>
          <cell r="U137">
            <v>10.6</v>
          </cell>
          <cell r="V137">
            <v>42.2</v>
          </cell>
          <cell r="W137">
            <v>15.021397379912667</v>
          </cell>
          <cell r="X137">
            <v>27.178602620087336</v>
          </cell>
          <cell r="Y137">
            <v>55.28</v>
          </cell>
          <cell r="Z137">
            <v>0.55279999999999996</v>
          </cell>
          <cell r="AA137" t="str">
            <v/>
          </cell>
          <cell r="AB137" t="str">
            <v/>
          </cell>
          <cell r="AC137" t="str">
            <v/>
          </cell>
          <cell r="AD137" t="str">
            <v/>
          </cell>
          <cell r="AE137" t="str">
            <v/>
          </cell>
          <cell r="AF137" t="str">
            <v/>
          </cell>
          <cell r="AG137" t="str">
            <v/>
          </cell>
          <cell r="AH137" t="str">
            <v/>
          </cell>
          <cell r="AI137" t="str">
            <v/>
          </cell>
          <cell r="AJ137" t="str">
            <v/>
          </cell>
          <cell r="AK137" t="str">
            <v/>
          </cell>
          <cell r="AL137">
            <v>1</v>
          </cell>
          <cell r="AM137" t="str">
            <v/>
          </cell>
          <cell r="AN137" t="str">
            <v/>
          </cell>
          <cell r="AO137" t="str">
            <v/>
          </cell>
          <cell r="AP137" t="str">
            <v/>
          </cell>
          <cell r="AQ137" t="str">
            <v/>
          </cell>
          <cell r="AR137" t="str">
            <v/>
          </cell>
          <cell r="AS137" t="str">
            <v/>
          </cell>
          <cell r="AT137" t="str">
            <v/>
          </cell>
          <cell r="AU137">
            <v>62.3</v>
          </cell>
          <cell r="AV137">
            <v>32.6</v>
          </cell>
          <cell r="AW137">
            <v>29.699999999999996</v>
          </cell>
          <cell r="AX137">
            <v>2.68</v>
          </cell>
          <cell r="BB137" t="str">
            <v>GM</v>
          </cell>
          <cell r="BC137" t="str">
            <v>SILT, gravelly, fine to coarse, sub-angular, some sand, fine to coarse, trace clay, medium plasticity, stiff, red-yellow, moist, no parent rock structure observed (RESIDUAL SOIL)</v>
          </cell>
          <cell r="BD137" t="str">
            <v>silty gravel, high plasticity, strong brown color</v>
          </cell>
          <cell r="BE137">
            <v>1</v>
          </cell>
          <cell r="BF137" t="str">
            <v>TP-M-1007 GS2</v>
          </cell>
          <cell r="BG137">
            <v>100</v>
          </cell>
          <cell r="BH137">
            <v>100</v>
          </cell>
          <cell r="BI137">
            <v>100</v>
          </cell>
          <cell r="BJ137">
            <v>64.5</v>
          </cell>
          <cell r="BK137">
            <v>64.5</v>
          </cell>
          <cell r="BL137">
            <v>57.7</v>
          </cell>
          <cell r="BM137">
            <v>55.2</v>
          </cell>
          <cell r="BN137">
            <v>54.3</v>
          </cell>
          <cell r="BO137">
            <v>53.9</v>
          </cell>
          <cell r="BP137">
            <v>52.8</v>
          </cell>
          <cell r="BQ137">
            <v>50.4</v>
          </cell>
          <cell r="BR137">
            <v>45.9</v>
          </cell>
          <cell r="BS137">
            <v>42.2</v>
          </cell>
          <cell r="BT137">
            <v>42.11</v>
          </cell>
          <cell r="BU137">
            <v>41.11</v>
          </cell>
          <cell r="BV137">
            <v>40.119999999999997</v>
          </cell>
          <cell r="BW137">
            <v>39.119999999999997</v>
          </cell>
          <cell r="BX137">
            <v>37.119999999999997</v>
          </cell>
          <cell r="BY137">
            <v>36.119999999999997</v>
          </cell>
          <cell r="BZ137">
            <v>33.130000000000003</v>
          </cell>
          <cell r="CA137">
            <v>31.14</v>
          </cell>
          <cell r="CB137">
            <v>29.14</v>
          </cell>
          <cell r="CC137">
            <v>25.15</v>
          </cell>
          <cell r="CD137">
            <v>129</v>
          </cell>
          <cell r="CE137">
            <v>-0.49157829070492831</v>
          </cell>
          <cell r="CF137">
            <v>1335</v>
          </cell>
          <cell r="CG137">
            <v>0.36</v>
          </cell>
          <cell r="CH137" t="str">
            <v>TP-M-1007 GS2</v>
          </cell>
          <cell r="CI137">
            <v>26.9</v>
          </cell>
          <cell r="CJ137">
            <v>29.9</v>
          </cell>
          <cell r="CK137">
            <v>33.1</v>
          </cell>
          <cell r="CL137">
            <v>36.9</v>
          </cell>
          <cell r="CM137">
            <v>40.4</v>
          </cell>
          <cell r="CQ137">
            <v>1211.8</v>
          </cell>
          <cell r="CR137">
            <v>1274.2</v>
          </cell>
          <cell r="CS137">
            <v>1319.4</v>
          </cell>
          <cell r="CT137">
            <v>1330.7</v>
          </cell>
          <cell r="CU137">
            <v>1270</v>
          </cell>
          <cell r="CY137" t="str">
            <v/>
          </cell>
          <cell r="CZ137" t="str">
            <v/>
          </cell>
          <cell r="DA137" t="str">
            <v>Plant Site</v>
          </cell>
          <cell r="DC137" t="str">
            <v>Saprolite</v>
          </cell>
          <cell r="DD137">
            <v>0</v>
          </cell>
          <cell r="DE137">
            <v>0</v>
          </cell>
          <cell r="DF137" t="str">
            <v>Plant Site</v>
          </cell>
          <cell r="DG137" t="str">
            <v>Saprolite</v>
          </cell>
          <cell r="DH137" t="str">
            <v>TP-M-1007 GS2</v>
          </cell>
          <cell r="DI137" t="str">
            <v>GS</v>
          </cell>
          <cell r="DJ137" t="str">
            <v>TP</v>
          </cell>
          <cell r="DK137" t="str">
            <v xml:space="preserve">Saprolite Plant Site </v>
          </cell>
        </row>
        <row r="138">
          <cell r="A138">
            <v>40331</v>
          </cell>
          <cell r="B138">
            <v>40333</v>
          </cell>
          <cell r="C138" t="str">
            <v>a - Saprolite</v>
          </cell>
          <cell r="D138" t="str">
            <v>Plant Site</v>
          </cell>
          <cell r="E138">
            <v>0</v>
          </cell>
          <cell r="F138" t="str">
            <v>TP-M-1008</v>
          </cell>
          <cell r="G138" t="str">
            <v>GS</v>
          </cell>
          <cell r="H138">
            <v>1</v>
          </cell>
          <cell r="I138" t="str">
            <v>TP-M-1008 GS1</v>
          </cell>
          <cell r="J138">
            <v>0.1</v>
          </cell>
          <cell r="K138">
            <v>0.9</v>
          </cell>
          <cell r="L138">
            <v>0.5</v>
          </cell>
          <cell r="M138" t="str">
            <v>Saprolite</v>
          </cell>
          <cell r="N138">
            <v>0</v>
          </cell>
          <cell r="O138">
            <v>0</v>
          </cell>
          <cell r="P138">
            <v>976212</v>
          </cell>
          <cell r="Q138">
            <v>537015</v>
          </cell>
          <cell r="R138">
            <v>976217</v>
          </cell>
          <cell r="S138">
            <v>537163</v>
          </cell>
          <cell r="T138">
            <v>9.1</v>
          </cell>
          <cell r="U138">
            <v>16</v>
          </cell>
          <cell r="V138">
            <v>74.900000000000006</v>
          </cell>
          <cell r="W138">
            <v>34.808877778932953</v>
          </cell>
          <cell r="X138">
            <v>40.091122221067053</v>
          </cell>
          <cell r="Y138">
            <v>55.7</v>
          </cell>
          <cell r="Z138">
            <v>0.55700000000000005</v>
          </cell>
          <cell r="AA138" t="str">
            <v/>
          </cell>
          <cell r="AB138" t="str">
            <v/>
          </cell>
          <cell r="AC138" t="str">
            <v/>
          </cell>
          <cell r="AD138" t="str">
            <v/>
          </cell>
          <cell r="AE138" t="str">
            <v/>
          </cell>
          <cell r="AF138" t="str">
            <v/>
          </cell>
          <cell r="AG138" t="str">
            <v/>
          </cell>
          <cell r="AH138" t="str">
            <v/>
          </cell>
          <cell r="AI138" t="str">
            <v/>
          </cell>
          <cell r="AJ138" t="str">
            <v/>
          </cell>
          <cell r="AK138" t="str">
            <v/>
          </cell>
          <cell r="AL138">
            <v>1</v>
          </cell>
          <cell r="AM138" t="str">
            <v/>
          </cell>
          <cell r="AN138" t="str">
            <v/>
          </cell>
          <cell r="AO138" t="str">
            <v/>
          </cell>
          <cell r="AP138" t="str">
            <v/>
          </cell>
          <cell r="AQ138" t="str">
            <v/>
          </cell>
          <cell r="AR138" t="str">
            <v/>
          </cell>
          <cell r="AS138" t="str">
            <v/>
          </cell>
          <cell r="AT138" t="str">
            <v/>
          </cell>
          <cell r="AU138">
            <v>63.1</v>
          </cell>
          <cell r="AV138">
            <v>38.4</v>
          </cell>
          <cell r="AW138">
            <v>24.700000000000003</v>
          </cell>
          <cell r="AX138">
            <v>2.56</v>
          </cell>
          <cell r="BB138" t="str">
            <v>MH</v>
          </cell>
          <cell r="BC138" t="str">
            <v xml:space="preserve">SILT AND SAND (ML-SM), trace gravel, low to medium plasticity, very stiff, yellow brown, moist (RESIDUAL SOIL) </v>
          </cell>
          <cell r="BD138" t="str">
            <v>elastic silt with sand, high plasticity, yellowish brown color</v>
          </cell>
          <cell r="BF138" t="str">
            <v>TP-M-1008 GS1</v>
          </cell>
          <cell r="BG138">
            <v>100</v>
          </cell>
          <cell r="BH138">
            <v>100</v>
          </cell>
          <cell r="BI138">
            <v>100</v>
          </cell>
          <cell r="BJ138">
            <v>100</v>
          </cell>
          <cell r="BK138">
            <v>100</v>
          </cell>
          <cell r="BL138">
            <v>100</v>
          </cell>
          <cell r="BM138">
            <v>100</v>
          </cell>
          <cell r="BN138">
            <v>93.1</v>
          </cell>
          <cell r="BO138">
            <v>92.3</v>
          </cell>
          <cell r="BP138">
            <v>90.9</v>
          </cell>
          <cell r="BQ138">
            <v>88</v>
          </cell>
          <cell r="BR138">
            <v>82.9</v>
          </cell>
          <cell r="BS138">
            <v>74.900000000000006</v>
          </cell>
          <cell r="BT138">
            <v>72.648239202657805</v>
          </cell>
          <cell r="BU138">
            <v>69.753887043189366</v>
          </cell>
          <cell r="BV138">
            <v>68.306710963455146</v>
          </cell>
          <cell r="BW138">
            <v>65.412358803986706</v>
          </cell>
          <cell r="BX138">
            <v>62.518006644518273</v>
          </cell>
          <cell r="BY138">
            <v>59.623654485049826</v>
          </cell>
          <cell r="BZ138">
            <v>56.729302325581394</v>
          </cell>
          <cell r="CA138">
            <v>53.834950166112961</v>
          </cell>
          <cell r="CB138">
            <v>49.493421926910308</v>
          </cell>
          <cell r="CC138">
            <v>32.127308970099662</v>
          </cell>
          <cell r="CD138">
            <v>130</v>
          </cell>
          <cell r="CE138">
            <v>-0.54141647755180922</v>
          </cell>
          <cell r="CH138" t="str">
            <v>TP-M-1008 GS1</v>
          </cell>
          <cell r="CY138" t="str">
            <v/>
          </cell>
          <cell r="CZ138" t="str">
            <v/>
          </cell>
          <cell r="DA138" t="str">
            <v>Plant Site</v>
          </cell>
          <cell r="DC138" t="str">
            <v>Saprolite</v>
          </cell>
          <cell r="DD138">
            <v>0</v>
          </cell>
          <cell r="DE138">
            <v>0</v>
          </cell>
          <cell r="DF138" t="str">
            <v>Plant Site</v>
          </cell>
          <cell r="DG138" t="str">
            <v>Saprolite</v>
          </cell>
          <cell r="DH138" t="str">
            <v>TP-M-1008 GS1</v>
          </cell>
          <cell r="DI138" t="str">
            <v>GS</v>
          </cell>
          <cell r="DJ138" t="str">
            <v>TP</v>
          </cell>
          <cell r="DK138" t="str">
            <v xml:space="preserve">Saprolite Plant Site </v>
          </cell>
        </row>
        <row r="139">
          <cell r="A139">
            <v>40331</v>
          </cell>
          <cell r="B139">
            <v>40333</v>
          </cell>
          <cell r="C139" t="str">
            <v>a - Saprolite</v>
          </cell>
          <cell r="D139" t="str">
            <v>Plant Site</v>
          </cell>
          <cell r="E139">
            <v>0</v>
          </cell>
          <cell r="F139" t="str">
            <v>TP-M-1008</v>
          </cell>
          <cell r="G139" t="str">
            <v>GS</v>
          </cell>
          <cell r="H139">
            <v>2</v>
          </cell>
          <cell r="I139" t="str">
            <v>TP-M-1008 GS2</v>
          </cell>
          <cell r="J139">
            <v>0.9</v>
          </cell>
          <cell r="K139">
            <v>2</v>
          </cell>
          <cell r="L139">
            <v>1.45</v>
          </cell>
          <cell r="M139" t="str">
            <v>Saprolite</v>
          </cell>
          <cell r="N139">
            <v>0</v>
          </cell>
          <cell r="O139">
            <v>0</v>
          </cell>
          <cell r="P139">
            <v>976212</v>
          </cell>
          <cell r="Q139">
            <v>537015</v>
          </cell>
          <cell r="R139">
            <v>976217</v>
          </cell>
          <cell r="S139">
            <v>537163</v>
          </cell>
          <cell r="T139">
            <v>0</v>
          </cell>
          <cell r="U139">
            <v>26.5</v>
          </cell>
          <cell r="V139">
            <v>73.5</v>
          </cell>
          <cell r="Y139">
            <v>53.83</v>
          </cell>
          <cell r="Z139">
            <v>0.5383</v>
          </cell>
          <cell r="AA139" t="str">
            <v/>
          </cell>
          <cell r="AB139" t="str">
            <v/>
          </cell>
          <cell r="AC139" t="str">
            <v/>
          </cell>
          <cell r="AD139" t="str">
            <v/>
          </cell>
          <cell r="AE139" t="str">
            <v/>
          </cell>
          <cell r="AF139" t="str">
            <v/>
          </cell>
          <cell r="AG139" t="str">
            <v/>
          </cell>
          <cell r="AH139" t="str">
            <v/>
          </cell>
          <cell r="AI139" t="str">
            <v/>
          </cell>
          <cell r="AJ139" t="str">
            <v/>
          </cell>
          <cell r="AK139">
            <v>1</v>
          </cell>
          <cell r="AL139" t="str">
            <v/>
          </cell>
          <cell r="AM139" t="str">
            <v/>
          </cell>
          <cell r="AN139" t="str">
            <v/>
          </cell>
          <cell r="AO139" t="str">
            <v/>
          </cell>
          <cell r="AP139" t="str">
            <v/>
          </cell>
          <cell r="AQ139" t="str">
            <v/>
          </cell>
          <cell r="AR139" t="str">
            <v/>
          </cell>
          <cell r="AS139" t="str">
            <v/>
          </cell>
          <cell r="AT139" t="str">
            <v/>
          </cell>
          <cell r="AU139">
            <v>60</v>
          </cell>
          <cell r="AV139">
            <v>41.3</v>
          </cell>
          <cell r="AW139">
            <v>18.700000000000003</v>
          </cell>
          <cell r="BB139" t="str">
            <v>MH</v>
          </cell>
          <cell r="BC139" t="str">
            <v>SAND, silty, some gravel, trace cobble, low plasticity, very stiff, yellow-brown / red-brown, moist (RESIDUAL SOIL)</v>
          </cell>
          <cell r="BD139" t="str">
            <v>elastic silt with sand, medium plasticity, yellowish brown color</v>
          </cell>
          <cell r="BF139" t="str">
            <v>TP-M-1008 GS2</v>
          </cell>
          <cell r="BG139">
            <v>100</v>
          </cell>
          <cell r="BH139">
            <v>100</v>
          </cell>
          <cell r="BI139">
            <v>100</v>
          </cell>
          <cell r="BJ139">
            <v>100</v>
          </cell>
          <cell r="BK139">
            <v>100</v>
          </cell>
          <cell r="BL139">
            <v>100</v>
          </cell>
          <cell r="BM139">
            <v>100</v>
          </cell>
          <cell r="BN139">
            <v>100</v>
          </cell>
          <cell r="BO139">
            <v>100</v>
          </cell>
          <cell r="BP139">
            <v>100</v>
          </cell>
          <cell r="BQ139">
            <v>94.1</v>
          </cell>
          <cell r="BR139">
            <v>82.3</v>
          </cell>
          <cell r="BS139">
            <v>73.5</v>
          </cell>
          <cell r="CD139">
            <v>131</v>
          </cell>
          <cell r="CE139" t="e">
            <v>#N/A</v>
          </cell>
          <cell r="CF139">
            <v>1165</v>
          </cell>
          <cell r="CG139">
            <v>0.28799999999999998</v>
          </cell>
          <cell r="CH139" t="str">
            <v>TP-M-1008 GS2</v>
          </cell>
          <cell r="CI139">
            <v>26.1</v>
          </cell>
          <cell r="CJ139">
            <v>28.3</v>
          </cell>
          <cell r="CK139">
            <v>32.799999999999997</v>
          </cell>
          <cell r="CL139">
            <v>38.799999999999997</v>
          </cell>
          <cell r="CQ139">
            <v>1074.5</v>
          </cell>
          <cell r="CR139">
            <v>1116</v>
          </cell>
          <cell r="CS139">
            <v>1127</v>
          </cell>
          <cell r="CT139">
            <v>1025.4000000000001</v>
          </cell>
          <cell r="CY139" t="str">
            <v/>
          </cell>
          <cell r="CZ139" t="str">
            <v/>
          </cell>
          <cell r="DA139" t="str">
            <v>Plant Site</v>
          </cell>
          <cell r="DC139" t="str">
            <v>Saprolite</v>
          </cell>
          <cell r="DD139">
            <v>0</v>
          </cell>
          <cell r="DE139">
            <v>0</v>
          </cell>
          <cell r="DF139" t="str">
            <v>Plant Site</v>
          </cell>
          <cell r="DG139" t="str">
            <v>Saprolite</v>
          </cell>
          <cell r="DH139" t="str">
            <v>TP-M-1008 GS2</v>
          </cell>
          <cell r="DI139" t="str">
            <v>GS</v>
          </cell>
          <cell r="DJ139" t="str">
            <v>TP</v>
          </cell>
          <cell r="DK139" t="str">
            <v xml:space="preserve">Saprolite Plant Site </v>
          </cell>
        </row>
        <row r="140">
          <cell r="A140">
            <v>40363</v>
          </cell>
          <cell r="B140">
            <v>40366</v>
          </cell>
          <cell r="C140" t="str">
            <v>a - Saprolite</v>
          </cell>
          <cell r="D140" t="str">
            <v>Plant Site</v>
          </cell>
          <cell r="E140">
            <v>0</v>
          </cell>
          <cell r="F140" t="str">
            <v>TP-M-1008-B</v>
          </cell>
          <cell r="G140" t="str">
            <v>GS</v>
          </cell>
          <cell r="H140">
            <v>1</v>
          </cell>
          <cell r="I140" t="str">
            <v>TP-M-1008-B GS1</v>
          </cell>
          <cell r="J140">
            <v>0.1</v>
          </cell>
          <cell r="K140">
            <v>2</v>
          </cell>
          <cell r="L140">
            <v>1.05</v>
          </cell>
          <cell r="M140" t="str">
            <v>Saprolite</v>
          </cell>
          <cell r="N140">
            <v>0</v>
          </cell>
          <cell r="O140">
            <v>0</v>
          </cell>
          <cell r="P140">
            <v>976212</v>
          </cell>
          <cell r="Q140">
            <v>537015</v>
          </cell>
          <cell r="R140">
            <v>976210</v>
          </cell>
          <cell r="S140">
            <v>537012</v>
          </cell>
          <cell r="T140">
            <v>22.7</v>
          </cell>
          <cell r="U140">
            <v>10.6</v>
          </cell>
          <cell r="V140">
            <v>66.7</v>
          </cell>
          <cell r="W140">
            <v>66.7</v>
          </cell>
          <cell r="Y140">
            <v>54.98</v>
          </cell>
          <cell r="Z140">
            <v>0.54979999999999996</v>
          </cell>
          <cell r="AA140" t="str">
            <v/>
          </cell>
          <cell r="AB140" t="str">
            <v/>
          </cell>
          <cell r="AC140" t="str">
            <v/>
          </cell>
          <cell r="AD140" t="str">
            <v/>
          </cell>
          <cell r="AE140" t="str">
            <v/>
          </cell>
          <cell r="AF140" t="str">
            <v/>
          </cell>
          <cell r="AG140" t="str">
            <v/>
          </cell>
          <cell r="AH140" t="str">
            <v/>
          </cell>
          <cell r="AI140" t="str">
            <v/>
          </cell>
          <cell r="AJ140" t="str">
            <v/>
          </cell>
          <cell r="AK140">
            <v>1</v>
          </cell>
          <cell r="AL140" t="str">
            <v/>
          </cell>
          <cell r="AM140" t="str">
            <v/>
          </cell>
          <cell r="AN140" t="str">
            <v/>
          </cell>
          <cell r="AO140" t="str">
            <v/>
          </cell>
          <cell r="AP140" t="str">
            <v/>
          </cell>
          <cell r="AQ140" t="str">
            <v/>
          </cell>
          <cell r="AR140" t="str">
            <v/>
          </cell>
          <cell r="AS140" t="str">
            <v/>
          </cell>
          <cell r="AT140" t="str">
            <v/>
          </cell>
          <cell r="AU140">
            <v>68.2</v>
          </cell>
          <cell r="AV140">
            <v>41.5</v>
          </cell>
          <cell r="AW140">
            <v>26.700000000000003</v>
          </cell>
          <cell r="AX140">
            <v>2.67</v>
          </cell>
          <cell r="BB140" t="str">
            <v>MH</v>
          </cell>
          <cell r="BC140" t="str">
            <v>SILT, some sand to sandy, fine to coarse, gravelly, fine to coarse up to 7.5 cm, sub-angular, some cobbles up to 18 cm, moderately to highly weathered, weak to medium strong, medium plasticity, stiff, yellowish brown, moist. (RESIDUAL SOIL)</v>
          </cell>
          <cell r="BD140" t="str">
            <v>gravelly elastic silt, high plasticity, yellowish brown color</v>
          </cell>
          <cell r="BF140" t="str">
            <v>TP-M-1008-B GS1</v>
          </cell>
          <cell r="BG140">
            <v>100</v>
          </cell>
          <cell r="BH140">
            <v>100</v>
          </cell>
          <cell r="BI140">
            <v>100</v>
          </cell>
          <cell r="BJ140">
            <v>100</v>
          </cell>
          <cell r="BK140">
            <v>100</v>
          </cell>
          <cell r="BL140">
            <v>86.2</v>
          </cell>
          <cell r="BM140">
            <v>84.8</v>
          </cell>
          <cell r="BN140">
            <v>82.2</v>
          </cell>
          <cell r="BO140">
            <v>80.3</v>
          </cell>
          <cell r="BP140">
            <v>77.3</v>
          </cell>
          <cell r="BQ140">
            <v>75.8</v>
          </cell>
          <cell r="BR140">
            <v>72.5</v>
          </cell>
          <cell r="BS140">
            <v>66.7</v>
          </cell>
          <cell r="BT140">
            <v>65.17</v>
          </cell>
          <cell r="BU140">
            <v>62.58</v>
          </cell>
          <cell r="BV140">
            <v>59.98</v>
          </cell>
          <cell r="BW140">
            <v>57.39</v>
          </cell>
          <cell r="BX140">
            <v>53.49</v>
          </cell>
          <cell r="BY140">
            <v>52.19</v>
          </cell>
          <cell r="BZ140">
            <v>47</v>
          </cell>
          <cell r="CA140">
            <v>43.1</v>
          </cell>
          <cell r="CB140">
            <v>37.909999999999997</v>
          </cell>
          <cell r="CC140">
            <v>28.82</v>
          </cell>
          <cell r="CD140">
            <v>132</v>
          </cell>
          <cell r="CE140">
            <v>-0.5384187082405345</v>
          </cell>
          <cell r="CF140">
            <v>1380</v>
          </cell>
          <cell r="CG140">
            <v>0.316</v>
          </cell>
          <cell r="CH140" t="str">
            <v>TP-M-1008-B GS1</v>
          </cell>
          <cell r="CI140">
            <v>21.3</v>
          </cell>
          <cell r="CJ140">
            <v>27.9</v>
          </cell>
          <cell r="CK140">
            <v>32.1</v>
          </cell>
          <cell r="CL140">
            <v>34.299999999999997</v>
          </cell>
          <cell r="CP140">
            <v>53.3</v>
          </cell>
          <cell r="CQ140">
            <v>1305.3</v>
          </cell>
          <cell r="CR140">
            <v>1352.8</v>
          </cell>
          <cell r="CS140">
            <v>1378.7</v>
          </cell>
          <cell r="CT140">
            <v>1318.1</v>
          </cell>
          <cell r="CX140">
            <v>1094.3</v>
          </cell>
          <cell r="CY140" t="str">
            <v/>
          </cell>
          <cell r="CZ140" t="str">
            <v/>
          </cell>
          <cell r="DA140" t="str">
            <v>Plant Site</v>
          </cell>
          <cell r="DC140" t="str">
            <v>Saprolite</v>
          </cell>
          <cell r="DD140">
            <v>0</v>
          </cell>
          <cell r="DE140">
            <v>0</v>
          </cell>
          <cell r="DF140" t="str">
            <v>Plant Site</v>
          </cell>
          <cell r="DG140" t="str">
            <v>Saprolite</v>
          </cell>
          <cell r="DH140" t="str">
            <v>TP-M-1008-B GS1</v>
          </cell>
          <cell r="DI140" t="str">
            <v>GS</v>
          </cell>
          <cell r="DJ140" t="str">
            <v>TP</v>
          </cell>
          <cell r="DK140" t="str">
            <v xml:space="preserve">Saprolite Plant Site </v>
          </cell>
        </row>
        <row r="141">
          <cell r="A141">
            <v>40363</v>
          </cell>
          <cell r="B141">
            <v>40366</v>
          </cell>
          <cell r="C141" t="str">
            <v>a - Saprolite</v>
          </cell>
          <cell r="D141" t="str">
            <v>Plant Site</v>
          </cell>
          <cell r="E141">
            <v>0</v>
          </cell>
          <cell r="F141" t="str">
            <v>TP-M-1008-B</v>
          </cell>
          <cell r="G141" t="str">
            <v>SC</v>
          </cell>
          <cell r="H141">
            <v>1</v>
          </cell>
          <cell r="I141" t="str">
            <v>TP-M-1008-B SC1</v>
          </cell>
          <cell r="J141">
            <v>1.6</v>
          </cell>
          <cell r="K141">
            <v>1.6</v>
          </cell>
          <cell r="L141">
            <v>1.6</v>
          </cell>
          <cell r="M141" t="str">
            <v>Saprolite</v>
          </cell>
          <cell r="N141">
            <v>0</v>
          </cell>
          <cell r="O141">
            <v>0</v>
          </cell>
          <cell r="P141">
            <v>976212</v>
          </cell>
          <cell r="Q141">
            <v>537015</v>
          </cell>
          <cell r="R141">
            <v>976210</v>
          </cell>
          <cell r="S141">
            <v>537012</v>
          </cell>
          <cell r="AX141">
            <v>2.67</v>
          </cell>
          <cell r="AY141">
            <v>1696</v>
          </cell>
          <cell r="AZ141">
            <v>53</v>
          </cell>
          <cell r="BA141">
            <v>1109</v>
          </cell>
          <cell r="BF141" t="str">
            <v>TP-M-1008-B SC1</v>
          </cell>
          <cell r="CD141">
            <v>133</v>
          </cell>
          <cell r="CE141" t="e">
            <v>#N/A</v>
          </cell>
          <cell r="CH141" t="str">
            <v>TP-M-1008-B SC1</v>
          </cell>
          <cell r="CY141">
            <v>1.4075743913435526</v>
          </cell>
          <cell r="DA141" t="str">
            <v>Plant Site</v>
          </cell>
          <cell r="DC141" t="str">
            <v>Saprolite</v>
          </cell>
          <cell r="DF141" t="str">
            <v>Plant Site</v>
          </cell>
          <cell r="DG141" t="str">
            <v>Saprolite</v>
          </cell>
          <cell r="DH141" t="str">
            <v>TP-M-1008-B SC1</v>
          </cell>
          <cell r="DI141" t="str">
            <v>SC</v>
          </cell>
          <cell r="DJ141" t="str">
            <v>TP</v>
          </cell>
          <cell r="DK141" t="str">
            <v xml:space="preserve">Saprolite Plant Site </v>
          </cell>
        </row>
        <row r="142">
          <cell r="A142">
            <v>40331</v>
          </cell>
          <cell r="B142">
            <v>40333</v>
          </cell>
          <cell r="C142" t="str">
            <v>a - Saprolite</v>
          </cell>
          <cell r="D142" t="str">
            <v>Plant Site</v>
          </cell>
          <cell r="E142">
            <v>0</v>
          </cell>
          <cell r="F142" t="str">
            <v>TP-M-1009</v>
          </cell>
          <cell r="G142" t="str">
            <v>GS</v>
          </cell>
          <cell r="H142">
            <v>1</v>
          </cell>
          <cell r="I142" t="str">
            <v>TP-M-1009 GS1</v>
          </cell>
          <cell r="J142">
            <v>0.1</v>
          </cell>
          <cell r="K142">
            <v>0.9</v>
          </cell>
          <cell r="L142">
            <v>0.5</v>
          </cell>
          <cell r="M142" t="str">
            <v>Saprolite</v>
          </cell>
          <cell r="N142">
            <v>0</v>
          </cell>
          <cell r="O142">
            <v>0</v>
          </cell>
          <cell r="P142">
            <v>976262</v>
          </cell>
          <cell r="Q142">
            <v>537164</v>
          </cell>
          <cell r="R142">
            <v>976269</v>
          </cell>
          <cell r="S142">
            <v>537153</v>
          </cell>
          <cell r="T142">
            <v>9.3000000000000007</v>
          </cell>
          <cell r="U142">
            <v>10.5</v>
          </cell>
          <cell r="V142">
            <v>80.2</v>
          </cell>
          <cell r="W142">
            <v>49.664234187140622</v>
          </cell>
          <cell r="X142">
            <v>30.535765812859385</v>
          </cell>
          <cell r="Y142">
            <v>66.59</v>
          </cell>
          <cell r="Z142">
            <v>0.66590000000000005</v>
          </cell>
          <cell r="AA142" t="str">
            <v/>
          </cell>
          <cell r="AB142" t="str">
            <v/>
          </cell>
          <cell r="AC142" t="str">
            <v/>
          </cell>
          <cell r="AD142" t="str">
            <v/>
          </cell>
          <cell r="AE142" t="str">
            <v/>
          </cell>
          <cell r="AF142" t="str">
            <v/>
          </cell>
          <cell r="AG142" t="str">
            <v/>
          </cell>
          <cell r="AH142" t="str">
            <v/>
          </cell>
          <cell r="AI142" t="str">
            <v/>
          </cell>
          <cell r="AJ142" t="str">
            <v/>
          </cell>
          <cell r="AK142" t="str">
            <v/>
          </cell>
          <cell r="AL142" t="str">
            <v/>
          </cell>
          <cell r="AM142" t="str">
            <v/>
          </cell>
          <cell r="AN142">
            <v>1</v>
          </cell>
          <cell r="AO142" t="str">
            <v/>
          </cell>
          <cell r="AP142" t="str">
            <v/>
          </cell>
          <cell r="AQ142" t="str">
            <v/>
          </cell>
          <cell r="AR142" t="str">
            <v/>
          </cell>
          <cell r="AS142" t="str">
            <v/>
          </cell>
          <cell r="AT142" t="str">
            <v/>
          </cell>
          <cell r="AU142">
            <v>75</v>
          </cell>
          <cell r="AV142">
            <v>59.1</v>
          </cell>
          <cell r="AW142">
            <v>15.899999999999999</v>
          </cell>
          <cell r="AX142">
            <v>2.4900000000000002</v>
          </cell>
          <cell r="BB142" t="str">
            <v>MH</v>
          </cell>
          <cell r="BC142" t="str">
            <v>SILT, some clay, some sand, high plasticity, soft, brown, moist, trace debris / wood (POSSIBLY FILL)</v>
          </cell>
          <cell r="BD142" t="str">
            <v>elastic silt with sand, medium plasticity, yellowish brown color</v>
          </cell>
          <cell r="BF142" t="str">
            <v>TP-M-1009 GS1</v>
          </cell>
          <cell r="BG142">
            <v>100</v>
          </cell>
          <cell r="BH142">
            <v>100</v>
          </cell>
          <cell r="BI142">
            <v>100</v>
          </cell>
          <cell r="BJ142">
            <v>100</v>
          </cell>
          <cell r="BK142">
            <v>100</v>
          </cell>
          <cell r="BL142">
            <v>100</v>
          </cell>
          <cell r="BM142">
            <v>100</v>
          </cell>
          <cell r="BN142">
            <v>97.3</v>
          </cell>
          <cell r="BO142">
            <v>95.8</v>
          </cell>
          <cell r="BP142">
            <v>90.7</v>
          </cell>
          <cell r="BQ142">
            <v>87.3</v>
          </cell>
          <cell r="BR142">
            <v>93.9</v>
          </cell>
          <cell r="BS142">
            <v>80.2</v>
          </cell>
          <cell r="BT142">
            <v>71.22</v>
          </cell>
          <cell r="BU142">
            <v>69.489999999999995</v>
          </cell>
          <cell r="BV142">
            <v>67.760000000000005</v>
          </cell>
          <cell r="BW142">
            <v>64.3</v>
          </cell>
          <cell r="BX142">
            <v>62.57</v>
          </cell>
          <cell r="BY142">
            <v>55.66</v>
          </cell>
          <cell r="BZ142">
            <v>45.29</v>
          </cell>
          <cell r="CA142">
            <v>40.1</v>
          </cell>
          <cell r="CB142">
            <v>34.92</v>
          </cell>
          <cell r="CC142">
            <v>28</v>
          </cell>
          <cell r="CD142">
            <v>134</v>
          </cell>
          <cell r="CE142">
            <v>-0.63355985363303713</v>
          </cell>
          <cell r="CH142" t="str">
            <v>TP-M-1009 GS1</v>
          </cell>
          <cell r="CY142" t="str">
            <v/>
          </cell>
          <cell r="CZ142" t="str">
            <v/>
          </cell>
          <cell r="DA142" t="str">
            <v>Plant Site</v>
          </cell>
          <cell r="DC142" t="str">
            <v>Saprolite</v>
          </cell>
          <cell r="DD142">
            <v>0</v>
          </cell>
          <cell r="DE142">
            <v>0</v>
          </cell>
          <cell r="DF142" t="str">
            <v>Plant Site</v>
          </cell>
          <cell r="DG142" t="str">
            <v>Saprolite</v>
          </cell>
          <cell r="DH142" t="str">
            <v>TP-M-1009 GS1</v>
          </cell>
          <cell r="DI142" t="str">
            <v>GS</v>
          </cell>
          <cell r="DJ142" t="str">
            <v>TP</v>
          </cell>
          <cell r="DK142" t="str">
            <v xml:space="preserve">Saprolite Plant Site </v>
          </cell>
        </row>
        <row r="143">
          <cell r="A143">
            <v>40331</v>
          </cell>
          <cell r="B143">
            <v>40333</v>
          </cell>
          <cell r="C143" t="str">
            <v>a - Saprolite</v>
          </cell>
          <cell r="D143" t="str">
            <v>Plant Site</v>
          </cell>
          <cell r="E143">
            <v>0</v>
          </cell>
          <cell r="F143" t="str">
            <v>TP-M-1009</v>
          </cell>
          <cell r="G143" t="str">
            <v>GS</v>
          </cell>
          <cell r="H143">
            <v>2</v>
          </cell>
          <cell r="I143" t="str">
            <v>TP-M-1009 GS2</v>
          </cell>
          <cell r="J143">
            <v>0.9</v>
          </cell>
          <cell r="K143">
            <v>2</v>
          </cell>
          <cell r="L143">
            <v>1.45</v>
          </cell>
          <cell r="M143" t="str">
            <v>Saprolite</v>
          </cell>
          <cell r="N143">
            <v>0</v>
          </cell>
          <cell r="O143">
            <v>0</v>
          </cell>
          <cell r="P143">
            <v>976262</v>
          </cell>
          <cell r="Q143">
            <v>537164</v>
          </cell>
          <cell r="R143">
            <v>976269</v>
          </cell>
          <cell r="S143">
            <v>537153</v>
          </cell>
          <cell r="T143">
            <v>0.5</v>
          </cell>
          <cell r="U143">
            <v>3.1</v>
          </cell>
          <cell r="V143">
            <v>96.4</v>
          </cell>
          <cell r="W143">
            <v>38.84782799748902</v>
          </cell>
          <cell r="X143">
            <v>57.552172002510986</v>
          </cell>
          <cell r="Y143">
            <v>55.09</v>
          </cell>
          <cell r="Z143">
            <v>0.55090000000000006</v>
          </cell>
          <cell r="AA143" t="str">
            <v/>
          </cell>
          <cell r="AB143" t="str">
            <v/>
          </cell>
          <cell r="AC143" t="str">
            <v/>
          </cell>
          <cell r="AD143" t="str">
            <v/>
          </cell>
          <cell r="AE143" t="str">
            <v/>
          </cell>
          <cell r="AF143" t="str">
            <v/>
          </cell>
          <cell r="AG143" t="str">
            <v/>
          </cell>
          <cell r="AH143" t="str">
            <v/>
          </cell>
          <cell r="AI143" t="str">
            <v/>
          </cell>
          <cell r="AJ143" t="str">
            <v/>
          </cell>
          <cell r="AK143" t="str">
            <v/>
          </cell>
          <cell r="AL143">
            <v>1</v>
          </cell>
          <cell r="AM143" t="str">
            <v/>
          </cell>
          <cell r="AN143" t="str">
            <v/>
          </cell>
          <cell r="AO143" t="str">
            <v/>
          </cell>
          <cell r="AP143" t="str">
            <v/>
          </cell>
          <cell r="AQ143" t="str">
            <v/>
          </cell>
          <cell r="AR143" t="str">
            <v/>
          </cell>
          <cell r="AS143" t="str">
            <v/>
          </cell>
          <cell r="AT143" t="str">
            <v/>
          </cell>
          <cell r="AU143">
            <v>73.8</v>
          </cell>
          <cell r="AV143">
            <v>46.4</v>
          </cell>
          <cell r="AW143">
            <v>27.4</v>
          </cell>
          <cell r="AX143">
            <v>2.75</v>
          </cell>
          <cell r="BB143" t="str">
            <v>MH</v>
          </cell>
          <cell r="BC143" t="str">
            <v>SILT, sandy, fine to medium, trace clay, low to medium plasticity, very stiff, red, moist (RESIDUAL SOIL)</v>
          </cell>
          <cell r="BD143" t="str">
            <v>elastic silt, high plasticity, yellowish red color</v>
          </cell>
          <cell r="BF143" t="str">
            <v>TP-M-1009 GS2</v>
          </cell>
          <cell r="BG143">
            <v>100</v>
          </cell>
          <cell r="BH143">
            <v>100</v>
          </cell>
          <cell r="BI143">
            <v>100</v>
          </cell>
          <cell r="BJ143">
            <v>100</v>
          </cell>
          <cell r="BK143">
            <v>100</v>
          </cell>
          <cell r="BL143">
            <v>100</v>
          </cell>
          <cell r="BM143">
            <v>100</v>
          </cell>
          <cell r="BN143">
            <v>100</v>
          </cell>
          <cell r="BO143">
            <v>100</v>
          </cell>
          <cell r="BP143">
            <v>99.5</v>
          </cell>
          <cell r="BQ143">
            <v>98.9</v>
          </cell>
          <cell r="BR143">
            <v>96.8</v>
          </cell>
          <cell r="BS143">
            <v>96.4</v>
          </cell>
          <cell r="BT143">
            <v>96.34</v>
          </cell>
          <cell r="BU143">
            <v>92.43</v>
          </cell>
          <cell r="BV143">
            <v>90.47</v>
          </cell>
          <cell r="BW143">
            <v>88.51</v>
          </cell>
          <cell r="BX143">
            <v>84.6</v>
          </cell>
          <cell r="BY143">
            <v>78.72</v>
          </cell>
          <cell r="BZ143">
            <v>74.8</v>
          </cell>
          <cell r="CA143">
            <v>68.930000000000007</v>
          </cell>
          <cell r="CB143">
            <v>63.05</v>
          </cell>
          <cell r="CC143">
            <v>51.31</v>
          </cell>
          <cell r="CD143">
            <v>135</v>
          </cell>
          <cell r="CE143">
            <v>-0.46829880728185813</v>
          </cell>
          <cell r="CH143" t="str">
            <v>TP-M-1009 GS2</v>
          </cell>
          <cell r="CY143" t="str">
            <v/>
          </cell>
          <cell r="CZ143" t="str">
            <v/>
          </cell>
          <cell r="DA143" t="str">
            <v>Plant Site</v>
          </cell>
          <cell r="DC143" t="str">
            <v>Saprolite</v>
          </cell>
          <cell r="DD143">
            <v>0</v>
          </cell>
          <cell r="DE143">
            <v>0</v>
          </cell>
          <cell r="DF143" t="str">
            <v>Plant Site</v>
          </cell>
          <cell r="DG143" t="str">
            <v>Saprolite</v>
          </cell>
          <cell r="DH143" t="str">
            <v>TP-M-1009 GS2</v>
          </cell>
          <cell r="DI143" t="str">
            <v>GS</v>
          </cell>
          <cell r="DJ143" t="str">
            <v>TP</v>
          </cell>
          <cell r="DK143" t="str">
            <v xml:space="preserve">Saprolite Plant Site </v>
          </cell>
        </row>
        <row r="144">
          <cell r="A144">
            <v>40372</v>
          </cell>
          <cell r="B144">
            <v>40372</v>
          </cell>
          <cell r="C144" t="str">
            <v>a - Saprolite</v>
          </cell>
          <cell r="D144" t="str">
            <v>Plant Site</v>
          </cell>
          <cell r="E144">
            <v>0</v>
          </cell>
          <cell r="F144" t="str">
            <v>TP-M-1009</v>
          </cell>
          <cell r="G144" t="str">
            <v>SC</v>
          </cell>
          <cell r="H144">
            <v>1</v>
          </cell>
          <cell r="I144" t="str">
            <v>TP-M-1009 SC1</v>
          </cell>
          <cell r="J144">
            <v>0</v>
          </cell>
          <cell r="K144">
            <v>2.1</v>
          </cell>
          <cell r="L144">
            <v>1.05</v>
          </cell>
          <cell r="M144" t="str">
            <v>Saprolite</v>
          </cell>
          <cell r="N144">
            <v>0</v>
          </cell>
          <cell r="O144">
            <v>0</v>
          </cell>
          <cell r="P144">
            <v>976262</v>
          </cell>
          <cell r="Q144">
            <v>537164</v>
          </cell>
          <cell r="R144">
            <v>976269</v>
          </cell>
          <cell r="S144">
            <v>537153</v>
          </cell>
          <cell r="Z144" t="str">
            <v/>
          </cell>
          <cell r="AA144" t="str">
            <v/>
          </cell>
          <cell r="AB144" t="str">
            <v/>
          </cell>
          <cell r="AC144" t="str">
            <v/>
          </cell>
          <cell r="AD144" t="str">
            <v/>
          </cell>
          <cell r="AE144" t="str">
            <v/>
          </cell>
          <cell r="AF144" t="str">
            <v/>
          </cell>
          <cell r="AG144" t="str">
            <v/>
          </cell>
          <cell r="AH144" t="str">
            <v/>
          </cell>
          <cell r="AI144" t="str">
            <v/>
          </cell>
          <cell r="AJ144" t="str">
            <v/>
          </cell>
          <cell r="AK144" t="str">
            <v/>
          </cell>
          <cell r="AL144" t="str">
            <v/>
          </cell>
          <cell r="AM144" t="str">
            <v/>
          </cell>
          <cell r="AN144" t="str">
            <v/>
          </cell>
          <cell r="AO144" t="str">
            <v/>
          </cell>
          <cell r="AP144" t="str">
            <v/>
          </cell>
          <cell r="AQ144" t="str">
            <v/>
          </cell>
          <cell r="AR144" t="str">
            <v/>
          </cell>
          <cell r="AS144" t="str">
            <v/>
          </cell>
          <cell r="AT144" t="str">
            <v/>
          </cell>
          <cell r="AX144">
            <v>2.75</v>
          </cell>
          <cell r="AY144">
            <v>1712</v>
          </cell>
          <cell r="AZ144">
            <v>48.8</v>
          </cell>
          <cell r="BA144">
            <v>1150.5</v>
          </cell>
          <cell r="BB144" t="str">
            <v>MH</v>
          </cell>
          <cell r="BC144" t="str">
            <v>SILT, sandy, fine to medium, trace clay, low to medium plasticity, very stiff, red, moist (RESIDUAL SOIL)</v>
          </cell>
          <cell r="BD144" t="str">
            <v>elastic silt</v>
          </cell>
          <cell r="BF144" t="str">
            <v>TP-M-1009 SC1</v>
          </cell>
          <cell r="CD144">
            <v>136</v>
          </cell>
          <cell r="CE144" t="e">
            <v>#N/A</v>
          </cell>
          <cell r="CH144" t="str">
            <v>TP-M-1009 SC1</v>
          </cell>
          <cell r="CY144">
            <v>1.3902651021295087</v>
          </cell>
          <cell r="CZ144" t="str">
            <v/>
          </cell>
          <cell r="DA144" t="str">
            <v>Plant Site</v>
          </cell>
          <cell r="DC144" t="str">
            <v>Saprolite</v>
          </cell>
          <cell r="DF144" t="str">
            <v>Plant Site</v>
          </cell>
          <cell r="DG144" t="str">
            <v>Saprolite</v>
          </cell>
          <cell r="DH144" t="str">
            <v>TP-M-1009 SC1</v>
          </cell>
          <cell r="DI144" t="str">
            <v>SC</v>
          </cell>
          <cell r="DJ144" t="str">
            <v>TP</v>
          </cell>
          <cell r="DK144" t="str">
            <v xml:space="preserve">Saprolite Plant Site </v>
          </cell>
        </row>
        <row r="145">
          <cell r="A145">
            <v>40331</v>
          </cell>
          <cell r="B145">
            <v>40333</v>
          </cell>
          <cell r="C145" t="str">
            <v>a - Saprolite</v>
          </cell>
          <cell r="D145" t="str">
            <v>Plant Site</v>
          </cell>
          <cell r="E145">
            <v>0</v>
          </cell>
          <cell r="F145" t="str">
            <v>TP-M-1010</v>
          </cell>
          <cell r="G145" t="str">
            <v>GS</v>
          </cell>
          <cell r="H145">
            <v>1</v>
          </cell>
          <cell r="I145" t="str">
            <v>TP-M-1010 GS1</v>
          </cell>
          <cell r="J145">
            <v>0.1</v>
          </cell>
          <cell r="K145">
            <v>0.3</v>
          </cell>
          <cell r="L145">
            <v>0.2</v>
          </cell>
          <cell r="M145" t="str">
            <v>Saprolite</v>
          </cell>
          <cell r="N145">
            <v>0</v>
          </cell>
          <cell r="O145">
            <v>0</v>
          </cell>
          <cell r="P145">
            <v>976190</v>
          </cell>
          <cell r="Q145">
            <v>537193</v>
          </cell>
          <cell r="R145">
            <v>976269</v>
          </cell>
          <cell r="S145">
            <v>537153</v>
          </cell>
          <cell r="T145">
            <v>18.3</v>
          </cell>
          <cell r="U145">
            <v>19.5</v>
          </cell>
          <cell r="V145">
            <v>62.2</v>
          </cell>
          <cell r="W145">
            <v>30.403773584905665</v>
          </cell>
          <cell r="X145">
            <v>31.796226415094338</v>
          </cell>
          <cell r="Y145">
            <v>46.76</v>
          </cell>
          <cell r="Z145">
            <v>0.46759999999999996</v>
          </cell>
          <cell r="AA145" t="str">
            <v/>
          </cell>
          <cell r="AB145" t="str">
            <v/>
          </cell>
          <cell r="AC145" t="str">
            <v/>
          </cell>
          <cell r="AD145" t="str">
            <v/>
          </cell>
          <cell r="AE145" t="str">
            <v/>
          </cell>
          <cell r="AF145" t="str">
            <v/>
          </cell>
          <cell r="AG145" t="str">
            <v/>
          </cell>
          <cell r="AH145" t="str">
            <v/>
          </cell>
          <cell r="AI145" t="str">
            <v/>
          </cell>
          <cell r="AJ145">
            <v>1</v>
          </cell>
          <cell r="AK145" t="str">
            <v/>
          </cell>
          <cell r="AL145" t="str">
            <v/>
          </cell>
          <cell r="AM145" t="str">
            <v/>
          </cell>
          <cell r="AN145" t="str">
            <v/>
          </cell>
          <cell r="AO145" t="str">
            <v/>
          </cell>
          <cell r="AP145" t="str">
            <v/>
          </cell>
          <cell r="AQ145" t="str">
            <v/>
          </cell>
          <cell r="AR145" t="str">
            <v/>
          </cell>
          <cell r="AS145" t="str">
            <v/>
          </cell>
          <cell r="AT145" t="str">
            <v/>
          </cell>
          <cell r="AU145">
            <v>54.4</v>
          </cell>
          <cell r="AV145">
            <v>36.799999999999997</v>
          </cell>
          <cell r="AW145">
            <v>17.600000000000001</v>
          </cell>
          <cell r="AX145">
            <v>2.6</v>
          </cell>
          <cell r="BB145" t="str">
            <v>MH</v>
          </cell>
          <cell r="BC145" t="str">
            <v>SILT, some sand, trace gravel, medium plastic, stiff, yellow-brown, moist (RESIDUAL SOIL)</v>
          </cell>
          <cell r="BD145" t="str">
            <v>sandy elastic silt with gravel, medium plasticity, yellowish brown color</v>
          </cell>
          <cell r="BE145">
            <v>2</v>
          </cell>
          <cell r="BF145" t="str">
            <v>TP-M-1010 GS1</v>
          </cell>
          <cell r="BG145">
            <v>100</v>
          </cell>
          <cell r="BH145">
            <v>100</v>
          </cell>
          <cell r="BI145">
            <v>100</v>
          </cell>
          <cell r="BJ145">
            <v>100</v>
          </cell>
          <cell r="BK145">
            <v>100</v>
          </cell>
          <cell r="BL145">
            <v>87.9</v>
          </cell>
          <cell r="BM145">
            <v>87.9</v>
          </cell>
          <cell r="BN145">
            <v>84.7</v>
          </cell>
          <cell r="BO145">
            <v>84.4</v>
          </cell>
          <cell r="BP145">
            <v>81.7</v>
          </cell>
          <cell r="BQ145">
            <v>76.900000000000006</v>
          </cell>
          <cell r="BR145">
            <v>67.400000000000006</v>
          </cell>
          <cell r="BS145">
            <v>62.2</v>
          </cell>
          <cell r="BT145">
            <v>59.69</v>
          </cell>
          <cell r="BU145">
            <v>56.64</v>
          </cell>
          <cell r="BV145">
            <v>55.12</v>
          </cell>
          <cell r="BW145">
            <v>52.07</v>
          </cell>
          <cell r="BX145">
            <v>50.55</v>
          </cell>
          <cell r="BY145">
            <v>49.03</v>
          </cell>
          <cell r="BZ145">
            <v>44.46</v>
          </cell>
          <cell r="CA145">
            <v>39.89</v>
          </cell>
          <cell r="CB145">
            <v>35.32</v>
          </cell>
          <cell r="CC145">
            <v>29.23</v>
          </cell>
          <cell r="CD145">
            <v>137</v>
          </cell>
          <cell r="CE145">
            <v>-0.57861635220125784</v>
          </cell>
          <cell r="CH145" t="str">
            <v>TP-M-1010 GS1</v>
          </cell>
          <cell r="CY145" t="str">
            <v/>
          </cell>
          <cell r="CZ145" t="str">
            <v/>
          </cell>
          <cell r="DA145" t="str">
            <v>Plant Site</v>
          </cell>
          <cell r="DC145" t="str">
            <v>Saprolite</v>
          </cell>
          <cell r="DD145">
            <v>0</v>
          </cell>
          <cell r="DE145">
            <v>0</v>
          </cell>
          <cell r="DF145" t="str">
            <v>Plant Site</v>
          </cell>
          <cell r="DG145" t="str">
            <v>Saprolite</v>
          </cell>
          <cell r="DH145" t="str">
            <v>TP-M-1010 GS1</v>
          </cell>
          <cell r="DI145" t="str">
            <v>GS</v>
          </cell>
          <cell r="DJ145" t="str">
            <v>TP</v>
          </cell>
          <cell r="DK145" t="str">
            <v xml:space="preserve">Saprolite Plant Site </v>
          </cell>
        </row>
        <row r="146">
          <cell r="A146">
            <v>40331</v>
          </cell>
          <cell r="B146">
            <v>40333</v>
          </cell>
          <cell r="C146" t="str">
            <v>a - Saprolite</v>
          </cell>
          <cell r="D146" t="str">
            <v>Plant Site</v>
          </cell>
          <cell r="E146">
            <v>0</v>
          </cell>
          <cell r="F146" t="str">
            <v>TP-M-1010</v>
          </cell>
          <cell r="G146" t="str">
            <v>GS</v>
          </cell>
          <cell r="H146">
            <v>2</v>
          </cell>
          <cell r="I146" t="str">
            <v>TP-M-1010 GS2</v>
          </cell>
          <cell r="J146">
            <v>0.3</v>
          </cell>
          <cell r="K146">
            <v>0.6</v>
          </cell>
          <cell r="L146">
            <v>0.44999999999999996</v>
          </cell>
          <cell r="M146" t="str">
            <v>Saprolite</v>
          </cell>
          <cell r="N146">
            <v>0</v>
          </cell>
          <cell r="O146">
            <v>0</v>
          </cell>
          <cell r="P146">
            <v>976190</v>
          </cell>
          <cell r="Q146">
            <v>537193</v>
          </cell>
          <cell r="R146">
            <v>976269</v>
          </cell>
          <cell r="S146">
            <v>537153</v>
          </cell>
          <cell r="T146">
            <v>29.1</v>
          </cell>
          <cell r="U146">
            <v>10.7</v>
          </cell>
          <cell r="V146">
            <v>60.2</v>
          </cell>
          <cell r="Y146">
            <v>45.52</v>
          </cell>
          <cell r="Z146">
            <v>0.45520000000000005</v>
          </cell>
          <cell r="AA146" t="str">
            <v/>
          </cell>
          <cell r="AB146" t="str">
            <v/>
          </cell>
          <cell r="AC146" t="str">
            <v/>
          </cell>
          <cell r="AD146" t="str">
            <v/>
          </cell>
          <cell r="AE146" t="str">
            <v/>
          </cell>
          <cell r="AF146" t="str">
            <v/>
          </cell>
          <cell r="AG146" t="str">
            <v/>
          </cell>
          <cell r="AH146" t="str">
            <v/>
          </cell>
          <cell r="AI146" t="str">
            <v/>
          </cell>
          <cell r="AJ146">
            <v>1</v>
          </cell>
          <cell r="AK146" t="str">
            <v/>
          </cell>
          <cell r="AL146" t="str">
            <v/>
          </cell>
          <cell r="AM146" t="str">
            <v/>
          </cell>
          <cell r="AN146" t="str">
            <v/>
          </cell>
          <cell r="AO146" t="str">
            <v/>
          </cell>
          <cell r="AP146" t="str">
            <v/>
          </cell>
          <cell r="AQ146" t="str">
            <v/>
          </cell>
          <cell r="AR146" t="str">
            <v/>
          </cell>
          <cell r="AS146" t="str">
            <v/>
          </cell>
          <cell r="AT146" t="str">
            <v/>
          </cell>
          <cell r="AU146">
            <v>63.3</v>
          </cell>
          <cell r="AV146">
            <v>39.200000000000003</v>
          </cell>
          <cell r="AW146">
            <v>24.099999999999994</v>
          </cell>
          <cell r="BB146" t="str">
            <v>MH</v>
          </cell>
          <cell r="BC146" t="str">
            <v>SILT, sandy, trace gravel, trace cobble, medium plastic, stiff, yellow-brown, moist (SAPROLITE)</v>
          </cell>
          <cell r="BD146" t="str">
            <v>gravelly elastic silt, high plasticity, yellowish brown color</v>
          </cell>
          <cell r="BF146" t="str">
            <v>TP-M-1010 GS2</v>
          </cell>
          <cell r="BG146">
            <v>100</v>
          </cell>
          <cell r="BH146">
            <v>100</v>
          </cell>
          <cell r="BI146">
            <v>100</v>
          </cell>
          <cell r="BJ146">
            <v>100</v>
          </cell>
          <cell r="BK146">
            <v>77.7</v>
          </cell>
          <cell r="BL146">
            <v>77.7</v>
          </cell>
          <cell r="BM146">
            <v>76</v>
          </cell>
          <cell r="BN146">
            <v>73.599999999999994</v>
          </cell>
          <cell r="BO146">
            <v>72.8</v>
          </cell>
          <cell r="BP146">
            <v>70.900000000000006</v>
          </cell>
          <cell r="BQ146">
            <v>68.400000000000006</v>
          </cell>
          <cell r="BR146">
            <v>63.2</v>
          </cell>
          <cell r="BS146">
            <v>60.2</v>
          </cell>
          <cell r="CD146">
            <v>138</v>
          </cell>
          <cell r="CE146" t="e">
            <v>#N/A</v>
          </cell>
          <cell r="CH146" t="str">
            <v>TP-M-1010 GS2</v>
          </cell>
          <cell r="CY146" t="str">
            <v/>
          </cell>
          <cell r="CZ146" t="str">
            <v/>
          </cell>
          <cell r="DA146" t="str">
            <v>Plant Site</v>
          </cell>
          <cell r="DC146" t="str">
            <v>Saprolite</v>
          </cell>
          <cell r="DD146">
            <v>0</v>
          </cell>
          <cell r="DE146">
            <v>0</v>
          </cell>
          <cell r="DF146" t="str">
            <v>Plant Site</v>
          </cell>
          <cell r="DG146" t="str">
            <v>Saprolite</v>
          </cell>
          <cell r="DH146" t="str">
            <v>TP-M-1010 GS2</v>
          </cell>
          <cell r="DI146" t="str">
            <v>GS</v>
          </cell>
          <cell r="DJ146" t="str">
            <v>TP</v>
          </cell>
          <cell r="DK146" t="str">
            <v xml:space="preserve">Saprolite Plant Site </v>
          </cell>
        </row>
        <row r="147">
          <cell r="A147">
            <v>40331</v>
          </cell>
          <cell r="B147">
            <v>40333</v>
          </cell>
          <cell r="C147" t="str">
            <v>a - Saprolite</v>
          </cell>
          <cell r="D147" t="str">
            <v>Plant Site</v>
          </cell>
          <cell r="E147">
            <v>0</v>
          </cell>
          <cell r="F147" t="str">
            <v>TP-M-1011</v>
          </cell>
          <cell r="G147" t="str">
            <v>GS</v>
          </cell>
          <cell r="H147">
            <v>1</v>
          </cell>
          <cell r="I147" t="str">
            <v>TP-M-1011 GS1</v>
          </cell>
          <cell r="J147">
            <v>0.1</v>
          </cell>
          <cell r="K147">
            <v>1.2</v>
          </cell>
          <cell r="L147">
            <v>0.65</v>
          </cell>
          <cell r="M147" t="str">
            <v>Saprolite</v>
          </cell>
          <cell r="N147">
            <v>0</v>
          </cell>
          <cell r="O147">
            <v>0</v>
          </cell>
          <cell r="P147">
            <v>976457</v>
          </cell>
          <cell r="Q147">
            <v>537240</v>
          </cell>
          <cell r="R147">
            <v>976186</v>
          </cell>
          <cell r="S147">
            <v>537196</v>
          </cell>
          <cell r="T147">
            <v>29.1</v>
          </cell>
          <cell r="U147">
            <v>24.7</v>
          </cell>
          <cell r="V147">
            <v>46.2</v>
          </cell>
          <cell r="W147">
            <v>25.905538461538466</v>
          </cell>
          <cell r="X147">
            <v>20.294461538461537</v>
          </cell>
          <cell r="Y147">
            <v>34.49</v>
          </cell>
          <cell r="Z147">
            <v>0.34490000000000004</v>
          </cell>
          <cell r="AA147" t="str">
            <v/>
          </cell>
          <cell r="AB147" t="str">
            <v/>
          </cell>
          <cell r="AC147" t="str">
            <v/>
          </cell>
          <cell r="AD147" t="str">
            <v/>
          </cell>
          <cell r="AE147" t="str">
            <v/>
          </cell>
          <cell r="AF147" t="str">
            <v/>
          </cell>
          <cell r="AG147">
            <v>1</v>
          </cell>
          <cell r="AH147" t="str">
            <v/>
          </cell>
          <cell r="AI147" t="str">
            <v/>
          </cell>
          <cell r="AJ147" t="str">
            <v/>
          </cell>
          <cell r="AK147" t="str">
            <v/>
          </cell>
          <cell r="AL147" t="str">
            <v/>
          </cell>
          <cell r="AM147" t="str">
            <v/>
          </cell>
          <cell r="AN147" t="str">
            <v/>
          </cell>
          <cell r="AO147" t="str">
            <v/>
          </cell>
          <cell r="AP147" t="str">
            <v/>
          </cell>
          <cell r="AQ147" t="str">
            <v/>
          </cell>
          <cell r="AR147" t="str">
            <v/>
          </cell>
          <cell r="AS147" t="str">
            <v/>
          </cell>
          <cell r="AT147" t="str">
            <v/>
          </cell>
          <cell r="AU147">
            <v>52.6</v>
          </cell>
          <cell r="AV147">
            <v>37.1</v>
          </cell>
          <cell r="AW147">
            <v>15.5</v>
          </cell>
          <cell r="AX147">
            <v>2.7</v>
          </cell>
          <cell r="BB147" t="str">
            <v>GM</v>
          </cell>
          <cell r="BC147" t="str">
            <v>SILT, some sand to sandy, some cobbles, trace gravel, high plastic matrix, stiff, no parent rock structure, yellow brown, moist (RESIDUAL SOIL)</v>
          </cell>
          <cell r="BD147" t="str">
            <v>silty gravel with sand, medium plasticity, yellowish brown color</v>
          </cell>
          <cell r="BF147" t="str">
            <v>TP-M-1011 GS1</v>
          </cell>
          <cell r="BG147">
            <v>100</v>
          </cell>
          <cell r="BH147">
            <v>100</v>
          </cell>
          <cell r="BI147">
            <v>100</v>
          </cell>
          <cell r="BJ147">
            <v>100</v>
          </cell>
          <cell r="BK147">
            <v>100</v>
          </cell>
          <cell r="BL147">
            <v>86.8</v>
          </cell>
          <cell r="BM147">
            <v>82.5</v>
          </cell>
          <cell r="BN147">
            <v>81.3</v>
          </cell>
          <cell r="BO147">
            <v>77.599999999999994</v>
          </cell>
          <cell r="BP147">
            <v>70.900000000000006</v>
          </cell>
          <cell r="BQ147">
            <v>62.7</v>
          </cell>
          <cell r="BR147">
            <v>52</v>
          </cell>
          <cell r="BS147">
            <v>46.2</v>
          </cell>
          <cell r="BT147">
            <v>42.6</v>
          </cell>
          <cell r="BU147">
            <v>41.22</v>
          </cell>
          <cell r="BV147">
            <v>39.979999999999997</v>
          </cell>
          <cell r="BW147">
            <v>36.25</v>
          </cell>
          <cell r="BX147">
            <v>35.01</v>
          </cell>
          <cell r="BY147">
            <v>32.53</v>
          </cell>
          <cell r="BZ147">
            <v>30.04</v>
          </cell>
          <cell r="CA147">
            <v>26.32</v>
          </cell>
          <cell r="CB147">
            <v>23.84</v>
          </cell>
          <cell r="CC147">
            <v>17.63</v>
          </cell>
          <cell r="CD147">
            <v>139</v>
          </cell>
          <cell r="CE147">
            <v>-0.57094017094017091</v>
          </cell>
          <cell r="CH147" t="str">
            <v>TP-M-1011 GS1</v>
          </cell>
          <cell r="CY147" t="str">
            <v/>
          </cell>
          <cell r="CZ147" t="str">
            <v/>
          </cell>
          <cell r="DA147" t="str">
            <v>Plant Site</v>
          </cell>
          <cell r="DC147" t="str">
            <v>Saprolite</v>
          </cell>
          <cell r="DD147">
            <v>0</v>
          </cell>
          <cell r="DE147">
            <v>0</v>
          </cell>
          <cell r="DF147" t="str">
            <v>Plant Site</v>
          </cell>
          <cell r="DG147" t="str">
            <v>Saprolite</v>
          </cell>
          <cell r="DH147" t="str">
            <v>TP-M-1011 GS1</v>
          </cell>
          <cell r="DI147" t="str">
            <v>GS</v>
          </cell>
          <cell r="DJ147" t="str">
            <v>TP</v>
          </cell>
          <cell r="DK147" t="str">
            <v xml:space="preserve">Saprolite Plant Site </v>
          </cell>
        </row>
        <row r="148">
          <cell r="A148">
            <v>40331</v>
          </cell>
          <cell r="B148">
            <v>40333</v>
          </cell>
          <cell r="C148" t="str">
            <v>a - Saprolite</v>
          </cell>
          <cell r="D148" t="str">
            <v>Plant Site</v>
          </cell>
          <cell r="E148">
            <v>0</v>
          </cell>
          <cell r="F148" t="str">
            <v>TP-M-1011</v>
          </cell>
          <cell r="G148" t="str">
            <v>GS</v>
          </cell>
          <cell r="H148">
            <v>2</v>
          </cell>
          <cell r="I148" t="str">
            <v>TP-M-1011 GS2</v>
          </cell>
          <cell r="J148">
            <v>1.2</v>
          </cell>
          <cell r="K148">
            <v>2</v>
          </cell>
          <cell r="L148">
            <v>1.6</v>
          </cell>
          <cell r="M148" t="str">
            <v>Saprolite</v>
          </cell>
          <cell r="N148">
            <v>0</v>
          </cell>
          <cell r="O148">
            <v>0</v>
          </cell>
          <cell r="P148">
            <v>976457</v>
          </cell>
          <cell r="Q148">
            <v>537240</v>
          </cell>
          <cell r="R148">
            <v>976186</v>
          </cell>
          <cell r="S148">
            <v>537196</v>
          </cell>
          <cell r="T148">
            <v>36.799999999999997</v>
          </cell>
          <cell r="U148">
            <v>23.3</v>
          </cell>
          <cell r="V148">
            <v>39</v>
          </cell>
          <cell r="Y148">
            <v>41.99</v>
          </cell>
          <cell r="Z148">
            <v>0.4199</v>
          </cell>
          <cell r="AA148" t="str">
            <v/>
          </cell>
          <cell r="AB148" t="str">
            <v/>
          </cell>
          <cell r="AC148" t="str">
            <v/>
          </cell>
          <cell r="AD148" t="str">
            <v/>
          </cell>
          <cell r="AE148" t="str">
            <v/>
          </cell>
          <cell r="AF148" t="str">
            <v/>
          </cell>
          <cell r="AG148" t="str">
            <v/>
          </cell>
          <cell r="AH148" t="str">
            <v/>
          </cell>
          <cell r="AI148">
            <v>1</v>
          </cell>
          <cell r="AJ148" t="str">
            <v/>
          </cell>
          <cell r="AK148" t="str">
            <v/>
          </cell>
          <cell r="AL148" t="str">
            <v/>
          </cell>
          <cell r="AM148" t="str">
            <v/>
          </cell>
          <cell r="AN148" t="str">
            <v/>
          </cell>
          <cell r="AO148" t="str">
            <v/>
          </cell>
          <cell r="AP148" t="str">
            <v/>
          </cell>
          <cell r="AQ148" t="str">
            <v/>
          </cell>
          <cell r="AR148" t="str">
            <v/>
          </cell>
          <cell r="AS148" t="str">
            <v/>
          </cell>
          <cell r="AT148" t="str">
            <v/>
          </cell>
          <cell r="BB148" t="str">
            <v>GM</v>
          </cell>
          <cell r="BC148" t="str">
            <v>SILT, sandy, gravelly, trace cobbles, stiff, parent rock structure visible, red-brown, moist (SAPROCK)</v>
          </cell>
          <cell r="BD148" t="str">
            <v>silty gravel with sand, yellowish brown color</v>
          </cell>
          <cell r="BF148" t="str">
            <v>TP-M-1011 GS2</v>
          </cell>
          <cell r="BG148">
            <v>100</v>
          </cell>
          <cell r="BH148">
            <v>100</v>
          </cell>
          <cell r="BI148">
            <v>100</v>
          </cell>
          <cell r="BJ148">
            <v>100</v>
          </cell>
          <cell r="BK148">
            <v>84.4</v>
          </cell>
          <cell r="BL148">
            <v>81.099999999999994</v>
          </cell>
          <cell r="BM148">
            <v>79.5</v>
          </cell>
          <cell r="BN148">
            <v>72.2</v>
          </cell>
          <cell r="BO148">
            <v>70.5</v>
          </cell>
          <cell r="BP148">
            <v>63.2</v>
          </cell>
          <cell r="BQ148">
            <v>56.2</v>
          </cell>
          <cell r="BR148">
            <v>45.1</v>
          </cell>
          <cell r="BS148">
            <v>39.9</v>
          </cell>
          <cell r="CD148">
            <v>140</v>
          </cell>
          <cell r="CE148" t="e">
            <v>#N/A</v>
          </cell>
          <cell r="CH148" t="str">
            <v>TP-M-1011 GS2</v>
          </cell>
          <cell r="CY148" t="str">
            <v/>
          </cell>
          <cell r="CZ148" t="str">
            <v/>
          </cell>
          <cell r="DA148" t="str">
            <v>Plant Site</v>
          </cell>
          <cell r="DC148" t="str">
            <v>Saprolite</v>
          </cell>
          <cell r="DD148">
            <v>0</v>
          </cell>
          <cell r="DE148">
            <v>0</v>
          </cell>
          <cell r="DF148" t="str">
            <v>Plant Site</v>
          </cell>
          <cell r="DG148" t="str">
            <v>Saprolite</v>
          </cell>
          <cell r="DH148" t="str">
            <v>TP-M-1011 GS2</v>
          </cell>
          <cell r="DI148" t="str">
            <v>GS</v>
          </cell>
          <cell r="DJ148" t="str">
            <v>TP</v>
          </cell>
          <cell r="DK148" t="str">
            <v xml:space="preserve">Saprolite Plant Site </v>
          </cell>
        </row>
        <row r="149">
          <cell r="A149">
            <v>40328</v>
          </cell>
          <cell r="B149">
            <v>40330</v>
          </cell>
          <cell r="C149" t="str">
            <v>a - Saprolite</v>
          </cell>
          <cell r="D149" t="str">
            <v>Plant Site</v>
          </cell>
          <cell r="E149">
            <v>0</v>
          </cell>
          <cell r="F149" t="str">
            <v>TP-M-1012</v>
          </cell>
          <cell r="G149" t="str">
            <v>GS</v>
          </cell>
          <cell r="H149">
            <v>1</v>
          </cell>
          <cell r="I149" t="str">
            <v>TP-M-1012 GS1</v>
          </cell>
          <cell r="J149">
            <v>0.1</v>
          </cell>
          <cell r="K149">
            <v>1.6</v>
          </cell>
          <cell r="L149">
            <v>0.85000000000000009</v>
          </cell>
          <cell r="M149" t="str">
            <v>Saprolite</v>
          </cell>
          <cell r="N149">
            <v>0</v>
          </cell>
          <cell r="O149">
            <v>0</v>
          </cell>
          <cell r="P149">
            <v>976352</v>
          </cell>
          <cell r="Q149">
            <v>537513</v>
          </cell>
          <cell r="R149">
            <v>976438</v>
          </cell>
          <cell r="S149">
            <v>537262</v>
          </cell>
          <cell r="T149">
            <v>1.2</v>
          </cell>
          <cell r="U149">
            <v>10.4</v>
          </cell>
          <cell r="V149">
            <v>88.4</v>
          </cell>
          <cell r="Y149">
            <v>57.79</v>
          </cell>
          <cell r="Z149">
            <v>0.57789999999999997</v>
          </cell>
          <cell r="AA149" t="str">
            <v/>
          </cell>
          <cell r="AB149" t="str">
            <v/>
          </cell>
          <cell r="AC149" t="str">
            <v/>
          </cell>
          <cell r="AD149" t="str">
            <v/>
          </cell>
          <cell r="AE149" t="str">
            <v/>
          </cell>
          <cell r="AF149" t="str">
            <v/>
          </cell>
          <cell r="AG149" t="str">
            <v/>
          </cell>
          <cell r="AH149" t="str">
            <v/>
          </cell>
          <cell r="AI149" t="str">
            <v/>
          </cell>
          <cell r="AJ149" t="str">
            <v/>
          </cell>
          <cell r="AK149" t="str">
            <v/>
          </cell>
          <cell r="AL149">
            <v>1</v>
          </cell>
          <cell r="AM149" t="str">
            <v/>
          </cell>
          <cell r="AN149" t="str">
            <v/>
          </cell>
          <cell r="AO149" t="str">
            <v/>
          </cell>
          <cell r="AP149" t="str">
            <v/>
          </cell>
          <cell r="AQ149" t="str">
            <v/>
          </cell>
          <cell r="AR149" t="str">
            <v/>
          </cell>
          <cell r="AS149" t="str">
            <v/>
          </cell>
          <cell r="AT149" t="str">
            <v/>
          </cell>
          <cell r="AU149">
            <v>76.099999999999994</v>
          </cell>
          <cell r="AV149">
            <v>24.7</v>
          </cell>
          <cell r="AW149">
            <v>51.399999999999991</v>
          </cell>
          <cell r="AX149">
            <v>2.67</v>
          </cell>
          <cell r="BB149" t="str">
            <v>MH</v>
          </cell>
          <cell r="BC149" t="str">
            <v>(0.05-0.6) SILT, some sand, fine to medium, medium to high plasticity, stiff, no parent rock structure, yellow to yellow-red, moist, trace 50 mm diameter roots to 0.5 m depth (RESIDUAL SOIL)
(0.6-1.7) SILT, sandy, fine, low to medium plasticity, very stiff, parent rock structure visible, red, moist (SAPROLITE)</v>
          </cell>
          <cell r="BD149" t="str">
            <v>sandy elastic silt, medium plasticity, red color</v>
          </cell>
          <cell r="BE149">
            <v>2</v>
          </cell>
          <cell r="BF149" t="str">
            <v>TP-M-1012 GS1</v>
          </cell>
          <cell r="BG149">
            <v>100</v>
          </cell>
          <cell r="BH149">
            <v>100</v>
          </cell>
          <cell r="BI149">
            <v>100</v>
          </cell>
          <cell r="BJ149">
            <v>100</v>
          </cell>
          <cell r="BK149">
            <v>100</v>
          </cell>
          <cell r="BL149">
            <v>100</v>
          </cell>
          <cell r="BM149">
            <v>100</v>
          </cell>
          <cell r="BN149">
            <v>100</v>
          </cell>
          <cell r="BO149">
            <v>100</v>
          </cell>
          <cell r="BP149">
            <v>98.8</v>
          </cell>
          <cell r="BQ149">
            <v>97.6</v>
          </cell>
          <cell r="BR149">
            <v>94.1</v>
          </cell>
          <cell r="BS149">
            <v>88.4</v>
          </cell>
          <cell r="CD149">
            <v>141</v>
          </cell>
          <cell r="CE149" t="e">
            <v>#N/A</v>
          </cell>
          <cell r="CH149" t="str">
            <v>TP-M-1012 GS1</v>
          </cell>
          <cell r="CY149" t="str">
            <v/>
          </cell>
          <cell r="CZ149" t="str">
            <v/>
          </cell>
          <cell r="DA149" t="str">
            <v>Plant Site</v>
          </cell>
          <cell r="DC149" t="str">
            <v>Saprolite</v>
          </cell>
          <cell r="DD149">
            <v>0</v>
          </cell>
          <cell r="DE149">
            <v>0</v>
          </cell>
          <cell r="DF149" t="str">
            <v>Plant Site</v>
          </cell>
          <cell r="DG149" t="str">
            <v>Saprolite</v>
          </cell>
          <cell r="DH149" t="str">
            <v>TP-M-1012 GS1</v>
          </cell>
          <cell r="DI149" t="str">
            <v>GS</v>
          </cell>
          <cell r="DJ149" t="str">
            <v>TP</v>
          </cell>
          <cell r="DK149" t="str">
            <v xml:space="preserve">Saprolite Plant Site </v>
          </cell>
        </row>
        <row r="150">
          <cell r="A150">
            <v>40328</v>
          </cell>
          <cell r="B150">
            <v>40330</v>
          </cell>
          <cell r="C150" t="str">
            <v>a - Saprolite</v>
          </cell>
          <cell r="D150" t="str">
            <v>Plant Site</v>
          </cell>
          <cell r="E150">
            <v>0</v>
          </cell>
          <cell r="F150" t="str">
            <v>TP-M-1012</v>
          </cell>
          <cell r="G150" t="str">
            <v>GS</v>
          </cell>
          <cell r="H150">
            <v>2</v>
          </cell>
          <cell r="I150" t="str">
            <v>TP-M-1012 GS2</v>
          </cell>
          <cell r="J150">
            <v>1.6</v>
          </cell>
          <cell r="K150">
            <v>2</v>
          </cell>
          <cell r="L150">
            <v>1.8</v>
          </cell>
          <cell r="M150" t="str">
            <v>Saprolite</v>
          </cell>
          <cell r="N150">
            <v>0</v>
          </cell>
          <cell r="O150">
            <v>0</v>
          </cell>
          <cell r="P150">
            <v>976352</v>
          </cell>
          <cell r="Q150">
            <v>537513</v>
          </cell>
          <cell r="R150">
            <v>976438</v>
          </cell>
          <cell r="S150">
            <v>537262</v>
          </cell>
          <cell r="T150">
            <v>1.4</v>
          </cell>
          <cell r="U150">
            <v>13.1</v>
          </cell>
          <cell r="V150">
            <v>85.5</v>
          </cell>
          <cell r="W150">
            <v>57.914667399670144</v>
          </cell>
          <cell r="X150">
            <v>27.585332600329856</v>
          </cell>
          <cell r="Y150">
            <v>51.93</v>
          </cell>
          <cell r="Z150">
            <v>0.51929999999999998</v>
          </cell>
          <cell r="AA150" t="str">
            <v/>
          </cell>
          <cell r="AB150" t="str">
            <v/>
          </cell>
          <cell r="AC150" t="str">
            <v/>
          </cell>
          <cell r="AD150" t="str">
            <v/>
          </cell>
          <cell r="AE150" t="str">
            <v/>
          </cell>
          <cell r="AF150" t="str">
            <v/>
          </cell>
          <cell r="AG150" t="str">
            <v/>
          </cell>
          <cell r="AH150" t="str">
            <v/>
          </cell>
          <cell r="AI150" t="str">
            <v/>
          </cell>
          <cell r="AJ150" t="str">
            <v/>
          </cell>
          <cell r="AK150">
            <v>1</v>
          </cell>
          <cell r="AL150" t="str">
            <v/>
          </cell>
          <cell r="AM150" t="str">
            <v/>
          </cell>
          <cell r="AN150" t="str">
            <v/>
          </cell>
          <cell r="AO150" t="str">
            <v/>
          </cell>
          <cell r="AP150" t="str">
            <v/>
          </cell>
          <cell r="AQ150" t="str">
            <v/>
          </cell>
          <cell r="AR150" t="str">
            <v/>
          </cell>
          <cell r="AS150" t="str">
            <v/>
          </cell>
          <cell r="AT150" t="str">
            <v/>
          </cell>
          <cell r="AU150">
            <v>55</v>
          </cell>
          <cell r="AV150">
            <v>35.200000000000003</v>
          </cell>
          <cell r="AW150">
            <v>19.799999999999997</v>
          </cell>
          <cell r="BB150" t="str">
            <v>MH</v>
          </cell>
          <cell r="BC150" t="str">
            <v>SILT, sandy, fine, low to medium plasticity, very stiff, parent rock structure visible, red, moist (SAPROLITE)</v>
          </cell>
          <cell r="BD150" t="str">
            <v>sandy elastic silt, high plasticity, strong browncolor</v>
          </cell>
          <cell r="BF150" t="str">
            <v>TP-M-1012 GS2</v>
          </cell>
          <cell r="BG150">
            <v>100</v>
          </cell>
          <cell r="BH150">
            <v>100</v>
          </cell>
          <cell r="BI150">
            <v>100</v>
          </cell>
          <cell r="BJ150">
            <v>100</v>
          </cell>
          <cell r="BK150">
            <v>100</v>
          </cell>
          <cell r="BL150">
            <v>100</v>
          </cell>
          <cell r="BM150">
            <v>100</v>
          </cell>
          <cell r="BN150">
            <v>100</v>
          </cell>
          <cell r="BO150">
            <v>100</v>
          </cell>
          <cell r="BP150">
            <v>98.6</v>
          </cell>
          <cell r="BQ150">
            <v>97</v>
          </cell>
          <cell r="BR150">
            <v>92.9</v>
          </cell>
          <cell r="BS150">
            <v>85.5</v>
          </cell>
          <cell r="BT150">
            <v>82.9</v>
          </cell>
          <cell r="BU150">
            <v>77.209999999999994</v>
          </cell>
          <cell r="BV150">
            <v>73.37</v>
          </cell>
          <cell r="BW150">
            <v>67.61</v>
          </cell>
          <cell r="BX150">
            <v>61.84</v>
          </cell>
          <cell r="BY150">
            <v>56.08</v>
          </cell>
          <cell r="BZ150">
            <v>48.4</v>
          </cell>
          <cell r="CA150">
            <v>42.64</v>
          </cell>
          <cell r="CB150">
            <v>36.880000000000003</v>
          </cell>
          <cell r="CC150">
            <v>21.51</v>
          </cell>
          <cell r="CD150">
            <v>142</v>
          </cell>
          <cell r="CE150">
            <v>-0.60472787245739412</v>
          </cell>
          <cell r="CF150">
            <v>1336.1</v>
          </cell>
          <cell r="CG150">
            <v>0.33500000000000002</v>
          </cell>
          <cell r="CH150" t="str">
            <v>TP-M-1012 GS2</v>
          </cell>
          <cell r="CI150">
            <v>21.4</v>
          </cell>
          <cell r="CJ150">
            <v>25.2</v>
          </cell>
          <cell r="CK150">
            <v>28.9</v>
          </cell>
          <cell r="CL150">
            <v>33.9</v>
          </cell>
          <cell r="CM150">
            <v>38.5</v>
          </cell>
          <cell r="CQ150">
            <v>1283.5</v>
          </cell>
          <cell r="CR150">
            <v>1296.2</v>
          </cell>
          <cell r="CS150">
            <v>1316.9</v>
          </cell>
          <cell r="CT150">
            <v>1334.1</v>
          </cell>
          <cell r="CU150">
            <v>1293.8</v>
          </cell>
          <cell r="CY150" t="str">
            <v/>
          </cell>
          <cell r="CZ150" t="str">
            <v/>
          </cell>
          <cell r="DA150" t="str">
            <v>Plant Site</v>
          </cell>
          <cell r="DC150" t="str">
            <v>Saprolite</v>
          </cell>
          <cell r="DD150">
            <v>0</v>
          </cell>
          <cell r="DE150">
            <v>0</v>
          </cell>
          <cell r="DF150" t="str">
            <v>Plant Site</v>
          </cell>
          <cell r="DG150" t="str">
            <v>Saprolite</v>
          </cell>
          <cell r="DH150" t="str">
            <v>TP-M-1012 GS2</v>
          </cell>
          <cell r="DI150" t="str">
            <v>GS</v>
          </cell>
          <cell r="DJ150" t="str">
            <v>TP</v>
          </cell>
          <cell r="DK150" t="str">
            <v xml:space="preserve">Saprolite Plant Site </v>
          </cell>
        </row>
        <row r="151">
          <cell r="A151">
            <v>40331</v>
          </cell>
          <cell r="B151">
            <v>40333</v>
          </cell>
          <cell r="C151" t="str">
            <v>a - Saprolite</v>
          </cell>
          <cell r="D151" t="str">
            <v>Plant Site</v>
          </cell>
          <cell r="E151">
            <v>0</v>
          </cell>
          <cell r="F151" t="str">
            <v>TP-M-1013</v>
          </cell>
          <cell r="G151" t="str">
            <v>GS</v>
          </cell>
          <cell r="H151">
            <v>1</v>
          </cell>
          <cell r="I151" t="str">
            <v>TP-M-1013 GS1</v>
          </cell>
          <cell r="J151">
            <v>0.1</v>
          </cell>
          <cell r="K151">
            <v>1</v>
          </cell>
          <cell r="L151">
            <v>0.55000000000000004</v>
          </cell>
          <cell r="M151" t="str">
            <v>Saprolite</v>
          </cell>
          <cell r="N151">
            <v>0</v>
          </cell>
          <cell r="O151">
            <v>0</v>
          </cell>
          <cell r="P151">
            <v>976275</v>
          </cell>
          <cell r="Q151">
            <v>537652</v>
          </cell>
          <cell r="R151">
            <v>976359</v>
          </cell>
          <cell r="S151">
            <v>537518</v>
          </cell>
          <cell r="T151">
            <v>3.2</v>
          </cell>
          <cell r="U151">
            <v>27</v>
          </cell>
          <cell r="V151">
            <v>69.8</v>
          </cell>
          <cell r="W151">
            <v>29.889130434782608</v>
          </cell>
          <cell r="X151">
            <v>39.910869565217389</v>
          </cell>
          <cell r="Y151">
            <v>50.58</v>
          </cell>
          <cell r="Z151">
            <v>0.50580000000000003</v>
          </cell>
          <cell r="AA151" t="str">
            <v/>
          </cell>
          <cell r="AB151" t="str">
            <v/>
          </cell>
          <cell r="AC151" t="str">
            <v/>
          </cell>
          <cell r="AD151" t="str">
            <v/>
          </cell>
          <cell r="AE151" t="str">
            <v/>
          </cell>
          <cell r="AF151" t="str">
            <v/>
          </cell>
          <cell r="AG151" t="str">
            <v/>
          </cell>
          <cell r="AH151" t="str">
            <v/>
          </cell>
          <cell r="AI151" t="str">
            <v/>
          </cell>
          <cell r="AJ151" t="str">
            <v/>
          </cell>
          <cell r="AK151">
            <v>1</v>
          </cell>
          <cell r="AL151" t="str">
            <v/>
          </cell>
          <cell r="AM151" t="str">
            <v/>
          </cell>
          <cell r="AN151" t="str">
            <v/>
          </cell>
          <cell r="AO151" t="str">
            <v/>
          </cell>
          <cell r="AP151" t="str">
            <v/>
          </cell>
          <cell r="AQ151" t="str">
            <v/>
          </cell>
          <cell r="AR151" t="str">
            <v/>
          </cell>
          <cell r="AS151" t="str">
            <v/>
          </cell>
          <cell r="AT151" t="str">
            <v/>
          </cell>
          <cell r="AU151">
            <v>69.599999999999994</v>
          </cell>
          <cell r="AV151">
            <v>38.9</v>
          </cell>
          <cell r="AW151">
            <v>30.699999999999996</v>
          </cell>
          <cell r="AX151">
            <v>2.1800000000000002</v>
          </cell>
          <cell r="BB151" t="str">
            <v>MH</v>
          </cell>
          <cell r="BC151" t="str">
            <v>SILT (ML), sandy, fine to medium, trace gravel, fine, sub-angular, medium plasticity, stiff to very stiff, yellowish brown, moist, some rootlets up to 10 mm diameter, no parent rock structure observed. (RESIDUAL SOIL)</v>
          </cell>
          <cell r="BD151" t="str">
            <v>sandy elastic silt, high plasticity, strong brown color</v>
          </cell>
          <cell r="BE151">
            <v>1</v>
          </cell>
          <cell r="BF151" t="str">
            <v>TP-M-1013 GS1</v>
          </cell>
          <cell r="BG151">
            <v>100</v>
          </cell>
          <cell r="BH151">
            <v>100</v>
          </cell>
          <cell r="BI151">
            <v>100</v>
          </cell>
          <cell r="BJ151">
            <v>100</v>
          </cell>
          <cell r="BK151">
            <v>100</v>
          </cell>
          <cell r="BL151">
            <v>100</v>
          </cell>
          <cell r="BM151">
            <v>96.9</v>
          </cell>
          <cell r="BN151">
            <v>96.9</v>
          </cell>
          <cell r="BO151">
            <v>96.9</v>
          </cell>
          <cell r="BP151">
            <v>96.8</v>
          </cell>
          <cell r="BQ151">
            <v>96.3</v>
          </cell>
          <cell r="BR151">
            <v>83.4</v>
          </cell>
          <cell r="BS151">
            <v>69.8</v>
          </cell>
          <cell r="BT151">
            <v>63.3</v>
          </cell>
          <cell r="BU151">
            <v>61.4</v>
          </cell>
          <cell r="BV151">
            <v>59.49</v>
          </cell>
          <cell r="BW151">
            <v>57.58</v>
          </cell>
          <cell r="BX151">
            <v>57.58</v>
          </cell>
          <cell r="BY151">
            <v>55.68</v>
          </cell>
          <cell r="BZ151">
            <v>53.77</v>
          </cell>
          <cell r="CA151">
            <v>49.96</v>
          </cell>
          <cell r="CB151">
            <v>48.05</v>
          </cell>
          <cell r="CC151">
            <v>36.61</v>
          </cell>
          <cell r="CD151">
            <v>143</v>
          </cell>
          <cell r="CE151">
            <v>-0.71146245059288538</v>
          </cell>
          <cell r="CH151" t="str">
            <v>TP-M-1013 GS1</v>
          </cell>
          <cell r="CY151" t="str">
            <v/>
          </cell>
          <cell r="CZ151" t="str">
            <v/>
          </cell>
          <cell r="DA151" t="str">
            <v>Plant Site</v>
          </cell>
          <cell r="DC151" t="str">
            <v>Saprolite</v>
          </cell>
          <cell r="DD151">
            <v>0</v>
          </cell>
          <cell r="DE151">
            <v>0</v>
          </cell>
          <cell r="DF151" t="str">
            <v>Plant Site</v>
          </cell>
          <cell r="DG151" t="str">
            <v>Saprolite</v>
          </cell>
          <cell r="DH151" t="str">
            <v>TP-M-1013 GS1</v>
          </cell>
          <cell r="DI151" t="str">
            <v>GS</v>
          </cell>
          <cell r="DJ151" t="str">
            <v>TP</v>
          </cell>
          <cell r="DK151" t="str">
            <v xml:space="preserve">Saprolite Plant Site </v>
          </cell>
        </row>
        <row r="152">
          <cell r="A152">
            <v>40331</v>
          </cell>
          <cell r="B152">
            <v>40333</v>
          </cell>
          <cell r="C152" t="str">
            <v>a - Saprolite</v>
          </cell>
          <cell r="D152" t="str">
            <v>Plant Site</v>
          </cell>
          <cell r="E152">
            <v>0</v>
          </cell>
          <cell r="F152" t="str">
            <v>TP-M-1013</v>
          </cell>
          <cell r="G152" t="str">
            <v>GS</v>
          </cell>
          <cell r="H152">
            <v>2</v>
          </cell>
          <cell r="I152" t="str">
            <v>TP-M-1013 GS2</v>
          </cell>
          <cell r="J152">
            <v>1</v>
          </cell>
          <cell r="K152">
            <v>2</v>
          </cell>
          <cell r="L152">
            <v>1.5</v>
          </cell>
          <cell r="M152" t="str">
            <v>Saprolite</v>
          </cell>
          <cell r="N152">
            <v>0</v>
          </cell>
          <cell r="O152">
            <v>0</v>
          </cell>
          <cell r="P152">
            <v>976275</v>
          </cell>
          <cell r="Q152">
            <v>537652</v>
          </cell>
          <cell r="R152">
            <v>976359</v>
          </cell>
          <cell r="S152">
            <v>537518</v>
          </cell>
          <cell r="T152">
            <v>0</v>
          </cell>
          <cell r="U152">
            <v>32.6</v>
          </cell>
          <cell r="V152">
            <v>67.400000000000006</v>
          </cell>
          <cell r="Y152">
            <v>38.729999999999997</v>
          </cell>
          <cell r="Z152">
            <v>0.38729999999999998</v>
          </cell>
          <cell r="AA152" t="str">
            <v/>
          </cell>
          <cell r="AB152" t="str">
            <v/>
          </cell>
          <cell r="AC152" t="str">
            <v/>
          </cell>
          <cell r="AD152" t="str">
            <v/>
          </cell>
          <cell r="AE152" t="str">
            <v/>
          </cell>
          <cell r="AF152" t="str">
            <v/>
          </cell>
          <cell r="AG152" t="str">
            <v/>
          </cell>
          <cell r="AH152">
            <v>1</v>
          </cell>
          <cell r="AI152" t="str">
            <v/>
          </cell>
          <cell r="AJ152" t="str">
            <v/>
          </cell>
          <cell r="AK152" t="str">
            <v/>
          </cell>
          <cell r="AL152" t="str">
            <v/>
          </cell>
          <cell r="AM152" t="str">
            <v/>
          </cell>
          <cell r="AN152" t="str">
            <v/>
          </cell>
          <cell r="AO152" t="str">
            <v/>
          </cell>
          <cell r="AP152" t="str">
            <v/>
          </cell>
          <cell r="AQ152" t="str">
            <v/>
          </cell>
          <cell r="AR152" t="str">
            <v/>
          </cell>
          <cell r="AS152" t="str">
            <v/>
          </cell>
          <cell r="AT152" t="str">
            <v/>
          </cell>
          <cell r="AU152">
            <v>49.4</v>
          </cell>
          <cell r="AV152">
            <v>29.6</v>
          </cell>
          <cell r="AW152">
            <v>19.799999999999997</v>
          </cell>
          <cell r="BB152" t="str">
            <v>ML</v>
          </cell>
          <cell r="BC152" t="str">
            <v>(0.05-1.4) SILT (ML), sandy, fine to medium, trace gravel, fine, sub-angular, medium plasticity, stiff to very stiff, yellowish brown, moist, some rootlets up to 10 mm diameter, no parent rock structure observed. (RESIDUAL SOIL)
(1.4-1.9) SILT (ML), sandy, fine to medium, medium plasticity, very stiff, reddish brown, moist, weak parent rock structure observed. (judged to be SAPROLITE due to weak parent structure)</v>
          </cell>
          <cell r="BD152" t="str">
            <v>sandy silt, medium plasticity, yellowish red color</v>
          </cell>
          <cell r="BF152" t="str">
            <v>TP-M-1013 GS2</v>
          </cell>
          <cell r="BG152">
            <v>100</v>
          </cell>
          <cell r="BH152">
            <v>100</v>
          </cell>
          <cell r="BI152">
            <v>100</v>
          </cell>
          <cell r="BJ152">
            <v>100</v>
          </cell>
          <cell r="BK152">
            <v>100</v>
          </cell>
          <cell r="BL152">
            <v>100</v>
          </cell>
          <cell r="BM152">
            <v>100</v>
          </cell>
          <cell r="BN152">
            <v>100</v>
          </cell>
          <cell r="BO152">
            <v>100</v>
          </cell>
          <cell r="BP152">
            <v>100</v>
          </cell>
          <cell r="BQ152">
            <v>99.5</v>
          </cell>
          <cell r="BR152">
            <v>82.8</v>
          </cell>
          <cell r="BS152">
            <v>67.400000000000006</v>
          </cell>
          <cell r="CD152">
            <v>144</v>
          </cell>
          <cell r="CE152" t="e">
            <v>#N/A</v>
          </cell>
          <cell r="CH152" t="str">
            <v>TP-M-1013 GS2</v>
          </cell>
          <cell r="CY152" t="str">
            <v/>
          </cell>
          <cell r="CZ152" t="str">
            <v/>
          </cell>
          <cell r="DA152" t="str">
            <v>Plant Site</v>
          </cell>
          <cell r="DC152" t="str">
            <v>Saprolite</v>
          </cell>
          <cell r="DD152">
            <v>0</v>
          </cell>
          <cell r="DE152">
            <v>0</v>
          </cell>
          <cell r="DF152" t="str">
            <v>Plant Site</v>
          </cell>
          <cell r="DG152" t="str">
            <v>Saprolite</v>
          </cell>
          <cell r="DH152" t="str">
            <v>TP-M-1013 GS2</v>
          </cell>
          <cell r="DI152" t="str">
            <v>GS</v>
          </cell>
          <cell r="DJ152" t="str">
            <v>TP</v>
          </cell>
          <cell r="DK152" t="str">
            <v xml:space="preserve">Saprolite Plant Site </v>
          </cell>
        </row>
        <row r="153">
          <cell r="A153">
            <v>40331</v>
          </cell>
          <cell r="B153">
            <v>40333</v>
          </cell>
          <cell r="C153" t="str">
            <v>a - Saprolite</v>
          </cell>
          <cell r="D153" t="str">
            <v>Plant Site</v>
          </cell>
          <cell r="E153">
            <v>0</v>
          </cell>
          <cell r="F153" t="str">
            <v>TP-M-1013</v>
          </cell>
          <cell r="G153" t="str">
            <v>SC</v>
          </cell>
          <cell r="H153">
            <v>1</v>
          </cell>
          <cell r="I153" t="str">
            <v>TP-M-1013 SC1</v>
          </cell>
          <cell r="J153">
            <v>1</v>
          </cell>
          <cell r="K153">
            <v>2</v>
          </cell>
          <cell r="L153">
            <v>1.5</v>
          </cell>
          <cell r="M153" t="str">
            <v>Saprolite</v>
          </cell>
          <cell r="N153">
            <v>0</v>
          </cell>
          <cell r="O153">
            <v>0</v>
          </cell>
          <cell r="P153">
            <v>976275</v>
          </cell>
          <cell r="Q153">
            <v>537652</v>
          </cell>
          <cell r="R153">
            <v>976359</v>
          </cell>
          <cell r="S153">
            <v>537518</v>
          </cell>
          <cell r="AX153">
            <v>2.65</v>
          </cell>
          <cell r="AY153">
            <v>1490</v>
          </cell>
          <cell r="AZ153">
            <v>35.9</v>
          </cell>
          <cell r="BA153">
            <v>1096</v>
          </cell>
          <cell r="BF153" t="str">
            <v>TP-M-1013 SC1</v>
          </cell>
          <cell r="CD153">
            <v>145</v>
          </cell>
          <cell r="CE153" t="e">
            <v>#N/A</v>
          </cell>
          <cell r="CH153" t="str">
            <v>TP-M-1013 SC1</v>
          </cell>
          <cell r="CY153">
            <v>1.417883211678832</v>
          </cell>
          <cell r="DA153" t="str">
            <v>Plant Site</v>
          </cell>
          <cell r="DC153" t="str">
            <v>Saprolite</v>
          </cell>
          <cell r="DF153" t="str">
            <v>Plant Site</v>
          </cell>
          <cell r="DG153" t="str">
            <v>Saprolite</v>
          </cell>
          <cell r="DH153" t="str">
            <v>TP-M-1013 SC1</v>
          </cell>
          <cell r="DI153" t="str">
            <v>SC</v>
          </cell>
          <cell r="DJ153" t="str">
            <v>TP</v>
          </cell>
          <cell r="DK153" t="str">
            <v xml:space="preserve">Saprolite Plant Site </v>
          </cell>
        </row>
        <row r="154">
          <cell r="A154">
            <v>40346</v>
          </cell>
          <cell r="B154">
            <v>40347</v>
          </cell>
          <cell r="C154" t="str">
            <v>a - Saprolite</v>
          </cell>
          <cell r="D154" t="str">
            <v>Plant Site</v>
          </cell>
          <cell r="E154" t="str">
            <v>Bulk Thickener tank</v>
          </cell>
          <cell r="F154" t="str">
            <v>M-1001-GT</v>
          </cell>
          <cell r="G154" t="str">
            <v>SPT</v>
          </cell>
          <cell r="H154">
            <v>2</v>
          </cell>
          <cell r="I154" t="str">
            <v>M-1001-GT SPT2</v>
          </cell>
          <cell r="J154">
            <v>3</v>
          </cell>
          <cell r="K154">
            <v>3.45</v>
          </cell>
          <cell r="L154">
            <v>3.2250000000000001</v>
          </cell>
          <cell r="M154" t="str">
            <v>Saprolite</v>
          </cell>
          <cell r="N154">
            <v>0</v>
          </cell>
          <cell r="O154">
            <v>0</v>
          </cell>
          <cell r="P154">
            <v>976484</v>
          </cell>
          <cell r="Q154">
            <v>536522</v>
          </cell>
          <cell r="R154">
            <v>976290</v>
          </cell>
          <cell r="S154">
            <v>537651</v>
          </cell>
          <cell r="T154">
            <v>14.8</v>
          </cell>
          <cell r="U154">
            <v>40</v>
          </cell>
          <cell r="V154">
            <v>45.2</v>
          </cell>
          <cell r="W154">
            <v>27.939726027397263</v>
          </cell>
          <cell r="X154">
            <v>17.260273972602739</v>
          </cell>
          <cell r="Y154">
            <v>27.54</v>
          </cell>
          <cell r="Z154">
            <v>0.27539999999999998</v>
          </cell>
          <cell r="AA154" t="str">
            <v/>
          </cell>
          <cell r="AB154" t="str">
            <v/>
          </cell>
          <cell r="AC154" t="str">
            <v/>
          </cell>
          <cell r="AD154" t="str">
            <v/>
          </cell>
          <cell r="AE154" t="str">
            <v/>
          </cell>
          <cell r="AF154">
            <v>1</v>
          </cell>
          <cell r="AG154" t="str">
            <v/>
          </cell>
          <cell r="AH154" t="str">
            <v/>
          </cell>
          <cell r="AI154" t="str">
            <v/>
          </cell>
          <cell r="AJ154" t="str">
            <v/>
          </cell>
          <cell r="AK154" t="str">
            <v/>
          </cell>
          <cell r="AL154" t="str">
            <v/>
          </cell>
          <cell r="AM154" t="str">
            <v/>
          </cell>
          <cell r="AN154" t="str">
            <v/>
          </cell>
          <cell r="AO154" t="str">
            <v/>
          </cell>
          <cell r="AP154" t="str">
            <v/>
          </cell>
          <cell r="AQ154" t="str">
            <v/>
          </cell>
          <cell r="AR154" t="str">
            <v/>
          </cell>
          <cell r="AS154" t="str">
            <v/>
          </cell>
          <cell r="AT154" t="str">
            <v/>
          </cell>
          <cell r="AU154">
            <v>31.5</v>
          </cell>
          <cell r="AV154">
            <v>25</v>
          </cell>
          <cell r="AW154">
            <v>6.5</v>
          </cell>
          <cell r="AX154">
            <v>2.41</v>
          </cell>
          <cell r="BB154" t="str">
            <v>SM</v>
          </cell>
          <cell r="BC154" t="str">
            <v>SILT (ML), some sand to sandy, fine to medium, trace gravel, fine, subangular, low plasticity, soft to very stiff, reddish brown and greenish gray, moist. (SAPROLITE)</v>
          </cell>
          <cell r="BD154" t="str">
            <v>silty sand, low plasticity, brown color</v>
          </cell>
          <cell r="BF154" t="str">
            <v>M-1001-GT SPT2</v>
          </cell>
          <cell r="BG154">
            <v>100</v>
          </cell>
          <cell r="BH154">
            <v>100</v>
          </cell>
          <cell r="BI154">
            <v>100</v>
          </cell>
          <cell r="BJ154">
            <v>100</v>
          </cell>
          <cell r="BK154">
            <v>100</v>
          </cell>
          <cell r="BL154">
            <v>100</v>
          </cell>
          <cell r="BM154">
            <v>100</v>
          </cell>
          <cell r="BN154">
            <v>93.2</v>
          </cell>
          <cell r="BO154">
            <v>90.6</v>
          </cell>
          <cell r="BP154">
            <v>85.2</v>
          </cell>
          <cell r="BQ154">
            <v>73</v>
          </cell>
          <cell r="BR154">
            <v>56.8</v>
          </cell>
          <cell r="BS154">
            <v>45.2</v>
          </cell>
          <cell r="BT154">
            <v>41.17</v>
          </cell>
          <cell r="BU154">
            <v>36.79</v>
          </cell>
          <cell r="BV154">
            <v>32.409999999999997</v>
          </cell>
          <cell r="BW154">
            <v>29.49</v>
          </cell>
          <cell r="BX154">
            <v>26.57</v>
          </cell>
          <cell r="BY154">
            <v>22.19</v>
          </cell>
          <cell r="BZ154">
            <v>20.73</v>
          </cell>
          <cell r="CA154">
            <v>17.809999999999999</v>
          </cell>
          <cell r="CB154">
            <v>11.97</v>
          </cell>
          <cell r="CC154">
            <v>0</v>
          </cell>
          <cell r="CD154">
            <v>146</v>
          </cell>
          <cell r="CE154">
            <v>0.44196106705118965</v>
          </cell>
          <cell r="CH154" t="str">
            <v>M-1001-GT SPT2</v>
          </cell>
          <cell r="CY154" t="str">
            <v/>
          </cell>
          <cell r="CZ154" t="str">
            <v/>
          </cell>
          <cell r="DA154" t="str">
            <v>Plant Site</v>
          </cell>
          <cell r="DB154" t="str">
            <v>Bulk Thickener tank</v>
          </cell>
          <cell r="DC154" t="str">
            <v>Saprolite</v>
          </cell>
          <cell r="DD154">
            <v>0</v>
          </cell>
          <cell r="DE154">
            <v>0</v>
          </cell>
          <cell r="DF154" t="str">
            <v>Plant Site</v>
          </cell>
          <cell r="DG154" t="str">
            <v>Saprolite</v>
          </cell>
          <cell r="DH154" t="str">
            <v>M-1001-GT SPT2</v>
          </cell>
          <cell r="DI154" t="str">
            <v>SPT</v>
          </cell>
          <cell r="DJ154" t="str">
            <v>M-</v>
          </cell>
          <cell r="DK154" t="str">
            <v>Saprolite Plant Site Bulk Thickener tank</v>
          </cell>
        </row>
        <row r="155">
          <cell r="A155">
            <v>40346</v>
          </cell>
          <cell r="B155">
            <v>40347</v>
          </cell>
          <cell r="C155" t="str">
            <v>a - Saprolite</v>
          </cell>
          <cell r="D155" t="str">
            <v>Plant Site</v>
          </cell>
          <cell r="E155" t="str">
            <v>Bulk Thickener tank</v>
          </cell>
          <cell r="F155" t="str">
            <v>M-1001-GT</v>
          </cell>
          <cell r="G155" t="str">
            <v>SPT</v>
          </cell>
          <cell r="H155">
            <v>5</v>
          </cell>
          <cell r="I155" t="str">
            <v>M-1001-GT SPT5</v>
          </cell>
          <cell r="J155">
            <v>7.5</v>
          </cell>
          <cell r="K155">
            <v>7.95</v>
          </cell>
          <cell r="L155">
            <v>7.7249999999999996</v>
          </cell>
          <cell r="M155" t="str">
            <v>Saprolite</v>
          </cell>
          <cell r="N155">
            <v>0</v>
          </cell>
          <cell r="O155">
            <v>0</v>
          </cell>
          <cell r="P155">
            <v>976484</v>
          </cell>
          <cell r="Q155">
            <v>536522</v>
          </cell>
          <cell r="R155">
            <v>976290</v>
          </cell>
          <cell r="S155">
            <v>537651</v>
          </cell>
          <cell r="T155">
            <v>24.6</v>
          </cell>
          <cell r="U155">
            <v>47.4</v>
          </cell>
          <cell r="V155">
            <v>28</v>
          </cell>
          <cell r="Y155">
            <v>25.18</v>
          </cell>
          <cell r="Z155">
            <v>0.25180000000000002</v>
          </cell>
          <cell r="AA155" t="str">
            <v/>
          </cell>
          <cell r="AB155" t="str">
            <v/>
          </cell>
          <cell r="AC155" t="str">
            <v/>
          </cell>
          <cell r="AD155" t="str">
            <v/>
          </cell>
          <cell r="AE155" t="str">
            <v/>
          </cell>
          <cell r="AF155">
            <v>1</v>
          </cell>
          <cell r="AG155" t="str">
            <v/>
          </cell>
          <cell r="AH155" t="str">
            <v/>
          </cell>
          <cell r="AI155" t="str">
            <v/>
          </cell>
          <cell r="AJ155" t="str">
            <v/>
          </cell>
          <cell r="AK155" t="str">
            <v/>
          </cell>
          <cell r="AL155" t="str">
            <v/>
          </cell>
          <cell r="AM155" t="str">
            <v/>
          </cell>
          <cell r="AN155" t="str">
            <v/>
          </cell>
          <cell r="AO155" t="str">
            <v/>
          </cell>
          <cell r="AP155" t="str">
            <v/>
          </cell>
          <cell r="AQ155" t="str">
            <v/>
          </cell>
          <cell r="AR155" t="str">
            <v/>
          </cell>
          <cell r="AS155" t="str">
            <v/>
          </cell>
          <cell r="AT155" t="str">
            <v/>
          </cell>
          <cell r="BB155" t="str">
            <v>SM</v>
          </cell>
          <cell r="BC155" t="str">
            <v>SILT (ML), some sand to sandy, fine to medium, trace gravel, fine, subangular, low plasticity, soft to very stiff, reddish brown and greenish gray, moist. (SAPROLITE)</v>
          </cell>
          <cell r="BD155" t="str">
            <v>silty sand with gravel, brown color</v>
          </cell>
          <cell r="BF155" t="str">
            <v>M-1001-GT SPT5</v>
          </cell>
          <cell r="BG155">
            <v>100</v>
          </cell>
          <cell r="BH155">
            <v>100</v>
          </cell>
          <cell r="BI155">
            <v>100</v>
          </cell>
          <cell r="BJ155">
            <v>100</v>
          </cell>
          <cell r="BK155">
            <v>100</v>
          </cell>
          <cell r="BL155">
            <v>100</v>
          </cell>
          <cell r="BM155">
            <v>96.9</v>
          </cell>
          <cell r="BN155">
            <v>95.7</v>
          </cell>
          <cell r="BO155">
            <v>91.3</v>
          </cell>
          <cell r="BP155">
            <v>75.400000000000006</v>
          </cell>
          <cell r="BQ155">
            <v>56.4</v>
          </cell>
          <cell r="BR155">
            <v>38.1</v>
          </cell>
          <cell r="BS155">
            <v>28</v>
          </cell>
          <cell r="CD155">
            <v>147</v>
          </cell>
          <cell r="CE155" t="e">
            <v>#N/A</v>
          </cell>
          <cell r="CH155" t="str">
            <v>M-1001-GT SPT5</v>
          </cell>
          <cell r="CY155" t="str">
            <v/>
          </cell>
          <cell r="CZ155" t="str">
            <v/>
          </cell>
          <cell r="DA155" t="str">
            <v>Plant Site</v>
          </cell>
          <cell r="DB155" t="str">
            <v>Bulk Thickener tank</v>
          </cell>
          <cell r="DC155" t="str">
            <v>Saprolite</v>
          </cell>
          <cell r="DD155">
            <v>0</v>
          </cell>
          <cell r="DE155">
            <v>0</v>
          </cell>
          <cell r="DF155" t="str">
            <v>Plant Site</v>
          </cell>
          <cell r="DG155" t="str">
            <v>Saprolite</v>
          </cell>
          <cell r="DH155" t="str">
            <v>M-1001-GT SPT5</v>
          </cell>
          <cell r="DI155" t="str">
            <v>SPT</v>
          </cell>
          <cell r="DJ155" t="str">
            <v>M-</v>
          </cell>
          <cell r="DK155" t="str">
            <v>Saprolite Plant Site Bulk Thickener tank</v>
          </cell>
        </row>
        <row r="156">
          <cell r="A156">
            <v>40346</v>
          </cell>
          <cell r="B156">
            <v>40347</v>
          </cell>
          <cell r="C156" t="str">
            <v>a - Saprolite</v>
          </cell>
          <cell r="D156" t="str">
            <v>Plant Site</v>
          </cell>
          <cell r="E156" t="str">
            <v>Bulk Thickener tank</v>
          </cell>
          <cell r="F156" t="str">
            <v>M-1001-GT</v>
          </cell>
          <cell r="G156" t="str">
            <v>SPT</v>
          </cell>
          <cell r="H156">
            <v>7</v>
          </cell>
          <cell r="I156" t="str">
            <v>M-1001-GT SPT7</v>
          </cell>
          <cell r="J156">
            <v>12</v>
          </cell>
          <cell r="K156">
            <v>12.45</v>
          </cell>
          <cell r="L156">
            <v>12.225</v>
          </cell>
          <cell r="M156" t="str">
            <v>Saprolite</v>
          </cell>
          <cell r="N156">
            <v>0</v>
          </cell>
          <cell r="O156">
            <v>0</v>
          </cell>
          <cell r="P156">
            <v>976484</v>
          </cell>
          <cell r="Q156">
            <v>536522</v>
          </cell>
          <cell r="R156">
            <v>976290</v>
          </cell>
          <cell r="S156">
            <v>537651</v>
          </cell>
          <cell r="T156">
            <v>49.7</v>
          </cell>
          <cell r="U156">
            <v>27.6</v>
          </cell>
          <cell r="V156">
            <v>22.7</v>
          </cell>
          <cell r="Y156">
            <v>24.59</v>
          </cell>
          <cell r="Z156">
            <v>0.24590000000000001</v>
          </cell>
          <cell r="AA156" t="str">
            <v/>
          </cell>
          <cell r="AB156" t="str">
            <v/>
          </cell>
          <cell r="AC156" t="str">
            <v/>
          </cell>
          <cell r="AD156" t="str">
            <v/>
          </cell>
          <cell r="AE156">
            <v>1</v>
          </cell>
          <cell r="AF156" t="str">
            <v/>
          </cell>
          <cell r="AG156" t="str">
            <v/>
          </cell>
          <cell r="AH156" t="str">
            <v/>
          </cell>
          <cell r="AI156" t="str">
            <v/>
          </cell>
          <cell r="AJ156" t="str">
            <v/>
          </cell>
          <cell r="AK156" t="str">
            <v/>
          </cell>
          <cell r="AL156" t="str">
            <v/>
          </cell>
          <cell r="AM156" t="str">
            <v/>
          </cell>
          <cell r="AN156" t="str">
            <v/>
          </cell>
          <cell r="AO156" t="str">
            <v/>
          </cell>
          <cell r="AP156" t="str">
            <v/>
          </cell>
          <cell r="AQ156" t="str">
            <v/>
          </cell>
          <cell r="AR156" t="str">
            <v/>
          </cell>
          <cell r="AS156" t="str">
            <v/>
          </cell>
          <cell r="AT156" t="str">
            <v/>
          </cell>
          <cell r="BB156" t="str">
            <v>GM</v>
          </cell>
          <cell r="BC156" t="str">
            <v>SAND (SM), fine to coarse, trace silt to silty, trace to some gravel, fine to coarse, subangular, well graded, compact to very dense, reddish brown, moist. (SAPROLITE)</v>
          </cell>
          <cell r="BD156" t="str">
            <v>silty gravel with sand, dark red color</v>
          </cell>
          <cell r="BF156" t="str">
            <v>M-1001-GT SPT7</v>
          </cell>
          <cell r="BG156">
            <v>100</v>
          </cell>
          <cell r="BH156">
            <v>100</v>
          </cell>
          <cell r="BI156">
            <v>100</v>
          </cell>
          <cell r="BJ156">
            <v>100</v>
          </cell>
          <cell r="BK156">
            <v>100</v>
          </cell>
          <cell r="BL156">
            <v>92.3</v>
          </cell>
          <cell r="BM156">
            <v>78.900000000000006</v>
          </cell>
          <cell r="BN156">
            <v>69.5</v>
          </cell>
          <cell r="BO156">
            <v>63.8</v>
          </cell>
          <cell r="BP156">
            <v>50.3</v>
          </cell>
          <cell r="BQ156">
            <v>40</v>
          </cell>
          <cell r="BR156">
            <v>30.3</v>
          </cell>
          <cell r="BS156">
            <v>22.7</v>
          </cell>
          <cell r="CD156">
            <v>148</v>
          </cell>
          <cell r="CE156" t="e">
            <v>#N/A</v>
          </cell>
          <cell r="CH156" t="str">
            <v>M-1001-GT SPT7</v>
          </cell>
          <cell r="CY156" t="str">
            <v/>
          </cell>
          <cell r="CZ156" t="str">
            <v/>
          </cell>
          <cell r="DA156" t="str">
            <v>Plant Site</v>
          </cell>
          <cell r="DB156" t="str">
            <v>Bulk Thickener tank</v>
          </cell>
          <cell r="DC156" t="str">
            <v>Saprolite</v>
          </cell>
          <cell r="DD156">
            <v>0</v>
          </cell>
          <cell r="DE156">
            <v>0</v>
          </cell>
          <cell r="DF156" t="str">
            <v>Plant Site</v>
          </cell>
          <cell r="DG156" t="str">
            <v>Saprolite</v>
          </cell>
          <cell r="DH156" t="str">
            <v>M-1001-GT SPT7</v>
          </cell>
          <cell r="DI156" t="str">
            <v>SPT</v>
          </cell>
          <cell r="DJ156" t="str">
            <v>M-</v>
          </cell>
          <cell r="DK156" t="str">
            <v>Saprolite Plant Site Bulk Thickener tank</v>
          </cell>
        </row>
        <row r="157">
          <cell r="A157">
            <v>40346</v>
          </cell>
          <cell r="B157">
            <v>40347</v>
          </cell>
          <cell r="C157" t="str">
            <v>a - Saprolite</v>
          </cell>
          <cell r="D157" t="str">
            <v>Plant Site</v>
          </cell>
          <cell r="E157" t="str">
            <v>Bulk Thickener tank</v>
          </cell>
          <cell r="F157" t="str">
            <v>M-1001-GT</v>
          </cell>
          <cell r="G157" t="str">
            <v>SPT</v>
          </cell>
          <cell r="H157">
            <v>12</v>
          </cell>
          <cell r="I157" t="str">
            <v>M-1001-GT SPT12</v>
          </cell>
          <cell r="J157">
            <v>19.5</v>
          </cell>
          <cell r="K157">
            <v>19.95</v>
          </cell>
          <cell r="L157">
            <v>19.725000000000001</v>
          </cell>
          <cell r="M157" t="str">
            <v>Saprolite</v>
          </cell>
          <cell r="N157">
            <v>0</v>
          </cell>
          <cell r="O157">
            <v>0</v>
          </cell>
          <cell r="P157">
            <v>976484</v>
          </cell>
          <cell r="Q157">
            <v>536522</v>
          </cell>
          <cell r="R157">
            <v>976290</v>
          </cell>
          <cell r="S157">
            <v>537651</v>
          </cell>
          <cell r="T157">
            <v>1.4</v>
          </cell>
          <cell r="U157">
            <v>20.6</v>
          </cell>
          <cell r="V157">
            <v>78</v>
          </cell>
          <cell r="W157">
            <v>53.270700636942678</v>
          </cell>
          <cell r="X157">
            <v>24.729299363057326</v>
          </cell>
          <cell r="Y157">
            <v>35.81</v>
          </cell>
          <cell r="Z157">
            <v>0.35810000000000003</v>
          </cell>
          <cell r="AA157" t="str">
            <v/>
          </cell>
          <cell r="AB157" t="str">
            <v/>
          </cell>
          <cell r="AC157" t="str">
            <v/>
          </cell>
          <cell r="AD157" t="str">
            <v/>
          </cell>
          <cell r="AE157" t="str">
            <v/>
          </cell>
          <cell r="AF157" t="str">
            <v/>
          </cell>
          <cell r="AG157" t="str">
            <v/>
          </cell>
          <cell r="AH157">
            <v>1</v>
          </cell>
          <cell r="AI157" t="str">
            <v/>
          </cell>
          <cell r="AJ157" t="str">
            <v/>
          </cell>
          <cell r="AK157" t="str">
            <v/>
          </cell>
          <cell r="AL157" t="str">
            <v/>
          </cell>
          <cell r="AM157" t="str">
            <v/>
          </cell>
          <cell r="AN157" t="str">
            <v/>
          </cell>
          <cell r="AO157" t="str">
            <v/>
          </cell>
          <cell r="AP157" t="str">
            <v/>
          </cell>
          <cell r="AQ157" t="str">
            <v/>
          </cell>
          <cell r="AR157" t="str">
            <v/>
          </cell>
          <cell r="AS157" t="str">
            <v/>
          </cell>
          <cell r="AT157" t="str">
            <v/>
          </cell>
          <cell r="AU157">
            <v>41</v>
          </cell>
          <cell r="AV157">
            <v>29.7</v>
          </cell>
          <cell r="AW157">
            <v>11.3</v>
          </cell>
          <cell r="AX157">
            <v>2.72</v>
          </cell>
          <cell r="BB157" t="str">
            <v>ML</v>
          </cell>
          <cell r="BC157" t="str">
            <v>SILT (ML), some sand, fine to coarse, medium to low plasticity, very stiff to hard, dark gray and yellowish orange, moist. (SAPROLITE)</v>
          </cell>
          <cell r="BD157" t="str">
            <v>silt with sand, medium plasticity, dark grey color</v>
          </cell>
          <cell r="BF157" t="str">
            <v>M-1001-GT SPT12</v>
          </cell>
          <cell r="BG157">
            <v>100</v>
          </cell>
          <cell r="BH157">
            <v>100</v>
          </cell>
          <cell r="BI157">
            <v>100</v>
          </cell>
          <cell r="BJ157">
            <v>100</v>
          </cell>
          <cell r="BK157">
            <v>100</v>
          </cell>
          <cell r="BL157">
            <v>100</v>
          </cell>
          <cell r="BM157">
            <v>100</v>
          </cell>
          <cell r="BN157">
            <v>100</v>
          </cell>
          <cell r="BO157">
            <v>99.3</v>
          </cell>
          <cell r="BP157">
            <v>98.6</v>
          </cell>
          <cell r="BQ157">
            <v>94.7</v>
          </cell>
          <cell r="BR157">
            <v>87.2</v>
          </cell>
          <cell r="BS157">
            <v>78</v>
          </cell>
          <cell r="BT157">
            <v>70.459999999999994</v>
          </cell>
          <cell r="BU157">
            <v>62.88</v>
          </cell>
          <cell r="BV157">
            <v>53.41</v>
          </cell>
          <cell r="BW157">
            <v>45.83</v>
          </cell>
          <cell r="BX157">
            <v>42.05</v>
          </cell>
          <cell r="BY157">
            <v>34.47</v>
          </cell>
          <cell r="BZ157">
            <v>30.68</v>
          </cell>
          <cell r="CA157">
            <v>25</v>
          </cell>
          <cell r="CB157">
            <v>15.53</v>
          </cell>
          <cell r="CC157">
            <v>0</v>
          </cell>
          <cell r="CD157">
            <v>149</v>
          </cell>
          <cell r="CE157">
            <v>0.59235668789808926</v>
          </cell>
          <cell r="CH157" t="str">
            <v>M-1001-GT SPT12</v>
          </cell>
          <cell r="CY157" t="str">
            <v/>
          </cell>
          <cell r="CZ157" t="str">
            <v/>
          </cell>
          <cell r="DA157" t="str">
            <v>Plant Site</v>
          </cell>
          <cell r="DB157" t="str">
            <v>Bulk Thickener tank</v>
          </cell>
          <cell r="DC157" t="str">
            <v>Saprolite</v>
          </cell>
          <cell r="DD157">
            <v>0</v>
          </cell>
          <cell r="DE157">
            <v>0</v>
          </cell>
          <cell r="DF157" t="str">
            <v>Plant Site</v>
          </cell>
          <cell r="DG157" t="str">
            <v>Saprolite</v>
          </cell>
          <cell r="DH157" t="str">
            <v>M-1001-GT SPT12</v>
          </cell>
          <cell r="DI157" t="str">
            <v>SPT</v>
          </cell>
          <cell r="DJ157" t="str">
            <v>M-</v>
          </cell>
          <cell r="DK157" t="str">
            <v>Saprolite Plant Site Bulk Thickener tank</v>
          </cell>
        </row>
        <row r="158">
          <cell r="A158">
            <v>40312</v>
          </cell>
          <cell r="B158">
            <v>40313</v>
          </cell>
          <cell r="C158" t="str">
            <v>a - Saprolite</v>
          </cell>
          <cell r="D158" t="str">
            <v>Plant Site</v>
          </cell>
          <cell r="E158" t="str">
            <v>Sag mill NE</v>
          </cell>
          <cell r="F158" t="str">
            <v>M-1002-GT</v>
          </cell>
          <cell r="G158" t="str">
            <v>SPT</v>
          </cell>
          <cell r="H158">
            <v>3</v>
          </cell>
          <cell r="I158" t="str">
            <v>M-1002-GT SPT3</v>
          </cell>
          <cell r="J158">
            <v>4.3</v>
          </cell>
          <cell r="K158">
            <v>4.75</v>
          </cell>
          <cell r="L158">
            <v>4.5250000000000004</v>
          </cell>
          <cell r="M158" t="str">
            <v>Saprolite</v>
          </cell>
          <cell r="N158">
            <v>0</v>
          </cell>
          <cell r="O158">
            <v>0</v>
          </cell>
          <cell r="P158">
            <v>976344</v>
          </cell>
          <cell r="Q158">
            <v>536765</v>
          </cell>
          <cell r="R158">
            <v>976354</v>
          </cell>
          <cell r="S158">
            <v>536764</v>
          </cell>
          <cell r="T158">
            <v>11.8</v>
          </cell>
          <cell r="U158">
            <v>45.2</v>
          </cell>
          <cell r="V158">
            <v>43</v>
          </cell>
          <cell r="W158">
            <v>33.295343750000001</v>
          </cell>
          <cell r="X158">
            <v>9.7046562500000011</v>
          </cell>
          <cell r="Y158">
            <v>47.32</v>
          </cell>
          <cell r="Z158">
            <v>0.47320000000000001</v>
          </cell>
          <cell r="AA158" t="str">
            <v/>
          </cell>
          <cell r="AB158" t="str">
            <v/>
          </cell>
          <cell r="AC158" t="str">
            <v/>
          </cell>
          <cell r="AD158" t="str">
            <v/>
          </cell>
          <cell r="AE158" t="str">
            <v/>
          </cell>
          <cell r="AF158" t="str">
            <v/>
          </cell>
          <cell r="AG158" t="str">
            <v/>
          </cell>
          <cell r="AH158" t="str">
            <v/>
          </cell>
          <cell r="AI158" t="str">
            <v/>
          </cell>
          <cell r="AJ158">
            <v>1</v>
          </cell>
          <cell r="AK158" t="str">
            <v/>
          </cell>
          <cell r="AL158" t="str">
            <v/>
          </cell>
          <cell r="AM158" t="str">
            <v/>
          </cell>
          <cell r="AN158" t="str">
            <v/>
          </cell>
          <cell r="AO158" t="str">
            <v/>
          </cell>
          <cell r="AP158" t="str">
            <v/>
          </cell>
          <cell r="AQ158" t="str">
            <v/>
          </cell>
          <cell r="AR158" t="str">
            <v/>
          </cell>
          <cell r="AS158" t="str">
            <v/>
          </cell>
          <cell r="AT158" t="str">
            <v/>
          </cell>
          <cell r="AU158">
            <v>41.2</v>
          </cell>
          <cell r="AV158">
            <v>30.8</v>
          </cell>
          <cell r="AW158">
            <v>10.400000000000002</v>
          </cell>
          <cell r="AX158">
            <v>2.69</v>
          </cell>
          <cell r="BB158" t="str">
            <v>SC</v>
          </cell>
          <cell r="BC158" t="str">
            <v>SILT (MH), sandy, fine to coarse, some gravel, fine to coarse, angular, stiff, medium to high plasticity, parent rock structure visible, black and white laminations, 1 to 10 mm wide, reddish-brown, moist (SAPROLITE)</v>
          </cell>
          <cell r="BD158" t="str">
            <v>clayey sand medium plasticity, yellowish red color</v>
          </cell>
          <cell r="BF158" t="str">
            <v>M-1002-GT SPT3</v>
          </cell>
          <cell r="BG158">
            <v>100</v>
          </cell>
          <cell r="BH158">
            <v>100</v>
          </cell>
          <cell r="BI158">
            <v>100</v>
          </cell>
          <cell r="BJ158">
            <v>100</v>
          </cell>
          <cell r="BK158">
            <v>100</v>
          </cell>
          <cell r="BL158">
            <v>100</v>
          </cell>
          <cell r="BM158">
            <v>100</v>
          </cell>
          <cell r="BN158">
            <v>94.1</v>
          </cell>
          <cell r="BO158">
            <v>81.2</v>
          </cell>
          <cell r="BP158">
            <v>88.2</v>
          </cell>
          <cell r="BQ158">
            <v>82.7</v>
          </cell>
          <cell r="BR158">
            <v>63.2</v>
          </cell>
          <cell r="BS158">
            <v>43</v>
          </cell>
          <cell r="BT158">
            <v>37.99</v>
          </cell>
          <cell r="BU158">
            <v>34.71</v>
          </cell>
          <cell r="BV158">
            <v>33.08</v>
          </cell>
          <cell r="BW158">
            <v>29.8</v>
          </cell>
          <cell r="BX158">
            <v>28.16</v>
          </cell>
          <cell r="BY158">
            <v>24.89</v>
          </cell>
          <cell r="BZ158">
            <v>23.25</v>
          </cell>
          <cell r="CA158">
            <v>18.34</v>
          </cell>
          <cell r="CB158">
            <v>15.06</v>
          </cell>
          <cell r="CC158">
            <v>6.88</v>
          </cell>
          <cell r="CD158">
            <v>150</v>
          </cell>
          <cell r="CE158">
            <v>-0.65468749999999998</v>
          </cell>
          <cell r="CH158" t="str">
            <v>M-1002-GT SPT3</v>
          </cell>
          <cell r="CY158" t="str">
            <v/>
          </cell>
          <cell r="CZ158" t="str">
            <v/>
          </cell>
          <cell r="DA158" t="str">
            <v>Plant Site</v>
          </cell>
          <cell r="DB158" t="str">
            <v>Sag mill NE</v>
          </cell>
          <cell r="DC158" t="str">
            <v>Saprolite</v>
          </cell>
          <cell r="DD158">
            <v>0</v>
          </cell>
          <cell r="DE158">
            <v>0</v>
          </cell>
          <cell r="DF158" t="str">
            <v>Plant Site</v>
          </cell>
          <cell r="DG158" t="str">
            <v>Saprolite</v>
          </cell>
          <cell r="DH158" t="str">
            <v>M-1002-GT SPT3</v>
          </cell>
          <cell r="DI158" t="str">
            <v>SPT</v>
          </cell>
          <cell r="DJ158" t="str">
            <v>M-</v>
          </cell>
          <cell r="DK158" t="str">
            <v>Saprolite Plant Site Sag mill NE</v>
          </cell>
        </row>
        <row r="159">
          <cell r="A159">
            <v>40312</v>
          </cell>
          <cell r="B159">
            <v>40313</v>
          </cell>
          <cell r="C159" t="str">
            <v>a - Saprolite</v>
          </cell>
          <cell r="D159" t="str">
            <v>Plant Site</v>
          </cell>
          <cell r="E159" t="str">
            <v>Sag mill NE</v>
          </cell>
          <cell r="F159" t="str">
            <v>M-1002-GT</v>
          </cell>
          <cell r="G159" t="str">
            <v>SPT</v>
          </cell>
          <cell r="H159">
            <v>8</v>
          </cell>
          <cell r="I159" t="str">
            <v>M-1002-GT SPT8</v>
          </cell>
          <cell r="J159">
            <v>13.3</v>
          </cell>
          <cell r="K159">
            <v>13.75</v>
          </cell>
          <cell r="L159">
            <v>13.525</v>
          </cell>
          <cell r="M159" t="str">
            <v>Saprolite</v>
          </cell>
          <cell r="N159">
            <v>0</v>
          </cell>
          <cell r="O159">
            <v>0</v>
          </cell>
          <cell r="P159">
            <v>976344</v>
          </cell>
          <cell r="Q159">
            <v>536765</v>
          </cell>
          <cell r="R159">
            <v>976354</v>
          </cell>
          <cell r="S159">
            <v>536764</v>
          </cell>
          <cell r="T159">
            <v>3.7</v>
          </cell>
          <cell r="U159">
            <v>29.6</v>
          </cell>
          <cell r="V159">
            <v>66.7</v>
          </cell>
          <cell r="Y159">
            <v>38.159999999999997</v>
          </cell>
          <cell r="Z159">
            <v>0.38159999999999994</v>
          </cell>
          <cell r="AA159" t="str">
            <v/>
          </cell>
          <cell r="AB159" t="str">
            <v/>
          </cell>
          <cell r="AC159" t="str">
            <v/>
          </cell>
          <cell r="AD159" t="str">
            <v/>
          </cell>
          <cell r="AE159" t="str">
            <v/>
          </cell>
          <cell r="AF159" t="str">
            <v/>
          </cell>
          <cell r="AG159" t="str">
            <v/>
          </cell>
          <cell r="AH159">
            <v>1</v>
          </cell>
          <cell r="AI159" t="str">
            <v/>
          </cell>
          <cell r="AJ159" t="str">
            <v/>
          </cell>
          <cell r="AK159" t="str">
            <v/>
          </cell>
          <cell r="AL159" t="str">
            <v/>
          </cell>
          <cell r="AM159" t="str">
            <v/>
          </cell>
          <cell r="AN159" t="str">
            <v/>
          </cell>
          <cell r="AO159" t="str">
            <v/>
          </cell>
          <cell r="AP159" t="str">
            <v/>
          </cell>
          <cell r="AQ159" t="str">
            <v/>
          </cell>
          <cell r="AR159" t="str">
            <v/>
          </cell>
          <cell r="AS159" t="str">
            <v/>
          </cell>
          <cell r="AT159" t="str">
            <v/>
          </cell>
          <cell r="BB159" t="str">
            <v>MH</v>
          </cell>
          <cell r="BC159" t="str">
            <v>SILT (ML), sandy, fine to coarse, trace gravel, fine, angular, very stiff, low to medium plasticity, parent rock structure visible, black and white laminations, 2 to 3 mm wide, reddish-brown to dark gray, moist (SAPROLITE)</v>
          </cell>
          <cell r="BD159" t="str">
            <v>sandy elastic silt, strong brown color</v>
          </cell>
          <cell r="BF159" t="str">
            <v>M-1002-GT SPT8</v>
          </cell>
          <cell r="BG159">
            <v>100</v>
          </cell>
          <cell r="BH159">
            <v>100</v>
          </cell>
          <cell r="BI159">
            <v>100</v>
          </cell>
          <cell r="BJ159">
            <v>100</v>
          </cell>
          <cell r="BK159">
            <v>100</v>
          </cell>
          <cell r="BL159">
            <v>100</v>
          </cell>
          <cell r="BM159">
            <v>100</v>
          </cell>
          <cell r="BN159">
            <v>100</v>
          </cell>
          <cell r="BO159">
            <v>100</v>
          </cell>
          <cell r="BP159">
            <v>96.3</v>
          </cell>
          <cell r="BQ159">
            <v>88.8</v>
          </cell>
          <cell r="BR159">
            <v>77.5</v>
          </cell>
          <cell r="BS159">
            <v>66.7</v>
          </cell>
          <cell r="CD159">
            <v>151</v>
          </cell>
          <cell r="CE159" t="e">
            <v>#N/A</v>
          </cell>
          <cell r="CH159" t="str">
            <v>M-1002-GT SPT8</v>
          </cell>
          <cell r="CY159" t="str">
            <v/>
          </cell>
          <cell r="CZ159" t="str">
            <v/>
          </cell>
          <cell r="DA159" t="str">
            <v>Plant Site</v>
          </cell>
          <cell r="DB159" t="str">
            <v>Sag mill NE</v>
          </cell>
          <cell r="DC159" t="str">
            <v>Saprolite</v>
          </cell>
          <cell r="DD159">
            <v>0</v>
          </cell>
          <cell r="DE159">
            <v>0</v>
          </cell>
          <cell r="DF159" t="str">
            <v>Plant Site</v>
          </cell>
          <cell r="DG159" t="str">
            <v>Saprolite</v>
          </cell>
          <cell r="DH159" t="str">
            <v>M-1002-GT SPT8</v>
          </cell>
          <cell r="DI159" t="str">
            <v>SPT</v>
          </cell>
          <cell r="DJ159" t="str">
            <v>M-</v>
          </cell>
          <cell r="DK159" t="str">
            <v>Saprolite Plant Site Sag mill NE</v>
          </cell>
        </row>
        <row r="160">
          <cell r="A160">
            <v>40312</v>
          </cell>
          <cell r="B160">
            <v>40313</v>
          </cell>
          <cell r="C160" t="str">
            <v>a - Saprolite</v>
          </cell>
          <cell r="D160" t="str">
            <v>Plant Site</v>
          </cell>
          <cell r="E160" t="str">
            <v>Sag mill NE</v>
          </cell>
          <cell r="F160" t="str">
            <v>M-1002-GT</v>
          </cell>
          <cell r="G160" t="str">
            <v>SPT</v>
          </cell>
          <cell r="H160">
            <v>10</v>
          </cell>
          <cell r="I160" t="str">
            <v>M-1002-GT SPT10</v>
          </cell>
          <cell r="J160">
            <v>16.3</v>
          </cell>
          <cell r="K160">
            <v>16.75</v>
          </cell>
          <cell r="L160">
            <v>16.524999999999999</v>
          </cell>
          <cell r="M160" t="str">
            <v>Saprolite</v>
          </cell>
          <cell r="N160">
            <v>0</v>
          </cell>
          <cell r="O160">
            <v>0</v>
          </cell>
          <cell r="P160">
            <v>976344</v>
          </cell>
          <cell r="Q160">
            <v>536765</v>
          </cell>
          <cell r="R160">
            <v>976354</v>
          </cell>
          <cell r="S160">
            <v>536764</v>
          </cell>
          <cell r="T160">
            <v>10.4</v>
          </cell>
          <cell r="U160">
            <v>30</v>
          </cell>
          <cell r="V160">
            <v>59.6</v>
          </cell>
          <cell r="Y160">
            <v>40.69</v>
          </cell>
          <cell r="Z160">
            <v>0.40689999999999998</v>
          </cell>
          <cell r="AA160" t="str">
            <v/>
          </cell>
          <cell r="AB160" t="str">
            <v/>
          </cell>
          <cell r="AC160" t="str">
            <v/>
          </cell>
          <cell r="AD160" t="str">
            <v/>
          </cell>
          <cell r="AE160" t="str">
            <v/>
          </cell>
          <cell r="AF160" t="str">
            <v/>
          </cell>
          <cell r="AG160" t="str">
            <v/>
          </cell>
          <cell r="AH160" t="str">
            <v/>
          </cell>
          <cell r="AI160">
            <v>1</v>
          </cell>
          <cell r="AJ160" t="str">
            <v/>
          </cell>
          <cell r="AK160" t="str">
            <v/>
          </cell>
          <cell r="AL160" t="str">
            <v/>
          </cell>
          <cell r="AM160" t="str">
            <v/>
          </cell>
          <cell r="AN160" t="str">
            <v/>
          </cell>
          <cell r="AO160" t="str">
            <v/>
          </cell>
          <cell r="AP160" t="str">
            <v/>
          </cell>
          <cell r="AQ160" t="str">
            <v/>
          </cell>
          <cell r="AR160" t="str">
            <v/>
          </cell>
          <cell r="AS160" t="str">
            <v/>
          </cell>
          <cell r="AT160" t="str">
            <v/>
          </cell>
          <cell r="BB160" t="str">
            <v>MH</v>
          </cell>
          <cell r="BC160" t="str">
            <v>SILT (ML), sandy, fine to coarse, trace gravel, fine to coarse, angular, compact/very stiff, low to medium plasticity, parent rock structure visible, reddish-brown and white laminations, 2 to 3 mm wide, reddish-brown and dark gray, moist (SAPROLITE)</v>
          </cell>
          <cell r="BD160" t="str">
            <v>sandy elastic silt, strong  brown color</v>
          </cell>
          <cell r="BF160" t="str">
            <v>M-1002-GT SPT10</v>
          </cell>
          <cell r="BG160">
            <v>100</v>
          </cell>
          <cell r="BH160">
            <v>100</v>
          </cell>
          <cell r="BI160">
            <v>100</v>
          </cell>
          <cell r="BJ160">
            <v>100</v>
          </cell>
          <cell r="BK160">
            <v>100</v>
          </cell>
          <cell r="BL160">
            <v>100</v>
          </cell>
          <cell r="BM160">
            <v>100</v>
          </cell>
          <cell r="BN160">
            <v>92.8</v>
          </cell>
          <cell r="BO160">
            <v>92.4</v>
          </cell>
          <cell r="BP160">
            <v>89.6</v>
          </cell>
          <cell r="BQ160">
            <v>86.4</v>
          </cell>
          <cell r="BR160">
            <v>83.6</v>
          </cell>
          <cell r="BS160">
            <v>59.6</v>
          </cell>
          <cell r="CD160">
            <v>152</v>
          </cell>
          <cell r="CE160" t="e">
            <v>#N/A</v>
          </cell>
          <cell r="CH160" t="str">
            <v>M-1002-GT SPT10</v>
          </cell>
          <cell r="CY160" t="str">
            <v/>
          </cell>
          <cell r="CZ160" t="str">
            <v/>
          </cell>
          <cell r="DA160" t="str">
            <v>Plant Site</v>
          </cell>
          <cell r="DB160" t="str">
            <v>Sag mill NE</v>
          </cell>
          <cell r="DC160" t="str">
            <v>Saprolite</v>
          </cell>
          <cell r="DD160">
            <v>0</v>
          </cell>
          <cell r="DE160">
            <v>0</v>
          </cell>
          <cell r="DF160" t="str">
            <v>Plant Site</v>
          </cell>
          <cell r="DG160" t="str">
            <v>Saprolite</v>
          </cell>
          <cell r="DH160" t="str">
            <v>M-1002-GT SPT10</v>
          </cell>
          <cell r="DI160" t="str">
            <v>SPT</v>
          </cell>
          <cell r="DJ160" t="str">
            <v>M-</v>
          </cell>
          <cell r="DK160" t="str">
            <v>Saprolite Plant Site Sag mill NE</v>
          </cell>
        </row>
        <row r="161">
          <cell r="A161">
            <v>40312</v>
          </cell>
          <cell r="B161">
            <v>40313</v>
          </cell>
          <cell r="C161" t="str">
            <v>a - Saprolite</v>
          </cell>
          <cell r="D161" t="str">
            <v>Plant Site</v>
          </cell>
          <cell r="E161" t="str">
            <v>Sag mill NE</v>
          </cell>
          <cell r="F161" t="str">
            <v>M-1002-GT</v>
          </cell>
          <cell r="G161" t="str">
            <v>SPT</v>
          </cell>
          <cell r="H161">
            <v>17</v>
          </cell>
          <cell r="I161" t="str">
            <v>M-1002-GT SPT17</v>
          </cell>
          <cell r="J161">
            <v>28.3</v>
          </cell>
          <cell r="K161">
            <v>28.75</v>
          </cell>
          <cell r="L161">
            <v>28.524999999999999</v>
          </cell>
          <cell r="M161" t="str">
            <v>Saprolite</v>
          </cell>
          <cell r="N161">
            <v>0</v>
          </cell>
          <cell r="O161">
            <v>0</v>
          </cell>
          <cell r="P161">
            <v>976344</v>
          </cell>
          <cell r="Q161">
            <v>536765</v>
          </cell>
          <cell r="R161">
            <v>976354</v>
          </cell>
          <cell r="S161">
            <v>536764</v>
          </cell>
          <cell r="T161">
            <v>38.6</v>
          </cell>
          <cell r="U161">
            <v>34</v>
          </cell>
          <cell r="V161">
            <v>27.4</v>
          </cell>
          <cell r="Y161">
            <v>25.94</v>
          </cell>
          <cell r="Z161">
            <v>0.25940000000000002</v>
          </cell>
          <cell r="AA161" t="str">
            <v/>
          </cell>
          <cell r="AB161" t="str">
            <v/>
          </cell>
          <cell r="AC161" t="str">
            <v/>
          </cell>
          <cell r="AD161" t="str">
            <v/>
          </cell>
          <cell r="AE161" t="str">
            <v/>
          </cell>
          <cell r="AF161">
            <v>1</v>
          </cell>
          <cell r="AG161" t="str">
            <v/>
          </cell>
          <cell r="AH161" t="str">
            <v/>
          </cell>
          <cell r="AI161" t="str">
            <v/>
          </cell>
          <cell r="AJ161" t="str">
            <v/>
          </cell>
          <cell r="AK161" t="str">
            <v/>
          </cell>
          <cell r="AL161" t="str">
            <v/>
          </cell>
          <cell r="AM161" t="str">
            <v/>
          </cell>
          <cell r="AN161" t="str">
            <v/>
          </cell>
          <cell r="AO161" t="str">
            <v/>
          </cell>
          <cell r="AP161" t="str">
            <v/>
          </cell>
          <cell r="AQ161" t="str">
            <v/>
          </cell>
          <cell r="AR161" t="str">
            <v/>
          </cell>
          <cell r="AS161" t="str">
            <v/>
          </cell>
          <cell r="AT161" t="str">
            <v/>
          </cell>
          <cell r="BB161" t="str">
            <v>GM</v>
          </cell>
          <cell r="BC161" t="str">
            <v>GRAVEL (GM), fine to coarse, angular, sandy, fine to coarse, silty, very dense, parent rock structure visible, black laminations up to 2 mm wide, reddish brown, moist (SAPROCK)</v>
          </cell>
          <cell r="BD161" t="str">
            <v>silty gravel with sand, strong brown color</v>
          </cell>
          <cell r="BF161" t="str">
            <v>M-1002-GT SPT17</v>
          </cell>
          <cell r="BG161">
            <v>100</v>
          </cell>
          <cell r="BH161">
            <v>100</v>
          </cell>
          <cell r="BI161">
            <v>100</v>
          </cell>
          <cell r="BJ161">
            <v>100</v>
          </cell>
          <cell r="BK161">
            <v>100</v>
          </cell>
          <cell r="BL161">
            <v>91.4</v>
          </cell>
          <cell r="BM161">
            <v>91.4</v>
          </cell>
          <cell r="BN161">
            <v>80.099999999999994</v>
          </cell>
          <cell r="BO161">
            <v>74.400000000000006</v>
          </cell>
          <cell r="BP161">
            <v>61.4</v>
          </cell>
          <cell r="BQ161">
            <v>53.8</v>
          </cell>
          <cell r="BR161">
            <v>49.5</v>
          </cell>
          <cell r="BS161">
            <v>27.4</v>
          </cell>
          <cell r="CD161">
            <v>153</v>
          </cell>
          <cell r="CE161" t="e">
            <v>#N/A</v>
          </cell>
          <cell r="CH161" t="str">
            <v>M-1002-GT SPT17</v>
          </cell>
          <cell r="CY161" t="str">
            <v/>
          </cell>
          <cell r="CZ161" t="str">
            <v/>
          </cell>
          <cell r="DA161" t="str">
            <v>Plant Site</v>
          </cell>
          <cell r="DB161" t="str">
            <v>Sag mill NE</v>
          </cell>
          <cell r="DC161" t="str">
            <v>Saprolite</v>
          </cell>
          <cell r="DD161">
            <v>0</v>
          </cell>
          <cell r="DE161">
            <v>0</v>
          </cell>
          <cell r="DF161" t="str">
            <v>Plant Site</v>
          </cell>
          <cell r="DG161" t="str">
            <v>Saprolite</v>
          </cell>
          <cell r="DH161" t="str">
            <v>M-1002-GT SPT17</v>
          </cell>
          <cell r="DI161" t="str">
            <v>SPT</v>
          </cell>
          <cell r="DJ161" t="str">
            <v>M-</v>
          </cell>
          <cell r="DK161" t="str">
            <v>Saprolite Plant Site Sag mill NE</v>
          </cell>
        </row>
        <row r="162">
          <cell r="A162">
            <v>40301</v>
          </cell>
          <cell r="B162">
            <v>40304</v>
          </cell>
          <cell r="C162" t="str">
            <v>a - Saprolite</v>
          </cell>
          <cell r="D162" t="str">
            <v>Plant Site</v>
          </cell>
          <cell r="E162" t="str">
            <v>Sag mill SW</v>
          </cell>
          <cell r="F162" t="str">
            <v>M-1003-GT</v>
          </cell>
          <cell r="G162" t="str">
            <v>SPT</v>
          </cell>
          <cell r="H162">
            <v>1</v>
          </cell>
          <cell r="I162" t="str">
            <v>M-1003-GT SPT1</v>
          </cell>
          <cell r="J162">
            <v>0</v>
          </cell>
          <cell r="K162">
            <v>0.45</v>
          </cell>
          <cell r="L162">
            <v>0.22500000000000001</v>
          </cell>
          <cell r="M162" t="str">
            <v>Saprolite</v>
          </cell>
          <cell r="N162">
            <v>0</v>
          </cell>
          <cell r="O162">
            <v>0</v>
          </cell>
          <cell r="P162">
            <v>976318</v>
          </cell>
          <cell r="Q162">
            <v>536738</v>
          </cell>
          <cell r="R162">
            <v>976298</v>
          </cell>
          <cell r="S162">
            <v>536723</v>
          </cell>
          <cell r="T162">
            <v>1.2</v>
          </cell>
          <cell r="U162">
            <v>9</v>
          </cell>
          <cell r="V162">
            <v>89.8</v>
          </cell>
          <cell r="W162">
            <v>35.945927089880577</v>
          </cell>
          <cell r="X162">
            <v>53.85407291011942</v>
          </cell>
          <cell r="Y162">
            <v>54.16</v>
          </cell>
          <cell r="Z162">
            <v>0.54159999999999997</v>
          </cell>
          <cell r="AA162" t="str">
            <v/>
          </cell>
          <cell r="AB162" t="str">
            <v/>
          </cell>
          <cell r="AC162" t="str">
            <v/>
          </cell>
          <cell r="AD162" t="str">
            <v/>
          </cell>
          <cell r="AE162" t="str">
            <v/>
          </cell>
          <cell r="AF162" t="str">
            <v/>
          </cell>
          <cell r="AG162" t="str">
            <v/>
          </cell>
          <cell r="AH162" t="str">
            <v/>
          </cell>
          <cell r="AI162" t="str">
            <v/>
          </cell>
          <cell r="AJ162" t="str">
            <v/>
          </cell>
          <cell r="AK162">
            <v>1</v>
          </cell>
          <cell r="AL162" t="str">
            <v/>
          </cell>
          <cell r="AM162" t="str">
            <v/>
          </cell>
          <cell r="AN162" t="str">
            <v/>
          </cell>
          <cell r="AO162" t="str">
            <v/>
          </cell>
          <cell r="AP162" t="str">
            <v/>
          </cell>
          <cell r="AQ162" t="str">
            <v/>
          </cell>
          <cell r="AR162" t="str">
            <v/>
          </cell>
          <cell r="AS162" t="str">
            <v/>
          </cell>
          <cell r="AT162" t="str">
            <v/>
          </cell>
          <cell r="AU162">
            <v>75.2</v>
          </cell>
          <cell r="AV162">
            <v>47.2</v>
          </cell>
          <cell r="AW162">
            <v>28</v>
          </cell>
          <cell r="AX162">
            <v>2.67</v>
          </cell>
          <cell r="BB162" t="str">
            <v>MH</v>
          </cell>
          <cell r="BC162" t="str">
            <v>SILT (ML), trace to some fine sand, trace gravel, stiff, medium to high plasticity, yellow-brown, occasional corestone up to 50 mm in length, damp (RESIDUAL SOIL)</v>
          </cell>
          <cell r="BD162" t="str">
            <v>elastic silt high plasticity yellowish brown color</v>
          </cell>
          <cell r="BF162" t="str">
            <v>M-1003-GT SPT1</v>
          </cell>
          <cell r="BG162">
            <v>100</v>
          </cell>
          <cell r="BH162">
            <v>100</v>
          </cell>
          <cell r="BI162">
            <v>100</v>
          </cell>
          <cell r="BJ162">
            <v>100</v>
          </cell>
          <cell r="BK162">
            <v>100</v>
          </cell>
          <cell r="BL162">
            <v>100</v>
          </cell>
          <cell r="BM162">
            <v>100</v>
          </cell>
          <cell r="BN162">
            <v>100</v>
          </cell>
          <cell r="BO162">
            <v>100</v>
          </cell>
          <cell r="BP162">
            <v>98.8</v>
          </cell>
          <cell r="BQ162">
            <v>97.5</v>
          </cell>
          <cell r="BR162">
            <v>94.2</v>
          </cell>
          <cell r="BS162">
            <v>89.8</v>
          </cell>
          <cell r="BT162">
            <v>81.680000000000007</v>
          </cell>
          <cell r="BU162">
            <v>78.569999999999993</v>
          </cell>
          <cell r="BV162">
            <v>75.45</v>
          </cell>
          <cell r="BW162">
            <v>72.33</v>
          </cell>
          <cell r="BX162">
            <v>69.209999999999994</v>
          </cell>
          <cell r="BY162">
            <v>66.09</v>
          </cell>
          <cell r="BZ162">
            <v>62.98</v>
          </cell>
          <cell r="CA162">
            <v>59.86</v>
          </cell>
          <cell r="CB162">
            <v>56.74</v>
          </cell>
          <cell r="CC162">
            <v>50.51</v>
          </cell>
          <cell r="CD162">
            <v>154</v>
          </cell>
          <cell r="CE162">
            <v>-0.46323067253299804</v>
          </cell>
          <cell r="CH162" t="str">
            <v>M-1003-GT SPT1</v>
          </cell>
          <cell r="CY162" t="str">
            <v/>
          </cell>
          <cell r="CZ162" t="str">
            <v/>
          </cell>
          <cell r="DA162" t="str">
            <v>Plant Site</v>
          </cell>
          <cell r="DB162" t="str">
            <v>Sag mill SW</v>
          </cell>
          <cell r="DC162" t="str">
            <v>Saprolite</v>
          </cell>
          <cell r="DD162">
            <v>0</v>
          </cell>
          <cell r="DE162">
            <v>0</v>
          </cell>
          <cell r="DF162" t="str">
            <v>Plant Site</v>
          </cell>
          <cell r="DG162" t="str">
            <v>Saprolite</v>
          </cell>
          <cell r="DH162" t="str">
            <v>M-1003-GT SPT1</v>
          </cell>
          <cell r="DI162" t="str">
            <v>SPT</v>
          </cell>
          <cell r="DJ162" t="str">
            <v>M-</v>
          </cell>
          <cell r="DK162" t="str">
            <v>Saprolite Plant Site Sag mill SW</v>
          </cell>
        </row>
        <row r="163">
          <cell r="A163">
            <v>40301</v>
          </cell>
          <cell r="B163">
            <v>40304</v>
          </cell>
          <cell r="C163" t="str">
            <v>a - Saprolite</v>
          </cell>
          <cell r="D163" t="str">
            <v>Plant Site</v>
          </cell>
          <cell r="E163" t="str">
            <v>Sag mill SW</v>
          </cell>
          <cell r="F163" t="str">
            <v>M-1003-GT</v>
          </cell>
          <cell r="G163" t="str">
            <v>SPT</v>
          </cell>
          <cell r="H163">
            <v>3</v>
          </cell>
          <cell r="I163" t="str">
            <v>M-1003-GT SPT3</v>
          </cell>
          <cell r="J163">
            <v>4.3</v>
          </cell>
          <cell r="K163">
            <v>4.75</v>
          </cell>
          <cell r="L163">
            <v>4.5250000000000004</v>
          </cell>
          <cell r="M163" t="str">
            <v>Saprolite</v>
          </cell>
          <cell r="N163">
            <v>0</v>
          </cell>
          <cell r="O163">
            <v>0</v>
          </cell>
          <cell r="P163">
            <v>976318</v>
          </cell>
          <cell r="Q163">
            <v>536738</v>
          </cell>
          <cell r="R163">
            <v>976298</v>
          </cell>
          <cell r="S163">
            <v>536723</v>
          </cell>
          <cell r="T163">
            <v>17.3</v>
          </cell>
          <cell r="U163">
            <v>49.7</v>
          </cell>
          <cell r="V163">
            <v>33</v>
          </cell>
          <cell r="W163">
            <v>22.812553648068672</v>
          </cell>
          <cell r="X163">
            <v>10.18744635193133</v>
          </cell>
          <cell r="Y163">
            <v>34.840000000000003</v>
          </cell>
          <cell r="Z163">
            <v>0.34840000000000004</v>
          </cell>
          <cell r="AA163" t="str">
            <v/>
          </cell>
          <cell r="AB163" t="str">
            <v/>
          </cell>
          <cell r="AC163" t="str">
            <v/>
          </cell>
          <cell r="AD163" t="str">
            <v/>
          </cell>
          <cell r="AE163" t="str">
            <v/>
          </cell>
          <cell r="AF163" t="str">
            <v/>
          </cell>
          <cell r="AG163">
            <v>1</v>
          </cell>
          <cell r="AH163" t="str">
            <v/>
          </cell>
          <cell r="AI163" t="str">
            <v/>
          </cell>
          <cell r="AJ163" t="str">
            <v/>
          </cell>
          <cell r="AK163" t="str">
            <v/>
          </cell>
          <cell r="AL163" t="str">
            <v/>
          </cell>
          <cell r="AM163" t="str">
            <v/>
          </cell>
          <cell r="AN163" t="str">
            <v/>
          </cell>
          <cell r="AO163" t="str">
            <v/>
          </cell>
          <cell r="AP163" t="str">
            <v/>
          </cell>
          <cell r="AQ163" t="str">
            <v/>
          </cell>
          <cell r="AR163" t="str">
            <v/>
          </cell>
          <cell r="AS163" t="str">
            <v/>
          </cell>
          <cell r="AT163" t="str">
            <v/>
          </cell>
          <cell r="AU163">
            <v>45.7</v>
          </cell>
          <cell r="AV163">
            <v>33.4</v>
          </cell>
          <cell r="AW163">
            <v>12.300000000000004</v>
          </cell>
          <cell r="AX163">
            <v>2.63</v>
          </cell>
          <cell r="BB163" t="str">
            <v>SM</v>
          </cell>
          <cell r="BC163" t="str">
            <v>SAND (SW-SM), fine to medium grained, well-graded, gravelly, fine to coarse grained, silty, medium plastic, reddish brown (SAPROLITE).  Gravel is very weathered and can be broken apart by hand.
- from 0.5 to 2.8 m, occasional corestone up to 50 mm in length</v>
          </cell>
          <cell r="BD163" t="str">
            <v>silty sand with gravel, medium plasticity, yellowish red color</v>
          </cell>
          <cell r="BF163" t="str">
            <v>M-1003-GT SPT3</v>
          </cell>
          <cell r="BG163">
            <v>100</v>
          </cell>
          <cell r="BH163">
            <v>100</v>
          </cell>
          <cell r="BI163">
            <v>100</v>
          </cell>
          <cell r="BJ163">
            <v>100</v>
          </cell>
          <cell r="BK163">
            <v>100</v>
          </cell>
          <cell r="BL163">
            <v>100</v>
          </cell>
          <cell r="BM163">
            <v>100</v>
          </cell>
          <cell r="BN163">
            <v>100</v>
          </cell>
          <cell r="BO163">
            <v>100</v>
          </cell>
          <cell r="BP163">
            <v>82.7</v>
          </cell>
          <cell r="BQ163">
            <v>69</v>
          </cell>
          <cell r="BR163">
            <v>49.1</v>
          </cell>
          <cell r="BS163">
            <v>33</v>
          </cell>
          <cell r="BT163">
            <v>27.16</v>
          </cell>
          <cell r="BU163">
            <v>24.94</v>
          </cell>
          <cell r="BV163">
            <v>24.94</v>
          </cell>
          <cell r="BW163">
            <v>22.71</v>
          </cell>
          <cell r="BX163">
            <v>20.48</v>
          </cell>
          <cell r="BY163">
            <v>18.260000000000002</v>
          </cell>
          <cell r="BZ163">
            <v>16.03</v>
          </cell>
          <cell r="CA163">
            <v>13.81</v>
          </cell>
          <cell r="CB163">
            <v>11.58</v>
          </cell>
          <cell r="CC163">
            <v>9.35</v>
          </cell>
          <cell r="CD163">
            <v>155</v>
          </cell>
          <cell r="CE163">
            <v>-0.62446351931330468</v>
          </cell>
          <cell r="CH163" t="str">
            <v>M-1003-GT SPT3</v>
          </cell>
          <cell r="CY163" t="str">
            <v/>
          </cell>
          <cell r="CZ163" t="str">
            <v/>
          </cell>
          <cell r="DA163" t="str">
            <v>Plant Site</v>
          </cell>
          <cell r="DB163" t="str">
            <v>Sag mill SW</v>
          </cell>
          <cell r="DC163" t="str">
            <v>Saprolite</v>
          </cell>
          <cell r="DD163">
            <v>0</v>
          </cell>
          <cell r="DE163">
            <v>0</v>
          </cell>
          <cell r="DF163" t="str">
            <v>Plant Site</v>
          </cell>
          <cell r="DG163" t="str">
            <v>Saprolite</v>
          </cell>
          <cell r="DH163" t="str">
            <v>M-1003-GT SPT3</v>
          </cell>
          <cell r="DI163" t="str">
            <v>SPT</v>
          </cell>
          <cell r="DJ163" t="str">
            <v>M-</v>
          </cell>
          <cell r="DK163" t="str">
            <v>Saprolite Plant Site Sag mill SW</v>
          </cell>
        </row>
        <row r="164">
          <cell r="A164">
            <v>40301</v>
          </cell>
          <cell r="B164">
            <v>40304</v>
          </cell>
          <cell r="C164" t="str">
            <v>a - Saprolite</v>
          </cell>
          <cell r="D164" t="str">
            <v>Plant Site</v>
          </cell>
          <cell r="E164" t="str">
            <v>Sag mill SW</v>
          </cell>
          <cell r="F164" t="str">
            <v>M-1003-GT</v>
          </cell>
          <cell r="G164" t="str">
            <v>SPT</v>
          </cell>
          <cell r="H164">
            <v>5</v>
          </cell>
          <cell r="I164" t="str">
            <v>M-1003-GT SPT5</v>
          </cell>
          <cell r="J164">
            <v>11.8</v>
          </cell>
          <cell r="K164">
            <v>12.25</v>
          </cell>
          <cell r="L164">
            <v>12.025</v>
          </cell>
          <cell r="M164" t="str">
            <v>Saprolite</v>
          </cell>
          <cell r="N164">
            <v>0</v>
          </cell>
          <cell r="O164">
            <v>0</v>
          </cell>
          <cell r="P164">
            <v>976318</v>
          </cell>
          <cell r="Q164">
            <v>536738</v>
          </cell>
          <cell r="R164">
            <v>976298</v>
          </cell>
          <cell r="S164">
            <v>536723</v>
          </cell>
          <cell r="T164">
            <v>57.9</v>
          </cell>
          <cell r="U164">
            <v>32.5</v>
          </cell>
          <cell r="V164">
            <v>9.6</v>
          </cell>
          <cell r="Y164">
            <v>12.63</v>
          </cell>
          <cell r="Z164">
            <v>0.1263</v>
          </cell>
          <cell r="AA164" t="str">
            <v/>
          </cell>
          <cell r="AB164" t="str">
            <v/>
          </cell>
          <cell r="AC164">
            <v>1</v>
          </cell>
          <cell r="AD164" t="str">
            <v/>
          </cell>
          <cell r="AE164" t="str">
            <v/>
          </cell>
          <cell r="AF164" t="str">
            <v/>
          </cell>
          <cell r="AG164" t="str">
            <v/>
          </cell>
          <cell r="AH164" t="str">
            <v/>
          </cell>
          <cell r="AI164" t="str">
            <v/>
          </cell>
          <cell r="AJ164" t="str">
            <v/>
          </cell>
          <cell r="AK164" t="str">
            <v/>
          </cell>
          <cell r="AL164" t="str">
            <v/>
          </cell>
          <cell r="AM164" t="str">
            <v/>
          </cell>
          <cell r="AN164" t="str">
            <v/>
          </cell>
          <cell r="AO164" t="str">
            <v/>
          </cell>
          <cell r="AP164" t="str">
            <v/>
          </cell>
          <cell r="AQ164" t="str">
            <v/>
          </cell>
          <cell r="AR164" t="str">
            <v/>
          </cell>
          <cell r="AS164" t="str">
            <v/>
          </cell>
          <cell r="AT164" t="str">
            <v/>
          </cell>
          <cell r="BB164" t="str">
            <v>GW-GM</v>
          </cell>
          <cell r="BC164" t="str">
            <v>GRAVEL (GW), coarse, angular, well-graded, trace to some sand, medium to fine-grained, trace silt</v>
          </cell>
          <cell r="BD164" t="str">
            <v>well-graded gravel with silt and sand, dark olive grey color</v>
          </cell>
          <cell r="BF164" t="str">
            <v>M-1003-GT SPT5</v>
          </cell>
          <cell r="BG164">
            <v>100</v>
          </cell>
          <cell r="BH164">
            <v>100</v>
          </cell>
          <cell r="BI164">
            <v>100</v>
          </cell>
          <cell r="BJ164">
            <v>100</v>
          </cell>
          <cell r="BK164">
            <v>100</v>
          </cell>
          <cell r="BL164">
            <v>95.2</v>
          </cell>
          <cell r="BM164">
            <v>90.5</v>
          </cell>
          <cell r="BN164">
            <v>70</v>
          </cell>
          <cell r="BO164">
            <v>60</v>
          </cell>
          <cell r="BP164">
            <v>42.1</v>
          </cell>
          <cell r="BQ164">
            <v>29.5</v>
          </cell>
          <cell r="BR164">
            <v>16.2</v>
          </cell>
          <cell r="BS164">
            <v>9.6</v>
          </cell>
          <cell r="CD164">
            <v>156</v>
          </cell>
          <cell r="CE164" t="e">
            <v>#N/A</v>
          </cell>
          <cell r="CH164" t="str">
            <v>M-1003-GT SPT5</v>
          </cell>
          <cell r="CY164" t="str">
            <v/>
          </cell>
          <cell r="CZ164" t="str">
            <v/>
          </cell>
          <cell r="DA164" t="str">
            <v>Plant Site</v>
          </cell>
          <cell r="DB164" t="str">
            <v>Sag mill SW</v>
          </cell>
          <cell r="DC164" t="str">
            <v>Saprolite</v>
          </cell>
          <cell r="DD164">
            <v>0</v>
          </cell>
          <cell r="DE164">
            <v>0</v>
          </cell>
          <cell r="DF164" t="str">
            <v>Plant Site</v>
          </cell>
          <cell r="DG164" t="str">
            <v>Saprolite</v>
          </cell>
          <cell r="DH164" t="str">
            <v>M-1003-GT SPT5</v>
          </cell>
          <cell r="DI164" t="str">
            <v>SPT</v>
          </cell>
          <cell r="DJ164" t="str">
            <v>M-</v>
          </cell>
          <cell r="DK164" t="str">
            <v>Saprolite Plant Site Sag mill SW</v>
          </cell>
        </row>
        <row r="165">
          <cell r="A165">
            <v>40301</v>
          </cell>
          <cell r="B165">
            <v>40304</v>
          </cell>
          <cell r="C165" t="str">
            <v>a - Saprolite</v>
          </cell>
          <cell r="D165" t="str">
            <v>Plant Site</v>
          </cell>
          <cell r="E165" t="str">
            <v>Sag mill SW</v>
          </cell>
          <cell r="F165" t="str">
            <v>M-1003-GT</v>
          </cell>
          <cell r="G165" t="str">
            <v>SPT</v>
          </cell>
          <cell r="H165">
            <v>8</v>
          </cell>
          <cell r="I165" t="str">
            <v>M-1003-GT SPT8</v>
          </cell>
          <cell r="J165">
            <v>25.3</v>
          </cell>
          <cell r="K165">
            <v>25.75</v>
          </cell>
          <cell r="L165">
            <v>25.524999999999999</v>
          </cell>
          <cell r="M165" t="str">
            <v>Saprolite</v>
          </cell>
          <cell r="N165">
            <v>0</v>
          </cell>
          <cell r="O165">
            <v>0</v>
          </cell>
          <cell r="P165">
            <v>976318</v>
          </cell>
          <cell r="Q165">
            <v>536738</v>
          </cell>
          <cell r="R165">
            <v>976298</v>
          </cell>
          <cell r="S165">
            <v>536723</v>
          </cell>
          <cell r="T165">
            <v>43.2</v>
          </cell>
          <cell r="U165">
            <v>40.1</v>
          </cell>
          <cell r="V165">
            <v>16.7</v>
          </cell>
          <cell r="Y165">
            <v>21.97</v>
          </cell>
          <cell r="Z165">
            <v>0.21969999999999998</v>
          </cell>
          <cell r="AA165" t="str">
            <v/>
          </cell>
          <cell r="AB165" t="str">
            <v/>
          </cell>
          <cell r="AC165" t="str">
            <v/>
          </cell>
          <cell r="AD165" t="str">
            <v/>
          </cell>
          <cell r="AE165">
            <v>1</v>
          </cell>
          <cell r="AF165" t="str">
            <v/>
          </cell>
          <cell r="AG165" t="str">
            <v/>
          </cell>
          <cell r="AH165" t="str">
            <v/>
          </cell>
          <cell r="AI165" t="str">
            <v/>
          </cell>
          <cell r="AJ165" t="str">
            <v/>
          </cell>
          <cell r="AK165" t="str">
            <v/>
          </cell>
          <cell r="AL165" t="str">
            <v/>
          </cell>
          <cell r="AM165" t="str">
            <v/>
          </cell>
          <cell r="AN165" t="str">
            <v/>
          </cell>
          <cell r="AO165" t="str">
            <v/>
          </cell>
          <cell r="AP165" t="str">
            <v/>
          </cell>
          <cell r="AQ165" t="str">
            <v/>
          </cell>
          <cell r="AR165" t="str">
            <v/>
          </cell>
          <cell r="AS165" t="str">
            <v/>
          </cell>
          <cell r="AT165" t="str">
            <v/>
          </cell>
          <cell r="BB165" t="str">
            <v>GM</v>
          </cell>
          <cell r="BC165" t="str">
            <v>GRAVEL (GW) angular, some sand to sandy, trace to silty, some sand, very dense tan brown, grey brown, MOIST</v>
          </cell>
          <cell r="BD165" t="str">
            <v>silty gravel with sand, olive color</v>
          </cell>
          <cell r="BF165" t="str">
            <v>M-1003-GT SPT8</v>
          </cell>
          <cell r="BG165">
            <v>100</v>
          </cell>
          <cell r="BH165">
            <v>100</v>
          </cell>
          <cell r="BI165">
            <v>100</v>
          </cell>
          <cell r="BJ165">
            <v>100</v>
          </cell>
          <cell r="BK165">
            <v>100</v>
          </cell>
          <cell r="BL165">
            <v>100</v>
          </cell>
          <cell r="BM165">
            <v>93.8</v>
          </cell>
          <cell r="BN165">
            <v>78.7</v>
          </cell>
          <cell r="BO165">
            <v>69.900000000000006</v>
          </cell>
          <cell r="BP165">
            <v>56.8</v>
          </cell>
          <cell r="BQ165">
            <v>43.1</v>
          </cell>
          <cell r="BR165">
            <v>28.7</v>
          </cell>
          <cell r="BS165">
            <v>16.7</v>
          </cell>
          <cell r="CD165">
            <v>157</v>
          </cell>
          <cell r="CE165" t="e">
            <v>#N/A</v>
          </cell>
          <cell r="CH165" t="str">
            <v>M-1003-GT SPT8</v>
          </cell>
          <cell r="CY165" t="str">
            <v/>
          </cell>
          <cell r="CZ165" t="str">
            <v/>
          </cell>
          <cell r="DA165" t="str">
            <v>Plant Site</v>
          </cell>
          <cell r="DB165" t="str">
            <v>Sag mill SW</v>
          </cell>
          <cell r="DC165" t="str">
            <v>Saprolite</v>
          </cell>
          <cell r="DD165">
            <v>0</v>
          </cell>
          <cell r="DE165">
            <v>0</v>
          </cell>
          <cell r="DF165" t="str">
            <v>Plant Site</v>
          </cell>
          <cell r="DG165" t="str">
            <v>Saprolite</v>
          </cell>
          <cell r="DH165" t="str">
            <v>M-1003-GT SPT8</v>
          </cell>
          <cell r="DI165" t="str">
            <v>SPT</v>
          </cell>
          <cell r="DJ165" t="str">
            <v>M-</v>
          </cell>
          <cell r="DK165" t="str">
            <v>Saprolite Plant Site Sag mill SW</v>
          </cell>
        </row>
        <row r="166">
          <cell r="A166">
            <v>40309</v>
          </cell>
          <cell r="B166">
            <v>40309</v>
          </cell>
          <cell r="C166" t="str">
            <v>a - Saprolite</v>
          </cell>
          <cell r="D166" t="str">
            <v>Plant Site</v>
          </cell>
          <cell r="E166" t="str">
            <v>Ball mill SW</v>
          </cell>
          <cell r="F166" t="str">
            <v>M-1004-GT</v>
          </cell>
          <cell r="G166" t="str">
            <v>SPT</v>
          </cell>
          <cell r="H166">
            <v>1</v>
          </cell>
          <cell r="I166" t="str">
            <v>M-1004-GT SPT1</v>
          </cell>
          <cell r="J166">
            <v>0</v>
          </cell>
          <cell r="K166">
            <v>0.45</v>
          </cell>
          <cell r="L166">
            <v>0.22500000000000001</v>
          </cell>
          <cell r="M166" t="str">
            <v>Saprolite</v>
          </cell>
          <cell r="N166">
            <v>0</v>
          </cell>
          <cell r="O166">
            <v>0</v>
          </cell>
          <cell r="P166">
            <v>976344</v>
          </cell>
          <cell r="Q166">
            <v>536696</v>
          </cell>
          <cell r="R166">
            <v>976355</v>
          </cell>
          <cell r="S166">
            <v>536701</v>
          </cell>
          <cell r="T166">
            <v>4.2</v>
          </cell>
          <cell r="U166">
            <v>28.8</v>
          </cell>
          <cell r="V166">
            <v>67</v>
          </cell>
          <cell r="W166">
            <v>31.622288706058342</v>
          </cell>
          <cell r="X166">
            <v>35.377711293941658</v>
          </cell>
          <cell r="Y166">
            <v>45.07</v>
          </cell>
          <cell r="Z166">
            <v>0.45069999999999999</v>
          </cell>
          <cell r="AA166" t="str">
            <v/>
          </cell>
          <cell r="AB166" t="str">
            <v/>
          </cell>
          <cell r="AC166" t="str">
            <v/>
          </cell>
          <cell r="AD166" t="str">
            <v/>
          </cell>
          <cell r="AE166" t="str">
            <v/>
          </cell>
          <cell r="AF166" t="str">
            <v/>
          </cell>
          <cell r="AG166" t="str">
            <v/>
          </cell>
          <cell r="AH166" t="str">
            <v/>
          </cell>
          <cell r="AI166" t="str">
            <v/>
          </cell>
          <cell r="AJ166">
            <v>1</v>
          </cell>
          <cell r="AK166" t="str">
            <v/>
          </cell>
          <cell r="AL166" t="str">
            <v/>
          </cell>
          <cell r="AM166" t="str">
            <v/>
          </cell>
          <cell r="AN166" t="str">
            <v/>
          </cell>
          <cell r="AO166" t="str">
            <v/>
          </cell>
          <cell r="AP166" t="str">
            <v/>
          </cell>
          <cell r="AQ166" t="str">
            <v/>
          </cell>
          <cell r="AR166" t="str">
            <v/>
          </cell>
          <cell r="AS166" t="str">
            <v/>
          </cell>
          <cell r="AT166" t="str">
            <v/>
          </cell>
          <cell r="AU166">
            <v>54.2</v>
          </cell>
          <cell r="AV166">
            <v>33.299999999999997</v>
          </cell>
          <cell r="AW166">
            <v>20.900000000000006</v>
          </cell>
          <cell r="AX166">
            <v>2.7</v>
          </cell>
          <cell r="BB166" t="str">
            <v>MH</v>
          </cell>
          <cell r="BC166" t="str">
            <v>SILT (MH-CH), clayey, sandy, fine to medium, trace gravel, fine to coarse, medium to high plasticity, reddish-brown, moist (RESIDUAL SOIL)</v>
          </cell>
          <cell r="BD166" t="str">
            <v>sandy elastic silt high plasticity, strong brown color</v>
          </cell>
          <cell r="BF166" t="str">
            <v>M-1004-GT SPT1</v>
          </cell>
          <cell r="BG166">
            <v>100</v>
          </cell>
          <cell r="BH166">
            <v>100</v>
          </cell>
          <cell r="BI166">
            <v>100</v>
          </cell>
          <cell r="BJ166">
            <v>100</v>
          </cell>
          <cell r="BK166">
            <v>100</v>
          </cell>
          <cell r="BL166">
            <v>100</v>
          </cell>
          <cell r="BM166">
            <v>100</v>
          </cell>
          <cell r="BN166">
            <v>100</v>
          </cell>
          <cell r="BO166">
            <v>96.4</v>
          </cell>
          <cell r="BP166">
            <v>95.8</v>
          </cell>
          <cell r="BQ166">
            <v>93.9</v>
          </cell>
          <cell r="BR166">
            <v>86.5</v>
          </cell>
          <cell r="BS166">
            <v>67</v>
          </cell>
          <cell r="BT166">
            <v>66.66</v>
          </cell>
          <cell r="BU166">
            <v>64.87</v>
          </cell>
          <cell r="BV166">
            <v>59.49</v>
          </cell>
          <cell r="BW166">
            <v>57.7</v>
          </cell>
          <cell r="BX166">
            <v>54.12</v>
          </cell>
          <cell r="BY166">
            <v>48.74</v>
          </cell>
          <cell r="BZ166">
            <v>39.78</v>
          </cell>
          <cell r="CA166">
            <v>37.99</v>
          </cell>
          <cell r="CB166">
            <v>23.65</v>
          </cell>
          <cell r="CC166">
            <v>0</v>
          </cell>
          <cell r="CD166">
            <v>158</v>
          </cell>
          <cell r="CE166">
            <v>0.4958863126402393</v>
          </cell>
          <cell r="CH166" t="str">
            <v>M-1004-GT SPT1</v>
          </cell>
          <cell r="CY166" t="str">
            <v/>
          </cell>
          <cell r="CZ166" t="str">
            <v/>
          </cell>
          <cell r="DA166" t="str">
            <v>Plant Site</v>
          </cell>
          <cell r="DB166" t="str">
            <v>Ball mill SW</v>
          </cell>
          <cell r="DC166" t="str">
            <v>Saprolite</v>
          </cell>
          <cell r="DD166">
            <v>0</v>
          </cell>
          <cell r="DE166">
            <v>0</v>
          </cell>
          <cell r="DF166" t="str">
            <v>Plant Site</v>
          </cell>
          <cell r="DG166" t="str">
            <v>Saprolite</v>
          </cell>
          <cell r="DH166" t="str">
            <v>M-1004-GT SPT1</v>
          </cell>
          <cell r="DI166" t="str">
            <v>SPT</v>
          </cell>
          <cell r="DJ166" t="str">
            <v>M-</v>
          </cell>
          <cell r="DK166" t="str">
            <v>Saprolite Plant Site Ball mill SW</v>
          </cell>
        </row>
        <row r="167">
          <cell r="A167">
            <v>40309</v>
          </cell>
          <cell r="B167">
            <v>40309</v>
          </cell>
          <cell r="C167" t="str">
            <v>a - Saprolite</v>
          </cell>
          <cell r="D167" t="str">
            <v>Plant Site</v>
          </cell>
          <cell r="E167" t="str">
            <v>Ball mill SW</v>
          </cell>
          <cell r="F167" t="str">
            <v>M-1004-GT</v>
          </cell>
          <cell r="G167" t="str">
            <v>SPT</v>
          </cell>
          <cell r="H167">
            <v>9</v>
          </cell>
          <cell r="I167" t="str">
            <v>M-1004-GT SPT9</v>
          </cell>
          <cell r="J167">
            <v>13.3</v>
          </cell>
          <cell r="K167">
            <v>13.75</v>
          </cell>
          <cell r="L167">
            <v>13.525</v>
          </cell>
          <cell r="M167" t="str">
            <v>Saprolite</v>
          </cell>
          <cell r="N167">
            <v>0</v>
          </cell>
          <cell r="O167">
            <v>0</v>
          </cell>
          <cell r="P167">
            <v>976344</v>
          </cell>
          <cell r="Q167">
            <v>536696</v>
          </cell>
          <cell r="R167">
            <v>976355</v>
          </cell>
          <cell r="S167">
            <v>536701</v>
          </cell>
          <cell r="T167">
            <v>0</v>
          </cell>
          <cell r="U167">
            <v>25.5</v>
          </cell>
          <cell r="V167">
            <v>74.5</v>
          </cell>
          <cell r="W167">
            <v>56.304842259721205</v>
          </cell>
          <cell r="X167">
            <v>18.195157740278795</v>
          </cell>
          <cell r="Y167">
            <v>42.79</v>
          </cell>
          <cell r="Z167">
            <v>0.4279</v>
          </cell>
          <cell r="AA167" t="str">
            <v/>
          </cell>
          <cell r="AB167" t="str">
            <v/>
          </cell>
          <cell r="AC167" t="str">
            <v/>
          </cell>
          <cell r="AD167" t="str">
            <v/>
          </cell>
          <cell r="AE167" t="str">
            <v/>
          </cell>
          <cell r="AF167" t="str">
            <v/>
          </cell>
          <cell r="AG167" t="str">
            <v/>
          </cell>
          <cell r="AH167" t="str">
            <v/>
          </cell>
          <cell r="AI167">
            <v>1</v>
          </cell>
          <cell r="AJ167" t="str">
            <v/>
          </cell>
          <cell r="AK167" t="str">
            <v/>
          </cell>
          <cell r="AL167" t="str">
            <v/>
          </cell>
          <cell r="AM167" t="str">
            <v/>
          </cell>
          <cell r="AN167" t="str">
            <v/>
          </cell>
          <cell r="AO167" t="str">
            <v/>
          </cell>
          <cell r="AP167" t="str">
            <v/>
          </cell>
          <cell r="AQ167" t="str">
            <v/>
          </cell>
          <cell r="AR167" t="str">
            <v/>
          </cell>
          <cell r="AS167" t="str">
            <v/>
          </cell>
          <cell r="AT167" t="str">
            <v/>
          </cell>
          <cell r="AU167">
            <v>42.4</v>
          </cell>
          <cell r="AV167">
            <v>31.3</v>
          </cell>
          <cell r="AW167">
            <v>11.099999999999998</v>
          </cell>
          <cell r="BB167" t="str">
            <v>ML</v>
          </cell>
          <cell r="BC167" t="str">
            <v>SILT (ML-SM), sandy, fine to medium, some clay, very stiff, low to medium plasticity, reddish-brown, moist (SAPROLITE)</v>
          </cell>
          <cell r="BD167" t="str">
            <v>silt with sand low plasticity, strong brown color</v>
          </cell>
          <cell r="BF167" t="str">
            <v>M-1004-GT SPT9</v>
          </cell>
          <cell r="BG167">
            <v>100</v>
          </cell>
          <cell r="BH167">
            <v>100</v>
          </cell>
          <cell r="BI167">
            <v>100</v>
          </cell>
          <cell r="BJ167">
            <v>100</v>
          </cell>
          <cell r="BK167">
            <v>100</v>
          </cell>
          <cell r="BL167">
            <v>100</v>
          </cell>
          <cell r="BM167">
            <v>100</v>
          </cell>
          <cell r="BN167">
            <v>100</v>
          </cell>
          <cell r="BO167">
            <v>100</v>
          </cell>
          <cell r="BP167">
            <v>100</v>
          </cell>
          <cell r="BQ167">
            <v>99.4</v>
          </cell>
          <cell r="BR167">
            <v>91.1</v>
          </cell>
          <cell r="BS167">
            <v>74.5</v>
          </cell>
          <cell r="BT167">
            <v>43.41</v>
          </cell>
          <cell r="BU167">
            <v>41.69</v>
          </cell>
          <cell r="BV167">
            <v>39.97</v>
          </cell>
          <cell r="BW167">
            <v>36.520000000000003</v>
          </cell>
          <cell r="BX167">
            <v>33.08</v>
          </cell>
          <cell r="BY167">
            <v>27.91</v>
          </cell>
          <cell r="BZ167">
            <v>24.46</v>
          </cell>
          <cell r="CA167">
            <v>22.74</v>
          </cell>
          <cell r="CB167">
            <v>12.4</v>
          </cell>
          <cell r="CC167">
            <v>0</v>
          </cell>
          <cell r="CD167">
            <v>159</v>
          </cell>
          <cell r="CE167">
            <v>0.46735143066764484</v>
          </cell>
          <cell r="CH167" t="str">
            <v>M-1004-GT SPT9</v>
          </cell>
          <cell r="CY167" t="str">
            <v/>
          </cell>
          <cell r="CZ167" t="str">
            <v/>
          </cell>
          <cell r="DA167" t="str">
            <v>Plant Site</v>
          </cell>
          <cell r="DB167" t="str">
            <v>Ball mill SW</v>
          </cell>
          <cell r="DC167" t="str">
            <v>Saprolite</v>
          </cell>
          <cell r="DD167">
            <v>0</v>
          </cell>
          <cell r="DE167">
            <v>0</v>
          </cell>
          <cell r="DF167" t="str">
            <v>Plant Site</v>
          </cell>
          <cell r="DG167" t="str">
            <v>Saprolite</v>
          </cell>
          <cell r="DH167" t="str">
            <v>M-1004-GT SPT9</v>
          </cell>
          <cell r="DI167" t="str">
            <v>SPT</v>
          </cell>
          <cell r="DJ167" t="str">
            <v>M-</v>
          </cell>
          <cell r="DK167" t="str">
            <v>Saprolite Plant Site</v>
          </cell>
        </row>
        <row r="168">
          <cell r="A168">
            <v>40309</v>
          </cell>
          <cell r="B168">
            <v>40309</v>
          </cell>
          <cell r="C168" t="str">
            <v>a - Saprolite</v>
          </cell>
          <cell r="D168" t="str">
            <v>Plant Site</v>
          </cell>
          <cell r="E168" t="str">
            <v>Ball mill SW</v>
          </cell>
          <cell r="F168" t="str">
            <v>M-1004-GT</v>
          </cell>
          <cell r="G168" t="str">
            <v>SPT</v>
          </cell>
          <cell r="H168">
            <v>13</v>
          </cell>
          <cell r="I168" t="str">
            <v>M-1004-GT SPT13</v>
          </cell>
          <cell r="J168">
            <v>22.3</v>
          </cell>
          <cell r="K168">
            <v>22.75</v>
          </cell>
          <cell r="L168">
            <v>22.524999999999999</v>
          </cell>
          <cell r="M168" t="str">
            <v>Saprolite</v>
          </cell>
          <cell r="N168">
            <v>0</v>
          </cell>
          <cell r="O168">
            <v>0</v>
          </cell>
          <cell r="P168">
            <v>976344</v>
          </cell>
          <cell r="Q168">
            <v>536696</v>
          </cell>
          <cell r="R168">
            <v>976355</v>
          </cell>
          <cell r="S168">
            <v>536701</v>
          </cell>
          <cell r="T168">
            <v>10.7</v>
          </cell>
          <cell r="U168">
            <v>57.7</v>
          </cell>
          <cell r="V168">
            <v>31.6</v>
          </cell>
          <cell r="Y168">
            <v>32.36</v>
          </cell>
          <cell r="Z168">
            <v>0.3236</v>
          </cell>
          <cell r="AA168" t="str">
            <v/>
          </cell>
          <cell r="AB168" t="str">
            <v/>
          </cell>
          <cell r="AC168" t="str">
            <v/>
          </cell>
          <cell r="AD168" t="str">
            <v/>
          </cell>
          <cell r="AE168" t="str">
            <v/>
          </cell>
          <cell r="AF168" t="str">
            <v/>
          </cell>
          <cell r="AG168">
            <v>1</v>
          </cell>
          <cell r="AH168" t="str">
            <v/>
          </cell>
          <cell r="AI168" t="str">
            <v/>
          </cell>
          <cell r="AJ168" t="str">
            <v/>
          </cell>
          <cell r="AK168" t="str">
            <v/>
          </cell>
          <cell r="AL168" t="str">
            <v/>
          </cell>
          <cell r="AM168" t="str">
            <v/>
          </cell>
          <cell r="AN168" t="str">
            <v/>
          </cell>
          <cell r="AO168" t="str">
            <v/>
          </cell>
          <cell r="AP168" t="str">
            <v/>
          </cell>
          <cell r="AQ168" t="str">
            <v/>
          </cell>
          <cell r="AR168" t="str">
            <v/>
          </cell>
          <cell r="AS168" t="str">
            <v/>
          </cell>
          <cell r="AT168" t="str">
            <v/>
          </cell>
          <cell r="BB168" t="str">
            <v>SM</v>
          </cell>
          <cell r="BC168" t="str">
            <v>SAND (SM), fine to coarse, silty, trace to some gravel, fine, very dense, parent rock structure visible, lensed, red/orange, black lenses, moist (SAPROLITE)</v>
          </cell>
          <cell r="BD168" t="str">
            <v>silty sand, dark brown color</v>
          </cell>
          <cell r="BF168" t="str">
            <v>M-1004-GT SPT13</v>
          </cell>
          <cell r="BG168">
            <v>100</v>
          </cell>
          <cell r="BH168">
            <v>100</v>
          </cell>
          <cell r="BI168">
            <v>100</v>
          </cell>
          <cell r="BJ168">
            <v>100</v>
          </cell>
          <cell r="BK168">
            <v>100</v>
          </cell>
          <cell r="BL168">
            <v>100</v>
          </cell>
          <cell r="BM168">
            <v>100</v>
          </cell>
          <cell r="BN168">
            <v>96.5</v>
          </cell>
          <cell r="BO168">
            <v>94.7</v>
          </cell>
          <cell r="BP168">
            <v>89.3</v>
          </cell>
          <cell r="BQ168">
            <v>82</v>
          </cell>
          <cell r="BR168">
            <v>56</v>
          </cell>
          <cell r="BS168">
            <v>31.6</v>
          </cell>
          <cell r="CD168">
            <v>160</v>
          </cell>
          <cell r="CE168" t="e">
            <v>#N/A</v>
          </cell>
          <cell r="CH168" t="str">
            <v>M-1004-GT SPT13</v>
          </cell>
          <cell r="CY168" t="str">
            <v/>
          </cell>
          <cell r="CZ168" t="str">
            <v/>
          </cell>
          <cell r="DA168" t="str">
            <v>Plant Site</v>
          </cell>
          <cell r="DB168" t="str">
            <v>Ball mill SW</v>
          </cell>
          <cell r="DC168" t="str">
            <v>Saprolite</v>
          </cell>
          <cell r="DD168">
            <v>0</v>
          </cell>
          <cell r="DE168">
            <v>0</v>
          </cell>
          <cell r="DF168" t="str">
            <v>Plant Site</v>
          </cell>
          <cell r="DG168" t="str">
            <v>Saprolite</v>
          </cell>
          <cell r="DH168" t="str">
            <v>M-1004-GT SPT13</v>
          </cell>
          <cell r="DI168" t="str">
            <v>SPT</v>
          </cell>
          <cell r="DJ168" t="str">
            <v>M-</v>
          </cell>
          <cell r="DK168" t="str">
            <v>Saprolite Plant Site</v>
          </cell>
        </row>
        <row r="169">
          <cell r="A169">
            <v>40309</v>
          </cell>
          <cell r="B169">
            <v>40309</v>
          </cell>
          <cell r="C169" t="str">
            <v>a - Saprolite</v>
          </cell>
          <cell r="D169" t="str">
            <v>Plant Site</v>
          </cell>
          <cell r="E169" t="str">
            <v>Ball mill SW</v>
          </cell>
          <cell r="F169" t="str">
            <v>M-1004-GT</v>
          </cell>
          <cell r="G169" t="str">
            <v>SPT</v>
          </cell>
          <cell r="H169">
            <v>15</v>
          </cell>
          <cell r="I169" t="str">
            <v>M-1004-GT SPT15</v>
          </cell>
          <cell r="J169">
            <v>26.8</v>
          </cell>
          <cell r="K169">
            <v>27.25</v>
          </cell>
          <cell r="L169">
            <v>27.024999999999999</v>
          </cell>
          <cell r="M169" t="str">
            <v>Saprolite</v>
          </cell>
          <cell r="N169">
            <v>0</v>
          </cell>
          <cell r="O169">
            <v>0</v>
          </cell>
          <cell r="P169">
            <v>976344</v>
          </cell>
          <cell r="Q169">
            <v>536696</v>
          </cell>
          <cell r="R169">
            <v>976355</v>
          </cell>
          <cell r="S169">
            <v>536701</v>
          </cell>
          <cell r="T169">
            <v>35.700000000000003</v>
          </cell>
          <cell r="U169">
            <v>45.2</v>
          </cell>
          <cell r="V169">
            <v>19.100000000000001</v>
          </cell>
          <cell r="Y169">
            <v>19.350000000000001</v>
          </cell>
          <cell r="Z169">
            <v>0.19350000000000001</v>
          </cell>
          <cell r="AA169" t="str">
            <v/>
          </cell>
          <cell r="AB169" t="str">
            <v/>
          </cell>
          <cell r="AC169" t="str">
            <v/>
          </cell>
          <cell r="AD169">
            <v>1</v>
          </cell>
          <cell r="AE169" t="str">
            <v/>
          </cell>
          <cell r="AF169" t="str">
            <v/>
          </cell>
          <cell r="AG169" t="str">
            <v/>
          </cell>
          <cell r="AH169" t="str">
            <v/>
          </cell>
          <cell r="AI169" t="str">
            <v/>
          </cell>
          <cell r="AJ169" t="str">
            <v/>
          </cell>
          <cell r="AK169" t="str">
            <v/>
          </cell>
          <cell r="AL169" t="str">
            <v/>
          </cell>
          <cell r="AM169" t="str">
            <v/>
          </cell>
          <cell r="AN169" t="str">
            <v/>
          </cell>
          <cell r="AO169" t="str">
            <v/>
          </cell>
          <cell r="AP169" t="str">
            <v/>
          </cell>
          <cell r="AQ169" t="str">
            <v/>
          </cell>
          <cell r="AR169" t="str">
            <v/>
          </cell>
          <cell r="AS169" t="str">
            <v/>
          </cell>
          <cell r="AT169" t="str">
            <v/>
          </cell>
          <cell r="BB169" t="str">
            <v>SM</v>
          </cell>
          <cell r="BC169" t="str">
            <v xml:space="preserve">SAND AND GRAVEL (GW-GM), fine to coarse, angular, silty to some silt, very dense, parent rock structure visible, lensed, red/orange, black lenses, moist (SAPROLITE) </v>
          </cell>
          <cell r="BD169" t="str">
            <v>silty sand with gravel, dark brown color</v>
          </cell>
          <cell r="BF169" t="str">
            <v>M-1004-GT SPT15</v>
          </cell>
          <cell r="BG169">
            <v>100</v>
          </cell>
          <cell r="BH169">
            <v>100</v>
          </cell>
          <cell r="BI169">
            <v>100</v>
          </cell>
          <cell r="BJ169">
            <v>100</v>
          </cell>
          <cell r="BK169">
            <v>100</v>
          </cell>
          <cell r="BL169">
            <v>100</v>
          </cell>
          <cell r="BM169">
            <v>94</v>
          </cell>
          <cell r="BN169">
            <v>84.6</v>
          </cell>
          <cell r="BO169">
            <v>78.099999999999994</v>
          </cell>
          <cell r="BP169">
            <v>64.3</v>
          </cell>
          <cell r="BQ169">
            <v>54</v>
          </cell>
          <cell r="BR169">
            <v>33.1</v>
          </cell>
          <cell r="BS169">
            <v>19.100000000000001</v>
          </cell>
          <cell r="CD169">
            <v>161</v>
          </cell>
          <cell r="CE169" t="e">
            <v>#N/A</v>
          </cell>
          <cell r="CH169" t="str">
            <v>M-1004-GT SPT15</v>
          </cell>
          <cell r="CY169" t="str">
            <v/>
          </cell>
          <cell r="CZ169" t="str">
            <v/>
          </cell>
          <cell r="DA169" t="str">
            <v>Plant Site</v>
          </cell>
          <cell r="DB169" t="str">
            <v>Ball mill SW</v>
          </cell>
          <cell r="DC169" t="str">
            <v>Saprolite</v>
          </cell>
          <cell r="DD169">
            <v>0</v>
          </cell>
          <cell r="DE169">
            <v>0</v>
          </cell>
          <cell r="DF169" t="str">
            <v>Plant Site</v>
          </cell>
          <cell r="DG169" t="str">
            <v>Saprolite</v>
          </cell>
          <cell r="DH169" t="str">
            <v>M-1004-GT SPT15</v>
          </cell>
          <cell r="DI169" t="str">
            <v>SPT</v>
          </cell>
          <cell r="DJ169" t="str">
            <v>M-</v>
          </cell>
          <cell r="DK169" t="str">
            <v>Saprolite Plant Site</v>
          </cell>
        </row>
        <row r="170">
          <cell r="A170">
            <v>40331</v>
          </cell>
          <cell r="B170">
            <v>40332</v>
          </cell>
          <cell r="C170" t="str">
            <v>a - Saprolite</v>
          </cell>
          <cell r="D170" t="str">
            <v>Plant Site</v>
          </cell>
          <cell r="E170" t="str">
            <v>Ball mill NE</v>
          </cell>
          <cell r="F170" t="str">
            <v>M-1005-GT</v>
          </cell>
          <cell r="G170" t="str">
            <v>SPT</v>
          </cell>
          <cell r="H170">
            <v>2</v>
          </cell>
          <cell r="I170" t="str">
            <v>M-1005-GT SPT2</v>
          </cell>
          <cell r="J170">
            <v>2.4</v>
          </cell>
          <cell r="K170">
            <v>2.85</v>
          </cell>
          <cell r="L170">
            <v>2.625</v>
          </cell>
          <cell r="M170" t="str">
            <v>Saprolite</v>
          </cell>
          <cell r="N170">
            <v>0</v>
          </cell>
          <cell r="O170">
            <v>0</v>
          </cell>
          <cell r="P170">
            <v>976386</v>
          </cell>
          <cell r="Q170">
            <v>536748</v>
          </cell>
          <cell r="R170">
            <v>976383</v>
          </cell>
          <cell r="S170">
            <v>536745</v>
          </cell>
          <cell r="T170">
            <v>15.8</v>
          </cell>
          <cell r="U170">
            <v>52</v>
          </cell>
          <cell r="V170">
            <v>32</v>
          </cell>
          <cell r="W170">
            <v>0.88524590163934036</v>
          </cell>
          <cell r="X170">
            <v>31.11475409836066</v>
          </cell>
          <cell r="Y170">
            <v>25.18</v>
          </cell>
          <cell r="Z170">
            <v>0.25180000000000002</v>
          </cell>
          <cell r="AA170" t="str">
            <v/>
          </cell>
          <cell r="AB170" t="str">
            <v/>
          </cell>
          <cell r="AC170" t="str">
            <v/>
          </cell>
          <cell r="AD170" t="str">
            <v/>
          </cell>
          <cell r="AE170" t="str">
            <v/>
          </cell>
          <cell r="AF170">
            <v>1</v>
          </cell>
          <cell r="AG170" t="str">
            <v/>
          </cell>
          <cell r="AH170" t="str">
            <v/>
          </cell>
          <cell r="AI170" t="str">
            <v/>
          </cell>
          <cell r="AJ170" t="str">
            <v/>
          </cell>
          <cell r="AK170" t="str">
            <v/>
          </cell>
          <cell r="AL170" t="str">
            <v/>
          </cell>
          <cell r="AM170" t="str">
            <v/>
          </cell>
          <cell r="AN170" t="str">
            <v/>
          </cell>
          <cell r="AO170" t="str">
            <v/>
          </cell>
          <cell r="AP170" t="str">
            <v/>
          </cell>
          <cell r="AQ170" t="str">
            <v/>
          </cell>
          <cell r="AR170" t="str">
            <v/>
          </cell>
          <cell r="AS170" t="str">
            <v/>
          </cell>
          <cell r="AT170" t="str">
            <v/>
          </cell>
          <cell r="AU170">
            <v>39.700000000000003</v>
          </cell>
          <cell r="AV170">
            <v>27.3</v>
          </cell>
          <cell r="AW170">
            <v>12.400000000000002</v>
          </cell>
          <cell r="BB170" t="str">
            <v>SM</v>
          </cell>
          <cell r="BC170" t="str">
            <v>GRAVEL (GM), fine to coarse, subangular to angular, some sand, fine to coarse, some silt, nonplastic, parent rock structure visible, red and black and reddish-brown laminations 3 to 10 mm wide, dark red to dark gray, moist (SAPROLITE)</v>
          </cell>
          <cell r="BD170" t="str">
            <v>silty sand with gravel, medium plasticity, reddish brown color</v>
          </cell>
          <cell r="BF170" t="str">
            <v>M-1005-GT SPT2</v>
          </cell>
          <cell r="BG170">
            <v>100</v>
          </cell>
          <cell r="BH170">
            <v>100</v>
          </cell>
          <cell r="BI170">
            <v>100</v>
          </cell>
          <cell r="BJ170">
            <v>100</v>
          </cell>
          <cell r="BK170">
            <v>100</v>
          </cell>
          <cell r="BL170">
            <v>100</v>
          </cell>
          <cell r="BM170">
            <v>100</v>
          </cell>
          <cell r="BN170">
            <v>94.8</v>
          </cell>
          <cell r="BO170">
            <v>93.9</v>
          </cell>
          <cell r="BP170">
            <v>84.2</v>
          </cell>
          <cell r="BQ170">
            <v>71.900000000000006</v>
          </cell>
          <cell r="BR170">
            <v>47.4</v>
          </cell>
          <cell r="BS170">
            <v>32</v>
          </cell>
          <cell r="BT170">
            <v>31.92</v>
          </cell>
          <cell r="BU170">
            <v>30.49</v>
          </cell>
          <cell r="BV170">
            <v>29.05</v>
          </cell>
          <cell r="BW170">
            <v>29.05</v>
          </cell>
          <cell r="BX170">
            <v>27.61</v>
          </cell>
          <cell r="BY170">
            <v>27.61</v>
          </cell>
          <cell r="BZ170">
            <v>26.17</v>
          </cell>
          <cell r="CA170">
            <v>24.73</v>
          </cell>
          <cell r="CB170">
            <v>18.98</v>
          </cell>
          <cell r="CC170">
            <v>0</v>
          </cell>
          <cell r="CD170">
            <v>162</v>
          </cell>
          <cell r="CE170">
            <v>0.63934426229508212</v>
          </cell>
          <cell r="CH170" t="str">
            <v>M-1005-GT SPT2</v>
          </cell>
          <cell r="CY170" t="str">
            <v/>
          </cell>
          <cell r="CZ170" t="str">
            <v/>
          </cell>
          <cell r="DA170" t="str">
            <v>Plant Site</v>
          </cell>
          <cell r="DB170" t="str">
            <v>Ball mill NE</v>
          </cell>
          <cell r="DC170" t="str">
            <v>Saprolite</v>
          </cell>
          <cell r="DD170">
            <v>0</v>
          </cell>
          <cell r="DE170">
            <v>0</v>
          </cell>
          <cell r="DF170" t="str">
            <v>Plant Site</v>
          </cell>
          <cell r="DG170" t="str">
            <v>Saprolite</v>
          </cell>
          <cell r="DH170" t="str">
            <v>M-1005-GT SPT2</v>
          </cell>
          <cell r="DI170" t="str">
            <v>SPT</v>
          </cell>
          <cell r="DJ170" t="str">
            <v>M-</v>
          </cell>
          <cell r="DK170" t="str">
            <v>Saprolite Plant Site</v>
          </cell>
        </row>
        <row r="171">
          <cell r="A171">
            <v>40331</v>
          </cell>
          <cell r="B171">
            <v>40332</v>
          </cell>
          <cell r="C171" t="str">
            <v>a - Saprolite</v>
          </cell>
          <cell r="D171" t="str">
            <v>Plant Site</v>
          </cell>
          <cell r="E171" t="str">
            <v>Ball mill NE</v>
          </cell>
          <cell r="F171" t="str">
            <v>M-1005-GT</v>
          </cell>
          <cell r="G171" t="str">
            <v>SPT</v>
          </cell>
          <cell r="H171">
            <v>3</v>
          </cell>
          <cell r="I171" t="str">
            <v>M-1005-GT SPT3</v>
          </cell>
          <cell r="J171">
            <v>3.9</v>
          </cell>
          <cell r="K171">
            <v>4.3499999999999996</v>
          </cell>
          <cell r="L171">
            <v>4.125</v>
          </cell>
          <cell r="M171" t="str">
            <v>Saprolite</v>
          </cell>
          <cell r="N171">
            <v>0</v>
          </cell>
          <cell r="O171">
            <v>0</v>
          </cell>
          <cell r="P171">
            <v>976386</v>
          </cell>
          <cell r="Q171">
            <v>536748</v>
          </cell>
          <cell r="R171">
            <v>976383</v>
          </cell>
          <cell r="S171">
            <v>536745</v>
          </cell>
          <cell r="T171">
            <v>45.9</v>
          </cell>
          <cell r="U171">
            <v>39.700000000000003</v>
          </cell>
          <cell r="V171">
            <v>14.4</v>
          </cell>
          <cell r="Y171">
            <v>21.6</v>
          </cell>
          <cell r="Z171">
            <v>0.21600000000000003</v>
          </cell>
          <cell r="AA171" t="str">
            <v/>
          </cell>
          <cell r="AB171" t="str">
            <v/>
          </cell>
          <cell r="AC171" t="str">
            <v/>
          </cell>
          <cell r="AD171" t="str">
            <v/>
          </cell>
          <cell r="AE171">
            <v>1</v>
          </cell>
          <cell r="AF171" t="str">
            <v/>
          </cell>
          <cell r="AG171" t="str">
            <v/>
          </cell>
          <cell r="AH171" t="str">
            <v/>
          </cell>
          <cell r="AI171" t="str">
            <v/>
          </cell>
          <cell r="AJ171" t="str">
            <v/>
          </cell>
          <cell r="AK171" t="str">
            <v/>
          </cell>
          <cell r="AL171" t="str">
            <v/>
          </cell>
          <cell r="AM171" t="str">
            <v/>
          </cell>
          <cell r="AN171" t="str">
            <v/>
          </cell>
          <cell r="AO171" t="str">
            <v/>
          </cell>
          <cell r="AP171" t="str">
            <v/>
          </cell>
          <cell r="AQ171" t="str">
            <v/>
          </cell>
          <cell r="AR171" t="str">
            <v/>
          </cell>
          <cell r="AS171" t="str">
            <v/>
          </cell>
          <cell r="AT171" t="str">
            <v/>
          </cell>
          <cell r="BB171" t="str">
            <v>GM</v>
          </cell>
          <cell r="BC171" t="str">
            <v>GRAVEL (GM), fine to coarse, subangular to angular, some sand, fine to coarse, some silt, nonplastic, parent rock structure visible, red and black and reddish-brown laminations 3 to 10 mm wide, dark red to dark gray, moist (SAPROLITE)</v>
          </cell>
          <cell r="BD171" t="str">
            <v>silty gravel, gravel brown color</v>
          </cell>
          <cell r="BF171" t="str">
            <v>M-1005-GT SPT3</v>
          </cell>
          <cell r="BG171">
            <v>100</v>
          </cell>
          <cell r="BH171">
            <v>100</v>
          </cell>
          <cell r="BI171">
            <v>100</v>
          </cell>
          <cell r="BJ171">
            <v>100</v>
          </cell>
          <cell r="BK171">
            <v>100</v>
          </cell>
          <cell r="BL171">
            <v>87.6</v>
          </cell>
          <cell r="BM171">
            <v>84.2</v>
          </cell>
          <cell r="BN171">
            <v>69.2</v>
          </cell>
          <cell r="BO171">
            <v>64.400000000000006</v>
          </cell>
          <cell r="BP171">
            <v>54.1</v>
          </cell>
          <cell r="BQ171">
            <v>41.9</v>
          </cell>
          <cell r="BR171">
            <v>24.2</v>
          </cell>
          <cell r="BS171">
            <v>14.4</v>
          </cell>
          <cell r="CD171">
            <v>163</v>
          </cell>
          <cell r="CE171" t="e">
            <v>#N/A</v>
          </cell>
          <cell r="CH171" t="str">
            <v>M-1005-GT SPT3</v>
          </cell>
          <cell r="CY171" t="str">
            <v/>
          </cell>
          <cell r="CZ171" t="str">
            <v/>
          </cell>
          <cell r="DA171" t="str">
            <v>Plant Site</v>
          </cell>
          <cell r="DB171" t="str">
            <v>Ball mill NE</v>
          </cell>
          <cell r="DC171" t="str">
            <v>Saprolite</v>
          </cell>
          <cell r="DD171">
            <v>0</v>
          </cell>
          <cell r="DE171">
            <v>0</v>
          </cell>
          <cell r="DF171" t="str">
            <v>Plant Site</v>
          </cell>
          <cell r="DG171" t="str">
            <v>Saprolite</v>
          </cell>
          <cell r="DH171" t="str">
            <v>M-1005-GT SPT3</v>
          </cell>
          <cell r="DI171" t="str">
            <v>SPT</v>
          </cell>
          <cell r="DJ171" t="str">
            <v>M-</v>
          </cell>
          <cell r="DK171" t="str">
            <v>Saprolite Plant Site</v>
          </cell>
        </row>
        <row r="172">
          <cell r="A172">
            <v>40331</v>
          </cell>
          <cell r="B172">
            <v>40332</v>
          </cell>
          <cell r="C172" t="str">
            <v>a - Saprolite</v>
          </cell>
          <cell r="D172" t="str">
            <v>Plant Site</v>
          </cell>
          <cell r="E172" t="str">
            <v>Ball mill NE</v>
          </cell>
          <cell r="F172" t="str">
            <v>M-1005-GT</v>
          </cell>
          <cell r="G172" t="str">
            <v>SPT</v>
          </cell>
          <cell r="H172">
            <v>10</v>
          </cell>
          <cell r="I172" t="str">
            <v>M-1005-GT SPT10</v>
          </cell>
          <cell r="J172">
            <v>14.4</v>
          </cell>
          <cell r="K172">
            <v>14.85</v>
          </cell>
          <cell r="L172">
            <v>14.625</v>
          </cell>
          <cell r="M172" t="str">
            <v>Saprolite</v>
          </cell>
          <cell r="N172">
            <v>0</v>
          </cell>
          <cell r="O172">
            <v>0</v>
          </cell>
          <cell r="P172">
            <v>976386</v>
          </cell>
          <cell r="Q172">
            <v>536748</v>
          </cell>
          <cell r="R172">
            <v>976383</v>
          </cell>
          <cell r="S172">
            <v>536745</v>
          </cell>
          <cell r="T172">
            <v>8.6999999999999993</v>
          </cell>
          <cell r="U172">
            <v>54.9</v>
          </cell>
          <cell r="V172">
            <v>36.4</v>
          </cell>
          <cell r="Y172">
            <v>19.649999999999999</v>
          </cell>
          <cell r="Z172">
            <v>0.19649999999999998</v>
          </cell>
          <cell r="AA172" t="str">
            <v/>
          </cell>
          <cell r="AB172" t="str">
            <v/>
          </cell>
          <cell r="AC172" t="str">
            <v/>
          </cell>
          <cell r="AD172">
            <v>1</v>
          </cell>
          <cell r="AE172" t="str">
            <v/>
          </cell>
          <cell r="AF172" t="str">
            <v/>
          </cell>
          <cell r="AG172" t="str">
            <v/>
          </cell>
          <cell r="AH172" t="str">
            <v/>
          </cell>
          <cell r="AI172" t="str">
            <v/>
          </cell>
          <cell r="AJ172" t="str">
            <v/>
          </cell>
          <cell r="AK172" t="str">
            <v/>
          </cell>
          <cell r="AL172" t="str">
            <v/>
          </cell>
          <cell r="AM172" t="str">
            <v/>
          </cell>
          <cell r="AN172" t="str">
            <v/>
          </cell>
          <cell r="AO172" t="str">
            <v/>
          </cell>
          <cell r="AP172" t="str">
            <v/>
          </cell>
          <cell r="AQ172" t="str">
            <v/>
          </cell>
          <cell r="AR172" t="str">
            <v/>
          </cell>
          <cell r="AS172" t="str">
            <v/>
          </cell>
          <cell r="AT172" t="str">
            <v/>
          </cell>
          <cell r="BB172" t="str">
            <v>SM</v>
          </cell>
          <cell r="BC172" t="str">
            <v>SAND (SM), fine to coarse, gravelly, fine to coarse, angular, some silt, very dense, nonplastic, parent rock structure visible, white and brown laminations, 2 to 5 mm wide, brown to gray, moist (SAPROLITE)</v>
          </cell>
          <cell r="BD172" t="str">
            <v>silty sand, dark greyish brown color</v>
          </cell>
          <cell r="BF172" t="str">
            <v>M-1005-GT SPT10</v>
          </cell>
          <cell r="BG172">
            <v>100</v>
          </cell>
          <cell r="BH172">
            <v>100</v>
          </cell>
          <cell r="BI172">
            <v>100</v>
          </cell>
          <cell r="BJ172">
            <v>100</v>
          </cell>
          <cell r="BK172">
            <v>100</v>
          </cell>
          <cell r="BL172">
            <v>100</v>
          </cell>
          <cell r="BM172">
            <v>100</v>
          </cell>
          <cell r="BN172">
            <v>97.7</v>
          </cell>
          <cell r="BO172">
            <v>97.3</v>
          </cell>
          <cell r="BP172">
            <v>91.3</v>
          </cell>
          <cell r="BQ172">
            <v>78.900000000000006</v>
          </cell>
          <cell r="BR172">
            <v>53.2</v>
          </cell>
          <cell r="BS172">
            <v>36.4</v>
          </cell>
          <cell r="CD172">
            <v>164</v>
          </cell>
          <cell r="CE172" t="e">
            <v>#N/A</v>
          </cell>
          <cell r="CH172" t="str">
            <v>M-1005-GT SPT10</v>
          </cell>
          <cell r="CY172" t="str">
            <v/>
          </cell>
          <cell r="CZ172" t="str">
            <v/>
          </cell>
          <cell r="DA172" t="str">
            <v>Plant Site</v>
          </cell>
          <cell r="DB172" t="str">
            <v>Ball mill NE</v>
          </cell>
          <cell r="DC172" t="str">
            <v>Saprolite</v>
          </cell>
          <cell r="DD172">
            <v>0</v>
          </cell>
          <cell r="DE172">
            <v>0</v>
          </cell>
          <cell r="DF172" t="str">
            <v>Plant Site</v>
          </cell>
          <cell r="DG172" t="str">
            <v>Saprolite</v>
          </cell>
          <cell r="DH172" t="str">
            <v>M-1005-GT SPT10</v>
          </cell>
          <cell r="DI172" t="str">
            <v>SPT</v>
          </cell>
          <cell r="DJ172" t="str">
            <v>M-</v>
          </cell>
          <cell r="DK172" t="str">
            <v>Saprolite Plant Site</v>
          </cell>
        </row>
        <row r="173">
          <cell r="A173">
            <v>40331</v>
          </cell>
          <cell r="B173">
            <v>40332</v>
          </cell>
          <cell r="C173" t="str">
            <v>a - Saprolite</v>
          </cell>
          <cell r="D173" t="str">
            <v>Plant Site</v>
          </cell>
          <cell r="E173" t="str">
            <v>Ball mill NE</v>
          </cell>
          <cell r="F173" t="str">
            <v>M-1005-GT</v>
          </cell>
          <cell r="G173" t="str">
            <v>SPT</v>
          </cell>
          <cell r="H173">
            <v>12</v>
          </cell>
          <cell r="I173" t="str">
            <v>M-1005-GT SPT12</v>
          </cell>
          <cell r="J173">
            <v>17.399999999999999</v>
          </cell>
          <cell r="K173">
            <v>17.849999999999998</v>
          </cell>
          <cell r="L173">
            <v>17.625</v>
          </cell>
          <cell r="M173" t="str">
            <v>Saprolite</v>
          </cell>
          <cell r="N173">
            <v>0</v>
          </cell>
          <cell r="O173">
            <v>0</v>
          </cell>
          <cell r="P173">
            <v>976386</v>
          </cell>
          <cell r="Q173">
            <v>536748</v>
          </cell>
          <cell r="R173">
            <v>976383</v>
          </cell>
          <cell r="S173">
            <v>536745</v>
          </cell>
          <cell r="T173">
            <v>37.6</v>
          </cell>
          <cell r="U173">
            <v>38</v>
          </cell>
          <cell r="V173">
            <v>24.4</v>
          </cell>
          <cell r="Y173">
            <v>17.809999999999999</v>
          </cell>
          <cell r="Z173">
            <v>0.17809999999999998</v>
          </cell>
          <cell r="AA173" t="str">
            <v/>
          </cell>
          <cell r="AB173" t="str">
            <v/>
          </cell>
          <cell r="AC173" t="str">
            <v/>
          </cell>
          <cell r="AD173">
            <v>1</v>
          </cell>
          <cell r="AE173" t="str">
            <v/>
          </cell>
          <cell r="AF173" t="str">
            <v/>
          </cell>
          <cell r="AG173" t="str">
            <v/>
          </cell>
          <cell r="AH173" t="str">
            <v/>
          </cell>
          <cell r="AI173" t="str">
            <v/>
          </cell>
          <cell r="AJ173" t="str">
            <v/>
          </cell>
          <cell r="AK173" t="str">
            <v/>
          </cell>
          <cell r="AL173" t="str">
            <v/>
          </cell>
          <cell r="AM173" t="str">
            <v/>
          </cell>
          <cell r="AN173" t="str">
            <v/>
          </cell>
          <cell r="AO173" t="str">
            <v/>
          </cell>
          <cell r="AP173" t="str">
            <v/>
          </cell>
          <cell r="AQ173" t="str">
            <v/>
          </cell>
          <cell r="AR173" t="str">
            <v/>
          </cell>
          <cell r="AS173" t="str">
            <v/>
          </cell>
          <cell r="AT173" t="str">
            <v/>
          </cell>
          <cell r="BB173" t="str">
            <v>SM</v>
          </cell>
          <cell r="BC173" t="str">
            <v>GRAVEL (GM), fine to coarse, angular, some sand, fine to coarse, some silt, parent rock structure visible, black and gray and white laminations up to 10 mm wide, reddish-brown to brown, moist (SAPROCK)</v>
          </cell>
          <cell r="BD173" t="str">
            <v>silty sand with gravel, yellowish brown color</v>
          </cell>
          <cell r="BF173" t="str">
            <v>M-1005-GT SPT12</v>
          </cell>
          <cell r="BG173">
            <v>100</v>
          </cell>
          <cell r="BH173">
            <v>100</v>
          </cell>
          <cell r="BI173">
            <v>100</v>
          </cell>
          <cell r="BJ173">
            <v>100</v>
          </cell>
          <cell r="BK173">
            <v>100</v>
          </cell>
          <cell r="BL173">
            <v>100</v>
          </cell>
          <cell r="BM173">
            <v>100</v>
          </cell>
          <cell r="BN173">
            <v>85</v>
          </cell>
          <cell r="BO173">
            <v>78.2</v>
          </cell>
          <cell r="BP173">
            <v>62.4</v>
          </cell>
          <cell r="BQ173">
            <v>51.1</v>
          </cell>
          <cell r="BR173">
            <v>38</v>
          </cell>
          <cell r="BS173">
            <v>24.4</v>
          </cell>
          <cell r="CD173">
            <v>165</v>
          </cell>
          <cell r="CE173" t="e">
            <v>#N/A</v>
          </cell>
          <cell r="CH173" t="str">
            <v>M-1005-GT SPT12</v>
          </cell>
          <cell r="CY173" t="str">
            <v/>
          </cell>
          <cell r="CZ173" t="str">
            <v/>
          </cell>
          <cell r="DA173" t="str">
            <v>Plant Site</v>
          </cell>
          <cell r="DB173" t="str">
            <v>Ball mill NE</v>
          </cell>
          <cell r="DC173" t="str">
            <v>Saprolite</v>
          </cell>
          <cell r="DD173">
            <v>0</v>
          </cell>
          <cell r="DE173">
            <v>0</v>
          </cell>
          <cell r="DF173" t="str">
            <v>Plant Site</v>
          </cell>
          <cell r="DG173" t="str">
            <v>Saprolite</v>
          </cell>
          <cell r="DH173" t="str">
            <v>M-1005-GT SPT12</v>
          </cell>
          <cell r="DI173" t="str">
            <v>SPT</v>
          </cell>
          <cell r="DJ173" t="str">
            <v>M-</v>
          </cell>
          <cell r="DK173" t="str">
            <v>Saprolite Plant Site</v>
          </cell>
        </row>
        <row r="174">
          <cell r="A174">
            <v>40336</v>
          </cell>
          <cell r="B174">
            <v>40339</v>
          </cell>
          <cell r="C174" t="str">
            <v>a - Saprolite</v>
          </cell>
          <cell r="D174" t="str">
            <v>Plant Site</v>
          </cell>
          <cell r="E174" t="str">
            <v>Maintenance shop foundation</v>
          </cell>
          <cell r="F174" t="str">
            <v>M-1006-GT</v>
          </cell>
          <cell r="G174" t="str">
            <v>SPT</v>
          </cell>
          <cell r="H174">
            <v>1</v>
          </cell>
          <cell r="I174" t="str">
            <v>M-1006-GT SPT1</v>
          </cell>
          <cell r="J174">
            <v>0</v>
          </cell>
          <cell r="K174">
            <v>0.45</v>
          </cell>
          <cell r="L174">
            <v>0.22500000000000001</v>
          </cell>
          <cell r="M174" t="str">
            <v>Saprolite</v>
          </cell>
          <cell r="N174">
            <v>0</v>
          </cell>
          <cell r="O174">
            <v>0</v>
          </cell>
          <cell r="P174">
            <v>976263</v>
          </cell>
          <cell r="Q174">
            <v>536460</v>
          </cell>
          <cell r="R174">
            <v>976272</v>
          </cell>
          <cell r="S174">
            <v>536509</v>
          </cell>
          <cell r="T174">
            <v>3.3</v>
          </cell>
          <cell r="U174">
            <v>59.6</v>
          </cell>
          <cell r="V174">
            <v>37.1</v>
          </cell>
          <cell r="W174">
            <v>27.083308567346734</v>
          </cell>
          <cell r="X174">
            <v>10.016691432653266</v>
          </cell>
          <cell r="Y174">
            <v>53.19</v>
          </cell>
          <cell r="Z174">
            <v>0.53189999999999993</v>
          </cell>
          <cell r="AA174" t="str">
            <v/>
          </cell>
          <cell r="AB174" t="str">
            <v/>
          </cell>
          <cell r="AC174" t="str">
            <v/>
          </cell>
          <cell r="AD174" t="str">
            <v/>
          </cell>
          <cell r="AE174" t="str">
            <v/>
          </cell>
          <cell r="AF174" t="str">
            <v/>
          </cell>
          <cell r="AG174" t="str">
            <v/>
          </cell>
          <cell r="AH174" t="str">
            <v/>
          </cell>
          <cell r="AI174" t="str">
            <v/>
          </cell>
          <cell r="AJ174" t="str">
            <v/>
          </cell>
          <cell r="AK174">
            <v>1</v>
          </cell>
          <cell r="AL174" t="str">
            <v/>
          </cell>
          <cell r="AM174" t="str">
            <v/>
          </cell>
          <cell r="AN174" t="str">
            <v/>
          </cell>
          <cell r="AO174" t="str">
            <v/>
          </cell>
          <cell r="AP174" t="str">
            <v/>
          </cell>
          <cell r="AQ174" t="str">
            <v/>
          </cell>
          <cell r="AR174" t="str">
            <v/>
          </cell>
          <cell r="AS174" t="str">
            <v/>
          </cell>
          <cell r="AT174" t="str">
            <v/>
          </cell>
          <cell r="AU174">
            <v>49.9</v>
          </cell>
          <cell r="AV174">
            <v>36.1</v>
          </cell>
          <cell r="AW174">
            <v>13.799999999999997</v>
          </cell>
          <cell r="BB174" t="str">
            <v>SM</v>
          </cell>
          <cell r="BC174" t="str">
            <v>SILT (MH), clayey, trace sand, fine to medium, trace gravel, fine, high plasticity, firm, yellowish orange, moist. (RESIDUAL SOIL)</v>
          </cell>
          <cell r="BD174" t="str">
            <v>silty sand, medium plasticity, strong brown color</v>
          </cell>
          <cell r="BF174" t="str">
            <v>M-1006-GT SPT1</v>
          </cell>
          <cell r="BG174">
            <v>100</v>
          </cell>
          <cell r="BH174">
            <v>100</v>
          </cell>
          <cell r="BI174">
            <v>100</v>
          </cell>
          <cell r="BJ174">
            <v>100</v>
          </cell>
          <cell r="BK174">
            <v>100</v>
          </cell>
          <cell r="BL174">
            <v>100</v>
          </cell>
          <cell r="BM174">
            <v>100</v>
          </cell>
          <cell r="BN174">
            <v>100</v>
          </cell>
          <cell r="BO174">
            <v>100</v>
          </cell>
          <cell r="BP174">
            <v>96.7</v>
          </cell>
          <cell r="BQ174">
            <v>74.3</v>
          </cell>
          <cell r="BR174">
            <v>46.9</v>
          </cell>
          <cell r="BS174">
            <v>37.1</v>
          </cell>
          <cell r="BT174">
            <v>35.6</v>
          </cell>
          <cell r="BU174">
            <v>35.6</v>
          </cell>
          <cell r="BV174">
            <v>32.659999999999997</v>
          </cell>
          <cell r="BW174">
            <v>31.19</v>
          </cell>
          <cell r="BX174">
            <v>29.72</v>
          </cell>
          <cell r="BY174">
            <v>25.3</v>
          </cell>
          <cell r="BZ174">
            <v>22.36</v>
          </cell>
          <cell r="CA174">
            <v>17.95</v>
          </cell>
          <cell r="CB174">
            <v>15.01</v>
          </cell>
          <cell r="CC174">
            <v>7.65</v>
          </cell>
          <cell r="CD174">
            <v>166</v>
          </cell>
          <cell r="CE174">
            <v>-0.67843866404167585</v>
          </cell>
          <cell r="CH174" t="str">
            <v>M-1006-GT SPT1</v>
          </cell>
          <cell r="CY174" t="str">
            <v/>
          </cell>
          <cell r="CZ174" t="str">
            <v/>
          </cell>
          <cell r="DA174" t="str">
            <v>Plant Site</v>
          </cell>
          <cell r="DB174" t="str">
            <v>Maintenance shop foundation</v>
          </cell>
          <cell r="DC174" t="str">
            <v>Saprolite</v>
          </cell>
          <cell r="DD174">
            <v>0</v>
          </cell>
          <cell r="DE174">
            <v>0</v>
          </cell>
          <cell r="DF174" t="str">
            <v>Plant Site</v>
          </cell>
          <cell r="DG174" t="str">
            <v>Saprolite</v>
          </cell>
          <cell r="DH174" t="str">
            <v>M-1006-GT SPT1</v>
          </cell>
          <cell r="DI174" t="str">
            <v>SPT</v>
          </cell>
          <cell r="DJ174" t="str">
            <v>M-</v>
          </cell>
          <cell r="DK174" t="str">
            <v>Saprolite Plant Site</v>
          </cell>
        </row>
        <row r="175">
          <cell r="A175">
            <v>40336</v>
          </cell>
          <cell r="B175">
            <v>40339</v>
          </cell>
          <cell r="C175" t="str">
            <v>a - Saprolite</v>
          </cell>
          <cell r="D175" t="str">
            <v>Plant Site</v>
          </cell>
          <cell r="E175" t="str">
            <v>Maintenance shop foundation</v>
          </cell>
          <cell r="F175" t="str">
            <v>M-1006-GT</v>
          </cell>
          <cell r="G175" t="str">
            <v>SPT</v>
          </cell>
          <cell r="H175">
            <v>3</v>
          </cell>
          <cell r="I175" t="str">
            <v>M-1006-GT SPT3</v>
          </cell>
          <cell r="J175">
            <v>5.3</v>
          </cell>
          <cell r="K175">
            <v>5.75</v>
          </cell>
          <cell r="L175">
            <v>5.5250000000000004</v>
          </cell>
          <cell r="M175" t="str">
            <v>Saprolite</v>
          </cell>
          <cell r="N175">
            <v>0</v>
          </cell>
          <cell r="O175">
            <v>0</v>
          </cell>
          <cell r="P175">
            <v>976263</v>
          </cell>
          <cell r="Q175">
            <v>536460</v>
          </cell>
          <cell r="R175">
            <v>976272</v>
          </cell>
          <cell r="S175">
            <v>536509</v>
          </cell>
          <cell r="T175">
            <v>35</v>
          </cell>
          <cell r="U175">
            <v>10.9</v>
          </cell>
          <cell r="V175">
            <v>54.1</v>
          </cell>
          <cell r="W175">
            <v>34.922053675612602</v>
          </cell>
          <cell r="X175">
            <v>19.177946324387399</v>
          </cell>
          <cell r="Y175">
            <v>49.62</v>
          </cell>
          <cell r="Z175">
            <v>0.49619999999999997</v>
          </cell>
          <cell r="AA175" t="str">
            <v/>
          </cell>
          <cell r="AB175" t="str">
            <v/>
          </cell>
          <cell r="AC175" t="str">
            <v/>
          </cell>
          <cell r="AD175" t="str">
            <v/>
          </cell>
          <cell r="AE175" t="str">
            <v/>
          </cell>
          <cell r="AF175" t="str">
            <v/>
          </cell>
          <cell r="AG175" t="str">
            <v/>
          </cell>
          <cell r="AH175" t="str">
            <v/>
          </cell>
          <cell r="AI175" t="str">
            <v/>
          </cell>
          <cell r="AJ175">
            <v>1</v>
          </cell>
          <cell r="AK175" t="str">
            <v/>
          </cell>
          <cell r="AL175" t="str">
            <v/>
          </cell>
          <cell r="AM175" t="str">
            <v/>
          </cell>
          <cell r="AN175" t="str">
            <v/>
          </cell>
          <cell r="AO175" t="str">
            <v/>
          </cell>
          <cell r="AP175" t="str">
            <v/>
          </cell>
          <cell r="AQ175" t="str">
            <v/>
          </cell>
          <cell r="AR175" t="str">
            <v/>
          </cell>
          <cell r="AS175" t="str">
            <v/>
          </cell>
          <cell r="AT175" t="str">
            <v/>
          </cell>
          <cell r="AU175">
            <v>43.8</v>
          </cell>
          <cell r="AV175">
            <v>27.2</v>
          </cell>
          <cell r="AW175">
            <v>16.599999999999998</v>
          </cell>
          <cell r="BB175" t="str">
            <v>ML</v>
          </cell>
          <cell r="BC175" t="str">
            <v>SILT (ML), clayey, gravelly, fine, subangular to subrounded, some sand, fine to medium, medium to high plasticity, firm, yellowish orange, moist.  (likely SAPROLITE)</v>
          </cell>
          <cell r="BD175" t="str">
            <v>gravelly silt, medium plasticity, light yellowish brown color</v>
          </cell>
          <cell r="BF175" t="str">
            <v>M-1006-GT SPT3</v>
          </cell>
          <cell r="BG175">
            <v>100</v>
          </cell>
          <cell r="BH175">
            <v>100</v>
          </cell>
          <cell r="BI175">
            <v>100</v>
          </cell>
          <cell r="BJ175">
            <v>100</v>
          </cell>
          <cell r="BK175">
            <v>100</v>
          </cell>
          <cell r="BL175">
            <v>100</v>
          </cell>
          <cell r="BM175">
            <v>83.2</v>
          </cell>
          <cell r="BN175">
            <v>73.900000000000006</v>
          </cell>
          <cell r="BO175">
            <v>70.3</v>
          </cell>
          <cell r="BP175">
            <v>65</v>
          </cell>
          <cell r="BQ175">
            <v>63.1</v>
          </cell>
          <cell r="BR175">
            <v>59.5</v>
          </cell>
          <cell r="BS175">
            <v>54.1</v>
          </cell>
          <cell r="BT175">
            <v>53.76</v>
          </cell>
          <cell r="BU175">
            <v>52.51</v>
          </cell>
          <cell r="BV175">
            <v>50.02</v>
          </cell>
          <cell r="BW175">
            <v>47.54</v>
          </cell>
          <cell r="BX175">
            <v>43.8</v>
          </cell>
          <cell r="BY175">
            <v>38.83</v>
          </cell>
          <cell r="BZ175">
            <v>31.36</v>
          </cell>
          <cell r="CA175">
            <v>27.63</v>
          </cell>
          <cell r="CB175">
            <v>25.14</v>
          </cell>
          <cell r="CC175">
            <v>15.18</v>
          </cell>
          <cell r="CD175">
            <v>167</v>
          </cell>
          <cell r="CE175">
            <v>-0.59859976662777126</v>
          </cell>
          <cell r="CH175" t="str">
            <v>M-1006-GT SPT3</v>
          </cell>
          <cell r="CY175" t="str">
            <v/>
          </cell>
          <cell r="CZ175" t="str">
            <v/>
          </cell>
          <cell r="DA175" t="str">
            <v>Plant Site</v>
          </cell>
          <cell r="DB175" t="str">
            <v>Maintenance shop foundation</v>
          </cell>
          <cell r="DC175" t="str">
            <v>Saprolite</v>
          </cell>
          <cell r="DD175">
            <v>0</v>
          </cell>
          <cell r="DE175">
            <v>0</v>
          </cell>
          <cell r="DF175" t="str">
            <v>Plant Site</v>
          </cell>
          <cell r="DG175" t="str">
            <v>Saprolite</v>
          </cell>
          <cell r="DH175" t="str">
            <v>M-1006-GT SPT3</v>
          </cell>
          <cell r="DI175" t="str">
            <v>SPT</v>
          </cell>
          <cell r="DJ175" t="str">
            <v>M-</v>
          </cell>
          <cell r="DK175" t="str">
            <v>Saprolite Plant Site</v>
          </cell>
        </row>
        <row r="176">
          <cell r="A176">
            <v>40351</v>
          </cell>
          <cell r="B176">
            <v>40352</v>
          </cell>
          <cell r="C176" t="str">
            <v>a - Saprolite</v>
          </cell>
          <cell r="D176" t="str">
            <v>Plant Site</v>
          </cell>
          <cell r="E176" t="str">
            <v>Conveyor b/w COB &amp; sag</v>
          </cell>
          <cell r="F176" t="str">
            <v>M-1007-GT</v>
          </cell>
          <cell r="G176" t="str">
            <v>SPT</v>
          </cell>
          <cell r="H176">
            <v>4</v>
          </cell>
          <cell r="I176" t="str">
            <v>M-1007-GT SPT4</v>
          </cell>
          <cell r="J176">
            <v>6</v>
          </cell>
          <cell r="K176">
            <v>6.45</v>
          </cell>
          <cell r="L176">
            <v>6.2249999999999996</v>
          </cell>
          <cell r="M176" t="str">
            <v>Saprolite</v>
          </cell>
          <cell r="N176">
            <v>0</v>
          </cell>
          <cell r="O176">
            <v>0</v>
          </cell>
          <cell r="P176">
            <v>976253</v>
          </cell>
          <cell r="Q176">
            <v>536801</v>
          </cell>
          <cell r="R176">
            <v>976250</v>
          </cell>
          <cell r="S176">
            <v>536802</v>
          </cell>
          <cell r="T176">
            <v>6.2</v>
          </cell>
          <cell r="U176">
            <v>26.5</v>
          </cell>
          <cell r="V176">
            <v>67.3</v>
          </cell>
          <cell r="W176">
            <v>44.528637413394918</v>
          </cell>
          <cell r="X176">
            <v>22.771362586605079</v>
          </cell>
          <cell r="Y176">
            <v>45.08</v>
          </cell>
          <cell r="Z176">
            <v>0.45079999999999998</v>
          </cell>
          <cell r="AA176" t="str">
            <v/>
          </cell>
          <cell r="AB176" t="str">
            <v/>
          </cell>
          <cell r="AC176" t="str">
            <v/>
          </cell>
          <cell r="AD176" t="str">
            <v/>
          </cell>
          <cell r="AE176" t="str">
            <v/>
          </cell>
          <cell r="AF176" t="str">
            <v/>
          </cell>
          <cell r="AG176" t="str">
            <v/>
          </cell>
          <cell r="AH176" t="str">
            <v/>
          </cell>
          <cell r="AI176" t="str">
            <v/>
          </cell>
          <cell r="AJ176">
            <v>1</v>
          </cell>
          <cell r="AK176" t="str">
            <v/>
          </cell>
          <cell r="AL176" t="str">
            <v/>
          </cell>
          <cell r="AM176" t="str">
            <v/>
          </cell>
          <cell r="AN176" t="str">
            <v/>
          </cell>
          <cell r="AO176" t="str">
            <v/>
          </cell>
          <cell r="AP176" t="str">
            <v/>
          </cell>
          <cell r="AQ176" t="str">
            <v/>
          </cell>
          <cell r="AR176" t="str">
            <v/>
          </cell>
          <cell r="AS176" t="str">
            <v/>
          </cell>
          <cell r="AT176" t="str">
            <v/>
          </cell>
          <cell r="AU176">
            <v>40</v>
          </cell>
          <cell r="AV176">
            <v>25</v>
          </cell>
          <cell r="AW176">
            <v>15</v>
          </cell>
          <cell r="AX176">
            <v>2.72</v>
          </cell>
          <cell r="BB176" t="str">
            <v>ML</v>
          </cell>
          <cell r="BC176" t="str">
            <v>SAND (SM), fine to coarse, some silt to silty, trace to some gravel, fine (up to 20 mm diameter), subangular, non-plastic to low plasticity, well graded, compact, reddish brown, yellowish orange and dark gray, moist. (SAPROLITE)</v>
          </cell>
          <cell r="BD176" t="str">
            <v>sandy silt, medium plasticity, reddish brown color</v>
          </cell>
          <cell r="BF176" t="str">
            <v>M-1007-GT SPT4</v>
          </cell>
          <cell r="BG176">
            <v>100</v>
          </cell>
          <cell r="BH176">
            <v>100</v>
          </cell>
          <cell r="BI176">
            <v>100</v>
          </cell>
          <cell r="BJ176">
            <v>100</v>
          </cell>
          <cell r="BK176">
            <v>100</v>
          </cell>
          <cell r="BL176">
            <v>100</v>
          </cell>
          <cell r="BM176">
            <v>100</v>
          </cell>
          <cell r="BN176">
            <v>95.4</v>
          </cell>
          <cell r="BO176">
            <v>95.4</v>
          </cell>
          <cell r="BP176">
            <v>93.8</v>
          </cell>
          <cell r="BQ176">
            <v>90.2</v>
          </cell>
          <cell r="BR176">
            <v>80.7</v>
          </cell>
          <cell r="BS176">
            <v>67.3</v>
          </cell>
          <cell r="BT176">
            <v>67.099999999999994</v>
          </cell>
          <cell r="BU176">
            <v>65.3</v>
          </cell>
          <cell r="BV176">
            <v>61.7</v>
          </cell>
          <cell r="BW176">
            <v>56.28</v>
          </cell>
          <cell r="BX176">
            <v>49.07</v>
          </cell>
          <cell r="BY176">
            <v>40.049999999999997</v>
          </cell>
          <cell r="BZ176">
            <v>31.03</v>
          </cell>
          <cell r="CA176">
            <v>25.62</v>
          </cell>
          <cell r="CB176">
            <v>14.79</v>
          </cell>
          <cell r="CC176">
            <v>0</v>
          </cell>
          <cell r="CD176">
            <v>168</v>
          </cell>
          <cell r="CE176">
            <v>0.53964588144726711</v>
          </cell>
          <cell r="CH176" t="str">
            <v>M-1007-GT SPT4</v>
          </cell>
          <cell r="CY176" t="str">
            <v/>
          </cell>
          <cell r="CZ176" t="str">
            <v/>
          </cell>
          <cell r="DA176" t="str">
            <v>Plant Site</v>
          </cell>
          <cell r="DB176" t="str">
            <v>Conveyor b/w COB &amp; sag</v>
          </cell>
          <cell r="DC176" t="str">
            <v>Saprolite</v>
          </cell>
          <cell r="DD176">
            <v>0</v>
          </cell>
          <cell r="DE176">
            <v>0</v>
          </cell>
          <cell r="DF176" t="str">
            <v>Plant Site</v>
          </cell>
          <cell r="DG176" t="str">
            <v>Saprolite</v>
          </cell>
          <cell r="DH176" t="str">
            <v>M-1007-GT SPT4</v>
          </cell>
          <cell r="DI176" t="str">
            <v>SPT</v>
          </cell>
          <cell r="DJ176" t="str">
            <v>M-</v>
          </cell>
          <cell r="DK176" t="str">
            <v>Saprolite Plant Site</v>
          </cell>
        </row>
        <row r="177">
          <cell r="A177">
            <v>40351</v>
          </cell>
          <cell r="B177">
            <v>40352</v>
          </cell>
          <cell r="C177" t="str">
            <v>a - Saprolite</v>
          </cell>
          <cell r="D177" t="str">
            <v>Plant Site</v>
          </cell>
          <cell r="E177" t="str">
            <v>Conveyor b/w COB &amp; sag</v>
          </cell>
          <cell r="F177" t="str">
            <v>M-1007-GT</v>
          </cell>
          <cell r="G177" t="str">
            <v>SPT</v>
          </cell>
          <cell r="H177">
            <v>6</v>
          </cell>
          <cell r="I177" t="str">
            <v>M-1007-GT SPT6</v>
          </cell>
          <cell r="J177">
            <v>9</v>
          </cell>
          <cell r="K177">
            <v>9.4499999999999993</v>
          </cell>
          <cell r="L177">
            <v>9.2249999999999996</v>
          </cell>
          <cell r="M177" t="str">
            <v>Saprolite</v>
          </cell>
          <cell r="N177">
            <v>0</v>
          </cell>
          <cell r="O177">
            <v>0</v>
          </cell>
          <cell r="P177">
            <v>976253</v>
          </cell>
          <cell r="Q177">
            <v>536801</v>
          </cell>
          <cell r="R177">
            <v>976250</v>
          </cell>
          <cell r="S177">
            <v>536802</v>
          </cell>
          <cell r="T177">
            <v>52.9</v>
          </cell>
          <cell r="U177">
            <v>33.299999999999997</v>
          </cell>
          <cell r="V177">
            <v>13.8</v>
          </cell>
          <cell r="Y177">
            <v>17.510000000000002</v>
          </cell>
          <cell r="Z177">
            <v>0.17510000000000001</v>
          </cell>
          <cell r="AA177" t="str">
            <v/>
          </cell>
          <cell r="AB177" t="str">
            <v/>
          </cell>
          <cell r="AC177" t="str">
            <v/>
          </cell>
          <cell r="AD177">
            <v>1</v>
          </cell>
          <cell r="AE177" t="str">
            <v/>
          </cell>
          <cell r="AF177" t="str">
            <v/>
          </cell>
          <cell r="AG177" t="str">
            <v/>
          </cell>
          <cell r="AH177" t="str">
            <v/>
          </cell>
          <cell r="AI177" t="str">
            <v/>
          </cell>
          <cell r="AJ177" t="str">
            <v/>
          </cell>
          <cell r="AK177" t="str">
            <v/>
          </cell>
          <cell r="AL177" t="str">
            <v/>
          </cell>
          <cell r="AM177" t="str">
            <v/>
          </cell>
          <cell r="AN177" t="str">
            <v/>
          </cell>
          <cell r="AO177" t="str">
            <v/>
          </cell>
          <cell r="AP177" t="str">
            <v/>
          </cell>
          <cell r="AQ177" t="str">
            <v/>
          </cell>
          <cell r="AR177" t="str">
            <v/>
          </cell>
          <cell r="AS177" t="str">
            <v/>
          </cell>
          <cell r="AT177" t="str">
            <v/>
          </cell>
          <cell r="BB177" t="str">
            <v>GM</v>
          </cell>
          <cell r="BC177" t="str">
            <v>GRAVEL (GM), fine to coarse up to 30 mm diameter, subangular, trace to some silt, some sand to sandy, fine to coarse, dense to very dense, well graded, reddish brown, dark gray and yellowish orange, moist. (SAPROLITE)</v>
          </cell>
          <cell r="BD177" t="str">
            <v>silty gravel with sand, strong brown color</v>
          </cell>
          <cell r="BF177" t="str">
            <v>M-1007-GT SPT6</v>
          </cell>
          <cell r="BG177">
            <v>100</v>
          </cell>
          <cell r="BH177">
            <v>100</v>
          </cell>
          <cell r="BI177">
            <v>100</v>
          </cell>
          <cell r="BJ177">
            <v>100</v>
          </cell>
          <cell r="BK177">
            <v>100</v>
          </cell>
          <cell r="BL177">
            <v>95.6</v>
          </cell>
          <cell r="BM177">
            <v>91.4</v>
          </cell>
          <cell r="BN177">
            <v>74</v>
          </cell>
          <cell r="BO177">
            <v>65.400000000000006</v>
          </cell>
          <cell r="BP177">
            <v>47.1</v>
          </cell>
          <cell r="BQ177">
            <v>33.799999999999997</v>
          </cell>
          <cell r="BR177">
            <v>21.4</v>
          </cell>
          <cell r="BS177">
            <v>13.8</v>
          </cell>
          <cell r="CD177">
            <v>169</v>
          </cell>
          <cell r="CE177" t="e">
            <v>#N/A</v>
          </cell>
          <cell r="CH177" t="str">
            <v>M-1007-GT SPT6</v>
          </cell>
          <cell r="CY177" t="str">
            <v/>
          </cell>
          <cell r="CZ177" t="str">
            <v/>
          </cell>
          <cell r="DA177" t="str">
            <v>Plant Site</v>
          </cell>
          <cell r="DB177" t="str">
            <v>Conveyor b/w COB &amp; sag</v>
          </cell>
          <cell r="DC177" t="str">
            <v>Saprolite</v>
          </cell>
          <cell r="DD177">
            <v>0</v>
          </cell>
          <cell r="DE177">
            <v>0</v>
          </cell>
          <cell r="DF177" t="str">
            <v>Plant Site</v>
          </cell>
          <cell r="DG177" t="str">
            <v>Saprolite</v>
          </cell>
          <cell r="DH177" t="str">
            <v>M-1007-GT SPT6</v>
          </cell>
          <cell r="DI177" t="str">
            <v>SPT</v>
          </cell>
          <cell r="DJ177" t="str">
            <v>M-</v>
          </cell>
          <cell r="DK177" t="str">
            <v>Saprolite Plant Site</v>
          </cell>
        </row>
        <row r="178">
          <cell r="A178">
            <v>40351</v>
          </cell>
          <cell r="B178">
            <v>40352</v>
          </cell>
          <cell r="C178" t="str">
            <v>a - Saprolite</v>
          </cell>
          <cell r="D178" t="str">
            <v>Plant Site</v>
          </cell>
          <cell r="E178" t="str">
            <v>Conveyor b/w COB &amp; sag</v>
          </cell>
          <cell r="F178" t="str">
            <v>M-1007-GT</v>
          </cell>
          <cell r="G178" t="str">
            <v>SPT</v>
          </cell>
          <cell r="H178">
            <v>9</v>
          </cell>
          <cell r="I178" t="str">
            <v>M-1007-GT SPT9</v>
          </cell>
          <cell r="J178">
            <v>13.5</v>
          </cell>
          <cell r="K178">
            <v>13.95</v>
          </cell>
          <cell r="L178">
            <v>13.725</v>
          </cell>
          <cell r="M178" t="str">
            <v>Saprolite</v>
          </cell>
          <cell r="N178">
            <v>0</v>
          </cell>
          <cell r="O178">
            <v>0</v>
          </cell>
          <cell r="P178">
            <v>976253</v>
          </cell>
          <cell r="Q178">
            <v>536801</v>
          </cell>
          <cell r="R178">
            <v>976250</v>
          </cell>
          <cell r="S178">
            <v>536802</v>
          </cell>
          <cell r="T178">
            <v>29.8</v>
          </cell>
          <cell r="U178">
            <v>42.7</v>
          </cell>
          <cell r="V178">
            <v>27.5</v>
          </cell>
          <cell r="Y178">
            <v>20.079999999999998</v>
          </cell>
          <cell r="Z178">
            <v>0.20079999999999998</v>
          </cell>
          <cell r="AA178" t="str">
            <v/>
          </cell>
          <cell r="AB178" t="str">
            <v/>
          </cell>
          <cell r="AC178" t="str">
            <v/>
          </cell>
          <cell r="AD178" t="str">
            <v/>
          </cell>
          <cell r="AE178">
            <v>1</v>
          </cell>
          <cell r="AF178" t="str">
            <v/>
          </cell>
          <cell r="AG178" t="str">
            <v/>
          </cell>
          <cell r="AH178" t="str">
            <v/>
          </cell>
          <cell r="AI178" t="str">
            <v/>
          </cell>
          <cell r="AJ178" t="str">
            <v/>
          </cell>
          <cell r="AK178" t="str">
            <v/>
          </cell>
          <cell r="AL178" t="str">
            <v/>
          </cell>
          <cell r="AM178" t="str">
            <v/>
          </cell>
          <cell r="AN178" t="str">
            <v/>
          </cell>
          <cell r="AO178" t="str">
            <v/>
          </cell>
          <cell r="AP178" t="str">
            <v/>
          </cell>
          <cell r="AQ178" t="str">
            <v/>
          </cell>
          <cell r="AR178" t="str">
            <v/>
          </cell>
          <cell r="AS178" t="str">
            <v/>
          </cell>
          <cell r="AT178" t="str">
            <v/>
          </cell>
          <cell r="BB178" t="str">
            <v>SM</v>
          </cell>
          <cell r="BC178" t="str">
            <v>GRAVEL (GM), fine to coarse up to 30 mm diameter, subangular, trace to some silt, some sand to sandy, fine to coarse, dense to very dense, well graded, reddish brown, dark gray and yellowish orange, moist. (SAPROLITE)</v>
          </cell>
          <cell r="BD178" t="str">
            <v>silty sand with gravel, strong brown color</v>
          </cell>
          <cell r="BF178" t="str">
            <v>M-1007-GT SPT9</v>
          </cell>
          <cell r="BG178">
            <v>100</v>
          </cell>
          <cell r="BH178">
            <v>100</v>
          </cell>
          <cell r="BI178">
            <v>100</v>
          </cell>
          <cell r="BJ178">
            <v>100</v>
          </cell>
          <cell r="BK178">
            <v>100</v>
          </cell>
          <cell r="BL178">
            <v>100</v>
          </cell>
          <cell r="BM178">
            <v>94.5</v>
          </cell>
          <cell r="BN178">
            <v>87.9</v>
          </cell>
          <cell r="BO178">
            <v>82.3</v>
          </cell>
          <cell r="BP178">
            <v>70.2</v>
          </cell>
          <cell r="BQ178">
            <v>57.6</v>
          </cell>
          <cell r="BR178">
            <v>41.1</v>
          </cell>
          <cell r="BS178">
            <v>27.5</v>
          </cell>
          <cell r="CD178">
            <v>170</v>
          </cell>
          <cell r="CE178" t="e">
            <v>#N/A</v>
          </cell>
          <cell r="CH178" t="str">
            <v>M-1007-GT SPT9</v>
          </cell>
          <cell r="CY178" t="str">
            <v/>
          </cell>
          <cell r="CZ178" t="str">
            <v/>
          </cell>
          <cell r="DA178" t="str">
            <v>Plant Site</v>
          </cell>
          <cell r="DB178" t="str">
            <v>Conveyor b/w COB &amp; sag</v>
          </cell>
          <cell r="DC178" t="str">
            <v>Saprolite</v>
          </cell>
          <cell r="DD178">
            <v>0</v>
          </cell>
          <cell r="DE178">
            <v>0</v>
          </cell>
          <cell r="DF178" t="str">
            <v>Plant Site</v>
          </cell>
          <cell r="DG178" t="str">
            <v>Saprolite</v>
          </cell>
          <cell r="DH178" t="str">
            <v>M-1007-GT SPT9</v>
          </cell>
          <cell r="DI178" t="str">
            <v>SPT</v>
          </cell>
          <cell r="DJ178" t="str">
            <v>M-</v>
          </cell>
          <cell r="DK178" t="str">
            <v>Saprolite Plant Site</v>
          </cell>
        </row>
        <row r="179">
          <cell r="A179">
            <v>40351</v>
          </cell>
          <cell r="B179">
            <v>40352</v>
          </cell>
          <cell r="C179" t="str">
            <v>a - Saprolite</v>
          </cell>
          <cell r="D179" t="str">
            <v>Plant Site</v>
          </cell>
          <cell r="E179" t="str">
            <v>Conveyor b/w COB &amp; sag</v>
          </cell>
          <cell r="F179" t="str">
            <v>M-1007-GT</v>
          </cell>
          <cell r="G179" t="str">
            <v>SPT</v>
          </cell>
          <cell r="H179">
            <v>11</v>
          </cell>
          <cell r="I179" t="str">
            <v>M-1007-GT SPT11</v>
          </cell>
          <cell r="J179">
            <v>16.5</v>
          </cell>
          <cell r="K179">
            <v>16.95</v>
          </cell>
          <cell r="L179">
            <v>16.725000000000001</v>
          </cell>
          <cell r="M179" t="str">
            <v>Saprolite</v>
          </cell>
          <cell r="N179">
            <v>0</v>
          </cell>
          <cell r="O179">
            <v>0</v>
          </cell>
          <cell r="P179">
            <v>976253</v>
          </cell>
          <cell r="Q179">
            <v>536801</v>
          </cell>
          <cell r="R179">
            <v>976250</v>
          </cell>
          <cell r="S179">
            <v>536802</v>
          </cell>
          <cell r="T179">
            <v>36.200000000000003</v>
          </cell>
          <cell r="U179">
            <v>37.799999999999997</v>
          </cell>
          <cell r="V179">
            <v>26</v>
          </cell>
          <cell r="Y179">
            <v>23.75</v>
          </cell>
          <cell r="Z179">
            <v>0.23749999999999999</v>
          </cell>
          <cell r="AA179" t="str">
            <v/>
          </cell>
          <cell r="AB179" t="str">
            <v/>
          </cell>
          <cell r="AC179" t="str">
            <v/>
          </cell>
          <cell r="AD179" t="str">
            <v/>
          </cell>
          <cell r="AE179">
            <v>1</v>
          </cell>
          <cell r="AF179" t="str">
            <v/>
          </cell>
          <cell r="AG179" t="str">
            <v/>
          </cell>
          <cell r="AH179" t="str">
            <v/>
          </cell>
          <cell r="AI179" t="str">
            <v/>
          </cell>
          <cell r="AJ179" t="str">
            <v/>
          </cell>
          <cell r="AK179" t="str">
            <v/>
          </cell>
          <cell r="AL179" t="str">
            <v/>
          </cell>
          <cell r="AM179" t="str">
            <v/>
          </cell>
          <cell r="AN179" t="str">
            <v/>
          </cell>
          <cell r="AO179" t="str">
            <v/>
          </cell>
          <cell r="AP179" t="str">
            <v/>
          </cell>
          <cell r="AQ179" t="str">
            <v/>
          </cell>
          <cell r="AR179" t="str">
            <v/>
          </cell>
          <cell r="AS179" t="str">
            <v/>
          </cell>
          <cell r="AT179" t="str">
            <v/>
          </cell>
          <cell r="BB179" t="str">
            <v>SM</v>
          </cell>
          <cell r="BC179" t="str">
            <v>GRAVEL (GM), fine to coarse up to 30 mm diameter, subangular, trace to some silt, some sand to sandy, fine to coarse, dense to very dense, well graded, reddish brown, dark gray and yellowish orange, moist. (SAPROLITE)</v>
          </cell>
          <cell r="BD179" t="str">
            <v>silty sand with gravel, olive brown color</v>
          </cell>
          <cell r="BF179" t="str">
            <v>M-1007-GT SPT11</v>
          </cell>
          <cell r="BG179">
            <v>100</v>
          </cell>
          <cell r="BH179">
            <v>100</v>
          </cell>
          <cell r="BI179">
            <v>100</v>
          </cell>
          <cell r="BJ179">
            <v>100</v>
          </cell>
          <cell r="BK179">
            <v>100</v>
          </cell>
          <cell r="BL179">
            <v>94.3</v>
          </cell>
          <cell r="BM179">
            <v>87.8</v>
          </cell>
          <cell r="BN179">
            <v>82.7</v>
          </cell>
          <cell r="BO179">
            <v>77.099999999999994</v>
          </cell>
          <cell r="BP179">
            <v>63.8</v>
          </cell>
          <cell r="BQ179">
            <v>50.8</v>
          </cell>
          <cell r="BR179">
            <v>36.4</v>
          </cell>
          <cell r="BS179">
            <v>26</v>
          </cell>
          <cell r="CD179">
            <v>171</v>
          </cell>
          <cell r="CE179" t="e">
            <v>#N/A</v>
          </cell>
          <cell r="CH179" t="str">
            <v>M-1007-GT SPT11</v>
          </cell>
          <cell r="CY179" t="str">
            <v/>
          </cell>
          <cell r="CZ179" t="str">
            <v/>
          </cell>
          <cell r="DA179" t="str">
            <v>Plant Site</v>
          </cell>
          <cell r="DB179" t="str">
            <v>Conveyor b/w COB &amp; sag</v>
          </cell>
          <cell r="DC179" t="str">
            <v>Saprolite</v>
          </cell>
          <cell r="DD179">
            <v>0</v>
          </cell>
          <cell r="DE179">
            <v>0</v>
          </cell>
          <cell r="DF179" t="str">
            <v>Plant Site</v>
          </cell>
          <cell r="DG179" t="str">
            <v>Saprolite</v>
          </cell>
          <cell r="DH179" t="str">
            <v>M-1007-GT SPT11</v>
          </cell>
          <cell r="DI179" t="str">
            <v>SPT</v>
          </cell>
          <cell r="DJ179" t="str">
            <v>M-</v>
          </cell>
          <cell r="DK179" t="str">
            <v>Saprolite Plant Site</v>
          </cell>
        </row>
        <row r="180">
          <cell r="A180">
            <v>40346</v>
          </cell>
          <cell r="B180">
            <v>40350</v>
          </cell>
          <cell r="C180" t="str">
            <v>a - Saprolite</v>
          </cell>
          <cell r="D180" t="str">
            <v>Plant Site</v>
          </cell>
          <cell r="E180" t="str">
            <v>Coarse ore stockpile (COB)</v>
          </cell>
          <cell r="F180" t="str">
            <v>M-1008-GT</v>
          </cell>
          <cell r="G180" t="str">
            <v>SPT</v>
          </cell>
          <cell r="H180">
            <v>6</v>
          </cell>
          <cell r="I180" t="str">
            <v>M-1008-GT SPT6</v>
          </cell>
          <cell r="J180">
            <v>9</v>
          </cell>
          <cell r="K180">
            <v>9.4499999999999993</v>
          </cell>
          <cell r="L180">
            <v>9.2249999999999996</v>
          </cell>
          <cell r="M180" t="str">
            <v>Saprolite</v>
          </cell>
          <cell r="N180">
            <v>0</v>
          </cell>
          <cell r="O180">
            <v>0</v>
          </cell>
          <cell r="P180">
            <v>976169</v>
          </cell>
          <cell r="Q180">
            <v>536874</v>
          </cell>
          <cell r="R180">
            <v>976170</v>
          </cell>
          <cell r="S180">
            <v>536874</v>
          </cell>
          <cell r="T180">
            <v>3.9</v>
          </cell>
          <cell r="U180">
            <v>22.2</v>
          </cell>
          <cell r="V180">
            <v>73.900000000000006</v>
          </cell>
          <cell r="W180">
            <v>60.855216413715574</v>
          </cell>
          <cell r="X180">
            <v>13.04478358628443</v>
          </cell>
          <cell r="Y180">
            <v>50.27</v>
          </cell>
          <cell r="Z180">
            <v>0.50270000000000004</v>
          </cell>
          <cell r="AA180" t="str">
            <v/>
          </cell>
          <cell r="AB180" t="str">
            <v/>
          </cell>
          <cell r="AC180" t="str">
            <v/>
          </cell>
          <cell r="AD180" t="str">
            <v/>
          </cell>
          <cell r="AE180" t="str">
            <v/>
          </cell>
          <cell r="AF180" t="str">
            <v/>
          </cell>
          <cell r="AG180" t="str">
            <v/>
          </cell>
          <cell r="AH180" t="str">
            <v/>
          </cell>
          <cell r="AI180" t="str">
            <v/>
          </cell>
          <cell r="AJ180" t="str">
            <v/>
          </cell>
          <cell r="AK180">
            <v>1</v>
          </cell>
          <cell r="AL180" t="str">
            <v/>
          </cell>
          <cell r="AM180" t="str">
            <v/>
          </cell>
          <cell r="AN180" t="str">
            <v/>
          </cell>
          <cell r="AO180" t="str">
            <v/>
          </cell>
          <cell r="AP180" t="str">
            <v/>
          </cell>
          <cell r="AQ180" t="str">
            <v/>
          </cell>
          <cell r="AR180" t="str">
            <v/>
          </cell>
          <cell r="AS180" t="str">
            <v/>
          </cell>
          <cell r="AT180" t="str">
            <v/>
          </cell>
          <cell r="AU180">
            <v>46.9</v>
          </cell>
          <cell r="AV180">
            <v>27.8</v>
          </cell>
          <cell r="AW180">
            <v>19.099999999999998</v>
          </cell>
          <cell r="AX180">
            <v>2.66</v>
          </cell>
          <cell r="BB180" t="str">
            <v>ML</v>
          </cell>
          <cell r="BC180" t="str">
            <v>SILT (ML), some sand to sandy, fine to medium, trace to some gravel, fine, subangular, low plasticity, firm to stiff, yellowish orange, moist. (SAPROLITE)</v>
          </cell>
          <cell r="BD180" t="str">
            <v>silt with sand, medium plasticity, yellowish red color</v>
          </cell>
          <cell r="BF180" t="str">
            <v>M-1008-GT SPT6</v>
          </cell>
          <cell r="BG180">
            <v>100</v>
          </cell>
          <cell r="BH180">
            <v>100</v>
          </cell>
          <cell r="BI180">
            <v>100</v>
          </cell>
          <cell r="BJ180">
            <v>100</v>
          </cell>
          <cell r="BK180">
            <v>100</v>
          </cell>
          <cell r="BL180">
            <v>100</v>
          </cell>
          <cell r="BM180">
            <v>100</v>
          </cell>
          <cell r="BN180">
            <v>100</v>
          </cell>
          <cell r="BO180">
            <v>96.6</v>
          </cell>
          <cell r="BP180">
            <v>96.1</v>
          </cell>
          <cell r="BQ180">
            <v>95.2</v>
          </cell>
          <cell r="BR180">
            <v>89.2</v>
          </cell>
          <cell r="BS180">
            <v>73.900000000000006</v>
          </cell>
          <cell r="BT180">
            <v>40.17</v>
          </cell>
          <cell r="BU180">
            <v>38.270000000000003</v>
          </cell>
          <cell r="BV180">
            <v>35.409999999999997</v>
          </cell>
          <cell r="BW180">
            <v>32.56</v>
          </cell>
          <cell r="BX180">
            <v>31.61</v>
          </cell>
          <cell r="BY180">
            <v>26.85</v>
          </cell>
          <cell r="BZ180">
            <v>23.04</v>
          </cell>
          <cell r="CA180">
            <v>20.18</v>
          </cell>
          <cell r="CB180">
            <v>16.37</v>
          </cell>
          <cell r="CC180">
            <v>10.66</v>
          </cell>
          <cell r="CD180">
            <v>172</v>
          </cell>
          <cell r="CE180">
            <v>-0.58234963462619449</v>
          </cell>
          <cell r="CH180" t="str">
            <v>M-1008-GT SPT6</v>
          </cell>
          <cell r="CY180" t="str">
            <v/>
          </cell>
          <cell r="CZ180" t="str">
            <v/>
          </cell>
          <cell r="DA180" t="str">
            <v>Plant Site</v>
          </cell>
          <cell r="DB180" t="str">
            <v>Coarse ore stockpile (COB)</v>
          </cell>
          <cell r="DC180" t="str">
            <v>Saprolite</v>
          </cell>
          <cell r="DD180">
            <v>0</v>
          </cell>
          <cell r="DE180">
            <v>0</v>
          </cell>
          <cell r="DF180" t="str">
            <v>Plant Site</v>
          </cell>
          <cell r="DG180" t="str">
            <v>Saprolite</v>
          </cell>
          <cell r="DH180" t="str">
            <v>M-1008-GT SPT6</v>
          </cell>
          <cell r="DI180" t="str">
            <v>SPT</v>
          </cell>
          <cell r="DJ180" t="str">
            <v>M-</v>
          </cell>
          <cell r="DK180" t="str">
            <v>Saprolite Plant Site</v>
          </cell>
        </row>
        <row r="181">
          <cell r="A181">
            <v>40346</v>
          </cell>
          <cell r="B181">
            <v>40350</v>
          </cell>
          <cell r="C181" t="str">
            <v>a - Saprolite</v>
          </cell>
          <cell r="D181" t="str">
            <v>Plant Site</v>
          </cell>
          <cell r="E181" t="str">
            <v>Coarse ore stockpile (COB)</v>
          </cell>
          <cell r="F181" t="str">
            <v>M-1008-GT</v>
          </cell>
          <cell r="G181" t="str">
            <v>SPT</v>
          </cell>
          <cell r="H181">
            <v>8</v>
          </cell>
          <cell r="I181" t="str">
            <v>M-1008-GT SPT8</v>
          </cell>
          <cell r="J181">
            <v>13.5</v>
          </cell>
          <cell r="K181">
            <v>13.95</v>
          </cell>
          <cell r="L181">
            <v>13.725</v>
          </cell>
          <cell r="M181" t="str">
            <v>Saprolite</v>
          </cell>
          <cell r="N181">
            <v>0</v>
          </cell>
          <cell r="O181">
            <v>0</v>
          </cell>
          <cell r="P181">
            <v>976169</v>
          </cell>
          <cell r="Q181">
            <v>536874</v>
          </cell>
          <cell r="R181">
            <v>976170</v>
          </cell>
          <cell r="S181">
            <v>536874</v>
          </cell>
          <cell r="T181">
            <v>47.9</v>
          </cell>
          <cell r="U181">
            <v>24.1</v>
          </cell>
          <cell r="V181">
            <v>28</v>
          </cell>
          <cell r="Y181">
            <v>28.3</v>
          </cell>
          <cell r="Z181">
            <v>0.28300000000000003</v>
          </cell>
          <cell r="AA181" t="str">
            <v/>
          </cell>
          <cell r="AB181" t="str">
            <v/>
          </cell>
          <cell r="AC181" t="str">
            <v/>
          </cell>
          <cell r="AD181" t="str">
            <v/>
          </cell>
          <cell r="AE181" t="str">
            <v/>
          </cell>
          <cell r="AF181">
            <v>1</v>
          </cell>
          <cell r="AG181" t="str">
            <v/>
          </cell>
          <cell r="AH181" t="str">
            <v/>
          </cell>
          <cell r="AI181" t="str">
            <v/>
          </cell>
          <cell r="AJ181" t="str">
            <v/>
          </cell>
          <cell r="AK181" t="str">
            <v/>
          </cell>
          <cell r="AL181" t="str">
            <v/>
          </cell>
          <cell r="AM181" t="str">
            <v/>
          </cell>
          <cell r="AN181" t="str">
            <v/>
          </cell>
          <cell r="AO181" t="str">
            <v/>
          </cell>
          <cell r="AP181" t="str">
            <v/>
          </cell>
          <cell r="AQ181" t="str">
            <v/>
          </cell>
          <cell r="AR181" t="str">
            <v/>
          </cell>
          <cell r="AS181" t="str">
            <v/>
          </cell>
          <cell r="AT181" t="str">
            <v/>
          </cell>
          <cell r="BB181" t="str">
            <v>GM</v>
          </cell>
          <cell r="BC181" t="str">
            <v>GRAVEL (GM), fine to coarse, subangular, some silt, some sand, fine to coarse, well graded, compact, reddish brown and light gray, moist. (SAPROLITE)</v>
          </cell>
          <cell r="BD181" t="str">
            <v>silty gravel with sand, strong brown color</v>
          </cell>
          <cell r="BF181" t="str">
            <v>M-1008-GT SPT8</v>
          </cell>
          <cell r="BG181">
            <v>100</v>
          </cell>
          <cell r="BH181">
            <v>100</v>
          </cell>
          <cell r="BI181">
            <v>100</v>
          </cell>
          <cell r="BJ181">
            <v>100</v>
          </cell>
          <cell r="BK181">
            <v>100</v>
          </cell>
          <cell r="BL181">
            <v>100</v>
          </cell>
          <cell r="BM181">
            <v>97</v>
          </cell>
          <cell r="BN181">
            <v>76.599999999999994</v>
          </cell>
          <cell r="BO181">
            <v>67.599999999999994</v>
          </cell>
          <cell r="BP181">
            <v>52.1</v>
          </cell>
          <cell r="BQ181">
            <v>47</v>
          </cell>
          <cell r="BR181">
            <v>38.4</v>
          </cell>
          <cell r="BS181">
            <v>28</v>
          </cell>
          <cell r="CD181">
            <v>173</v>
          </cell>
          <cell r="CE181" t="e">
            <v>#N/A</v>
          </cell>
          <cell r="CH181" t="str">
            <v>M-1008-GT SPT8</v>
          </cell>
          <cell r="CY181" t="str">
            <v/>
          </cell>
          <cell r="CZ181" t="str">
            <v/>
          </cell>
          <cell r="DA181" t="str">
            <v>Plant Site</v>
          </cell>
          <cell r="DB181" t="str">
            <v>Coarse ore stockpile (COB)</v>
          </cell>
          <cell r="DC181" t="str">
            <v>Saprolite</v>
          </cell>
          <cell r="DD181">
            <v>0</v>
          </cell>
          <cell r="DE181">
            <v>0</v>
          </cell>
          <cell r="DF181" t="str">
            <v>Plant Site</v>
          </cell>
          <cell r="DG181" t="str">
            <v>Saprolite</v>
          </cell>
          <cell r="DH181" t="str">
            <v>M-1008-GT SPT8</v>
          </cell>
          <cell r="DI181" t="str">
            <v>SPT</v>
          </cell>
          <cell r="DJ181" t="str">
            <v>M-</v>
          </cell>
          <cell r="DK181" t="str">
            <v>Saprolite Plant Site</v>
          </cell>
        </row>
        <row r="182">
          <cell r="A182">
            <v>40298</v>
          </cell>
          <cell r="B182">
            <v>40299</v>
          </cell>
          <cell r="C182" t="str">
            <v>a - Saprolite</v>
          </cell>
          <cell r="D182" t="str">
            <v>Plant Site</v>
          </cell>
          <cell r="E182" t="str">
            <v>Primary crusher 1</v>
          </cell>
          <cell r="F182" t="str">
            <v>M-1009-GT</v>
          </cell>
          <cell r="G182" t="str">
            <v>SPT</v>
          </cell>
          <cell r="H182">
            <v>3</v>
          </cell>
          <cell r="I182" t="str">
            <v>M-1009-GT SPT3</v>
          </cell>
          <cell r="J182">
            <v>4.3</v>
          </cell>
          <cell r="K182">
            <v>4.75</v>
          </cell>
          <cell r="L182">
            <v>4.5250000000000004</v>
          </cell>
          <cell r="M182" t="str">
            <v>Saprolite</v>
          </cell>
          <cell r="N182">
            <v>0</v>
          </cell>
          <cell r="O182">
            <v>0</v>
          </cell>
          <cell r="P182">
            <v>976391</v>
          </cell>
          <cell r="Q182">
            <v>537602</v>
          </cell>
          <cell r="R182">
            <v>976395</v>
          </cell>
          <cell r="S182">
            <v>537603</v>
          </cell>
          <cell r="T182">
            <v>3.6</v>
          </cell>
          <cell r="U182">
            <v>51.7</v>
          </cell>
          <cell r="V182">
            <v>44.7</v>
          </cell>
          <cell r="W182">
            <v>33.173825253063399</v>
          </cell>
          <cell r="X182">
            <v>11.526174746936601</v>
          </cell>
          <cell r="Y182">
            <v>33.520000000000003</v>
          </cell>
          <cell r="Z182">
            <v>0.33520000000000005</v>
          </cell>
          <cell r="AA182" t="str">
            <v/>
          </cell>
          <cell r="AB182" t="str">
            <v/>
          </cell>
          <cell r="AC182" t="str">
            <v/>
          </cell>
          <cell r="AD182" t="str">
            <v/>
          </cell>
          <cell r="AE182" t="str">
            <v/>
          </cell>
          <cell r="AF182" t="str">
            <v/>
          </cell>
          <cell r="AG182">
            <v>1</v>
          </cell>
          <cell r="AH182" t="str">
            <v/>
          </cell>
          <cell r="AI182" t="str">
            <v/>
          </cell>
          <cell r="AJ182" t="str">
            <v/>
          </cell>
          <cell r="AK182" t="str">
            <v/>
          </cell>
          <cell r="AL182" t="str">
            <v/>
          </cell>
          <cell r="AM182" t="str">
            <v/>
          </cell>
          <cell r="AN182" t="str">
            <v/>
          </cell>
          <cell r="AO182" t="str">
            <v/>
          </cell>
          <cell r="AP182" t="str">
            <v/>
          </cell>
          <cell r="AQ182" t="str">
            <v/>
          </cell>
          <cell r="AR182" t="str">
            <v/>
          </cell>
          <cell r="AS182" t="str">
            <v/>
          </cell>
          <cell r="AT182" t="str">
            <v/>
          </cell>
          <cell r="AU182">
            <v>24.9</v>
          </cell>
          <cell r="AV182">
            <v>19.600000000000001</v>
          </cell>
          <cell r="AW182">
            <v>5.2999999999999972</v>
          </cell>
          <cell r="AX182">
            <v>2.62</v>
          </cell>
          <cell r="BB182" t="str">
            <v>SC-SM</v>
          </cell>
          <cell r="BC182" t="str">
            <v>SAND (SM), fine to medium, silty to silty sand, loose/stiff, non-plastic to medium plasticity, reddish brown, damp (SAPROLITE)</v>
          </cell>
          <cell r="BD182" t="str">
            <v>silty, clayey sand, low plasticity, yellowish brown color</v>
          </cell>
          <cell r="BF182" t="str">
            <v>M-1009-GT SPT3</v>
          </cell>
          <cell r="BG182">
            <v>100</v>
          </cell>
          <cell r="BH182">
            <v>100</v>
          </cell>
          <cell r="BI182">
            <v>100</v>
          </cell>
          <cell r="BJ182">
            <v>100</v>
          </cell>
          <cell r="BK182">
            <v>100</v>
          </cell>
          <cell r="BL182">
            <v>100</v>
          </cell>
          <cell r="BM182">
            <v>100</v>
          </cell>
          <cell r="BN182">
            <v>100</v>
          </cell>
          <cell r="BO182">
            <v>100</v>
          </cell>
          <cell r="BP182">
            <v>96.4</v>
          </cell>
          <cell r="BQ182">
            <v>91.1</v>
          </cell>
          <cell r="BR182">
            <v>76.400000000000006</v>
          </cell>
          <cell r="BS182">
            <v>44.7</v>
          </cell>
          <cell r="BT182">
            <v>38.9</v>
          </cell>
          <cell r="BU182">
            <v>35.950000000000003</v>
          </cell>
          <cell r="BV182">
            <v>33</v>
          </cell>
          <cell r="BW182">
            <v>30.06</v>
          </cell>
          <cell r="BX182">
            <v>27.11</v>
          </cell>
          <cell r="BY182">
            <v>24.16</v>
          </cell>
          <cell r="BZ182">
            <v>21.22</v>
          </cell>
          <cell r="CA182">
            <v>18.27</v>
          </cell>
          <cell r="CB182">
            <v>15.32</v>
          </cell>
          <cell r="CC182">
            <v>9.43</v>
          </cell>
          <cell r="CD182">
            <v>174</v>
          </cell>
          <cell r="CE182">
            <v>-0.6441129461907299</v>
          </cell>
          <cell r="CH182" t="str">
            <v>M-1009-GT SPT3</v>
          </cell>
          <cell r="CY182" t="str">
            <v/>
          </cell>
          <cell r="CZ182" t="str">
            <v/>
          </cell>
          <cell r="DA182" t="str">
            <v>Plant Site</v>
          </cell>
          <cell r="DB182" t="str">
            <v>Primary crusher 1</v>
          </cell>
          <cell r="DC182" t="str">
            <v>Saprolite</v>
          </cell>
          <cell r="DD182">
            <v>0</v>
          </cell>
          <cell r="DE182">
            <v>0</v>
          </cell>
          <cell r="DF182" t="str">
            <v>Plant Site</v>
          </cell>
          <cell r="DG182" t="str">
            <v>Saprolite</v>
          </cell>
          <cell r="DH182" t="str">
            <v>M-1009-GT SPT3</v>
          </cell>
          <cell r="DI182" t="str">
            <v>SPT</v>
          </cell>
          <cell r="DJ182" t="str">
            <v>M-</v>
          </cell>
          <cell r="DK182" t="str">
            <v>Saprolite Plant Site</v>
          </cell>
        </row>
        <row r="183">
          <cell r="A183">
            <v>40298</v>
          </cell>
          <cell r="B183">
            <v>40299</v>
          </cell>
          <cell r="C183" t="str">
            <v>a - Saprolite</v>
          </cell>
          <cell r="D183" t="str">
            <v>Plant Site</v>
          </cell>
          <cell r="E183" t="str">
            <v>Primary crusher 1</v>
          </cell>
          <cell r="F183" t="str">
            <v>M-1009-GT</v>
          </cell>
          <cell r="G183" t="str">
            <v>SPT</v>
          </cell>
          <cell r="H183">
            <v>6</v>
          </cell>
          <cell r="I183" t="str">
            <v>M-1009-GT SPT6</v>
          </cell>
          <cell r="J183">
            <v>11.8</v>
          </cell>
          <cell r="K183">
            <v>12.25</v>
          </cell>
          <cell r="L183">
            <v>12.025</v>
          </cell>
          <cell r="M183" t="str">
            <v>Saprolite</v>
          </cell>
          <cell r="N183">
            <v>0</v>
          </cell>
          <cell r="O183">
            <v>0</v>
          </cell>
          <cell r="P183">
            <v>976391</v>
          </cell>
          <cell r="Q183">
            <v>537602</v>
          </cell>
          <cell r="R183">
            <v>976395</v>
          </cell>
          <cell r="S183">
            <v>537603</v>
          </cell>
          <cell r="T183">
            <v>0</v>
          </cell>
          <cell r="U183">
            <v>34.200000000000003</v>
          </cell>
          <cell r="V183">
            <v>65.8</v>
          </cell>
          <cell r="W183">
            <v>49.927733990147779</v>
          </cell>
          <cell r="X183">
            <v>15.872266009852218</v>
          </cell>
          <cell r="Y183">
            <v>39.36</v>
          </cell>
          <cell r="Z183">
            <v>0.39360000000000001</v>
          </cell>
          <cell r="AA183" t="str">
            <v/>
          </cell>
          <cell r="AB183" t="str">
            <v/>
          </cell>
          <cell r="AC183" t="str">
            <v/>
          </cell>
          <cell r="AD183" t="str">
            <v/>
          </cell>
          <cell r="AE183" t="str">
            <v/>
          </cell>
          <cell r="AF183" t="str">
            <v/>
          </cell>
          <cell r="AG183" t="str">
            <v/>
          </cell>
          <cell r="AH183">
            <v>1</v>
          </cell>
          <cell r="AI183" t="str">
            <v/>
          </cell>
          <cell r="AJ183" t="str">
            <v/>
          </cell>
          <cell r="AK183" t="str">
            <v/>
          </cell>
          <cell r="AL183" t="str">
            <v/>
          </cell>
          <cell r="AM183" t="str">
            <v/>
          </cell>
          <cell r="AN183" t="str">
            <v/>
          </cell>
          <cell r="AO183" t="str">
            <v/>
          </cell>
          <cell r="AP183" t="str">
            <v/>
          </cell>
          <cell r="AQ183" t="str">
            <v/>
          </cell>
          <cell r="AR183" t="str">
            <v/>
          </cell>
          <cell r="AS183" t="str">
            <v/>
          </cell>
          <cell r="AT183" t="str">
            <v/>
          </cell>
          <cell r="AU183">
            <v>32</v>
          </cell>
          <cell r="AV183">
            <v>23.1</v>
          </cell>
          <cell r="AW183">
            <v>8.8999999999999986</v>
          </cell>
          <cell r="AX183">
            <v>2.64</v>
          </cell>
          <cell r="BB183" t="str">
            <v>CL</v>
          </cell>
          <cell r="BC183" t="str">
            <v>SAND (SM), fine to medium, silty to silty sand, loose/stiff, non-plastic to medium plasticity, reddish brown, damp (SAPROLITE)</v>
          </cell>
          <cell r="BD183" t="str">
            <v>sandy lean clay, low plasticity, red color</v>
          </cell>
          <cell r="BF183" t="str">
            <v>M-1009-GT SPT6</v>
          </cell>
          <cell r="BG183">
            <v>100</v>
          </cell>
          <cell r="BH183">
            <v>100</v>
          </cell>
          <cell r="BI183">
            <v>100</v>
          </cell>
          <cell r="BJ183">
            <v>100</v>
          </cell>
          <cell r="BK183">
            <v>100</v>
          </cell>
          <cell r="BL183">
            <v>100</v>
          </cell>
          <cell r="BM183">
            <v>100</v>
          </cell>
          <cell r="BN183">
            <v>100</v>
          </cell>
          <cell r="BO183">
            <v>100</v>
          </cell>
          <cell r="BP183">
            <v>100</v>
          </cell>
          <cell r="BQ183">
            <v>99.2</v>
          </cell>
          <cell r="BR183">
            <v>91.4</v>
          </cell>
          <cell r="BS183">
            <v>65.8</v>
          </cell>
          <cell r="BT183">
            <v>64.510000000000005</v>
          </cell>
          <cell r="BU183">
            <v>61.32</v>
          </cell>
          <cell r="BV183">
            <v>58.13</v>
          </cell>
          <cell r="BW183">
            <v>51.74</v>
          </cell>
          <cell r="BX183">
            <v>45.35</v>
          </cell>
          <cell r="BY183">
            <v>38.96</v>
          </cell>
          <cell r="BZ183">
            <v>32.58</v>
          </cell>
          <cell r="CA183">
            <v>26.19</v>
          </cell>
          <cell r="CB183">
            <v>19.8</v>
          </cell>
          <cell r="CC183">
            <v>13.41</v>
          </cell>
          <cell r="CD183">
            <v>175</v>
          </cell>
          <cell r="CE183">
            <v>-0.61466885604816635</v>
          </cell>
          <cell r="CH183" t="str">
            <v>M-1009-GT SPT6</v>
          </cell>
          <cell r="CY183" t="str">
            <v/>
          </cell>
          <cell r="CZ183" t="str">
            <v/>
          </cell>
          <cell r="DA183" t="str">
            <v>Plant Site</v>
          </cell>
          <cell r="DB183" t="str">
            <v>Primary crusher 1</v>
          </cell>
          <cell r="DC183" t="str">
            <v>Saprolite</v>
          </cell>
          <cell r="DD183">
            <v>0</v>
          </cell>
          <cell r="DE183">
            <v>0</v>
          </cell>
          <cell r="DF183" t="str">
            <v>Plant Site</v>
          </cell>
          <cell r="DG183" t="str">
            <v>Saprolite</v>
          </cell>
          <cell r="DH183" t="str">
            <v>M-1009-GT SPT6</v>
          </cell>
          <cell r="DI183" t="str">
            <v>SPT</v>
          </cell>
          <cell r="DJ183" t="str">
            <v>M-</v>
          </cell>
          <cell r="DK183" t="str">
            <v>Saprolite Plant Site</v>
          </cell>
        </row>
        <row r="184">
          <cell r="A184">
            <v>40298</v>
          </cell>
          <cell r="B184">
            <v>40299</v>
          </cell>
          <cell r="C184" t="str">
            <v>a - Saprolite</v>
          </cell>
          <cell r="D184" t="str">
            <v>Plant Site</v>
          </cell>
          <cell r="E184" t="str">
            <v>Primary crusher 1</v>
          </cell>
          <cell r="F184" t="str">
            <v>M-1009-GT</v>
          </cell>
          <cell r="G184" t="str">
            <v>SPT</v>
          </cell>
          <cell r="H184">
            <v>7</v>
          </cell>
          <cell r="I184" t="str">
            <v>M-1009-GT SPT7</v>
          </cell>
          <cell r="J184">
            <v>14.8</v>
          </cell>
          <cell r="K184">
            <v>15.25</v>
          </cell>
          <cell r="L184">
            <v>15.025</v>
          </cell>
          <cell r="M184" t="str">
            <v>Saprolite</v>
          </cell>
          <cell r="N184">
            <v>0</v>
          </cell>
          <cell r="O184">
            <v>0</v>
          </cell>
          <cell r="P184">
            <v>976391</v>
          </cell>
          <cell r="Q184">
            <v>537602</v>
          </cell>
          <cell r="R184">
            <v>976395</v>
          </cell>
          <cell r="S184">
            <v>537603</v>
          </cell>
          <cell r="T184">
            <v>0</v>
          </cell>
          <cell r="U184">
            <v>35.4</v>
          </cell>
          <cell r="V184">
            <v>64.599999999999994</v>
          </cell>
          <cell r="W184">
            <v>49.94226445396145</v>
          </cell>
          <cell r="X184">
            <v>14.657735546038545</v>
          </cell>
          <cell r="Y184">
            <v>40.729999999999997</v>
          </cell>
          <cell r="Z184">
            <v>0.4073</v>
          </cell>
          <cell r="AA184" t="str">
            <v/>
          </cell>
          <cell r="AB184" t="str">
            <v/>
          </cell>
          <cell r="AC184" t="str">
            <v/>
          </cell>
          <cell r="AD184" t="str">
            <v/>
          </cell>
          <cell r="AE184" t="str">
            <v/>
          </cell>
          <cell r="AF184" t="str">
            <v/>
          </cell>
          <cell r="AG184" t="str">
            <v/>
          </cell>
          <cell r="AH184" t="str">
            <v/>
          </cell>
          <cell r="AI184">
            <v>1</v>
          </cell>
          <cell r="AJ184" t="str">
            <v/>
          </cell>
          <cell r="AK184" t="str">
            <v/>
          </cell>
          <cell r="AL184" t="str">
            <v/>
          </cell>
          <cell r="AM184" t="str">
            <v/>
          </cell>
          <cell r="AN184" t="str">
            <v/>
          </cell>
          <cell r="AO184" t="str">
            <v/>
          </cell>
          <cell r="AP184" t="str">
            <v/>
          </cell>
          <cell r="AQ184" t="str">
            <v/>
          </cell>
          <cell r="AR184" t="str">
            <v/>
          </cell>
          <cell r="AS184" t="str">
            <v/>
          </cell>
          <cell r="AT184" t="str">
            <v/>
          </cell>
          <cell r="AU184">
            <v>31.5</v>
          </cell>
          <cell r="AV184">
            <v>21.1</v>
          </cell>
          <cell r="AW184">
            <v>10.399999999999999</v>
          </cell>
          <cell r="AX184">
            <v>2.66</v>
          </cell>
          <cell r="BB184" t="str">
            <v>CL</v>
          </cell>
          <cell r="BC184" t="str">
            <v>SAND (SM), fine to medium, silty to silty sand, loose/stiff, non-plastic to medium plasticity, reddish brown, damp (SAPROLITE)</v>
          </cell>
          <cell r="BD184" t="str">
            <v>sandy lean clay, medium plasticity, light red color</v>
          </cell>
          <cell r="BF184" t="str">
            <v>M-1009-GT SPT7</v>
          </cell>
          <cell r="BG184">
            <v>100</v>
          </cell>
          <cell r="BH184">
            <v>100</v>
          </cell>
          <cell r="BI184">
            <v>100</v>
          </cell>
          <cell r="BJ184">
            <v>100</v>
          </cell>
          <cell r="BK184">
            <v>100</v>
          </cell>
          <cell r="BL184">
            <v>100</v>
          </cell>
          <cell r="BM184">
            <v>100</v>
          </cell>
          <cell r="BN184">
            <v>100</v>
          </cell>
          <cell r="BO184">
            <v>100</v>
          </cell>
          <cell r="BP184">
            <v>100</v>
          </cell>
          <cell r="BQ184">
            <v>100</v>
          </cell>
          <cell r="BR184">
            <v>92.4</v>
          </cell>
          <cell r="BS184">
            <v>64.599999999999994</v>
          </cell>
          <cell r="BT184">
            <v>55.12</v>
          </cell>
          <cell r="BU184">
            <v>51.92</v>
          </cell>
          <cell r="BV184">
            <v>48.71</v>
          </cell>
          <cell r="BW184">
            <v>42.3</v>
          </cell>
          <cell r="BX184">
            <v>39.1</v>
          </cell>
          <cell r="BY184">
            <v>35.89</v>
          </cell>
          <cell r="BZ184">
            <v>29.48</v>
          </cell>
          <cell r="CA184">
            <v>23.07</v>
          </cell>
          <cell r="CB184">
            <v>16.670000000000002</v>
          </cell>
          <cell r="CC184">
            <v>13.46</v>
          </cell>
          <cell r="CD184">
            <v>176</v>
          </cell>
          <cell r="CE184">
            <v>-0.6268736616702355</v>
          </cell>
          <cell r="CH184" t="str">
            <v>M-1009-GT SPT7</v>
          </cell>
          <cell r="CY184" t="str">
            <v/>
          </cell>
          <cell r="CZ184" t="str">
            <v/>
          </cell>
          <cell r="DA184" t="str">
            <v>Plant Site</v>
          </cell>
          <cell r="DB184" t="str">
            <v>Primary crusher 1</v>
          </cell>
          <cell r="DC184" t="str">
            <v>Saprolite</v>
          </cell>
          <cell r="DD184">
            <v>0</v>
          </cell>
          <cell r="DE184">
            <v>0</v>
          </cell>
          <cell r="DF184" t="str">
            <v>Plant Site</v>
          </cell>
          <cell r="DG184" t="str">
            <v>Saprolite</v>
          </cell>
          <cell r="DH184" t="str">
            <v>M-1009-GT SPT7</v>
          </cell>
          <cell r="DI184" t="str">
            <v>SPT</v>
          </cell>
          <cell r="DJ184" t="str">
            <v>M-</v>
          </cell>
          <cell r="DK184" t="str">
            <v>Saprolite Plant Site</v>
          </cell>
        </row>
        <row r="185">
          <cell r="A185">
            <v>40298</v>
          </cell>
          <cell r="B185">
            <v>40299</v>
          </cell>
          <cell r="C185" t="str">
            <v>a - Saprolite</v>
          </cell>
          <cell r="D185" t="str">
            <v>Plant Site</v>
          </cell>
          <cell r="E185" t="str">
            <v>Primary crusher 1</v>
          </cell>
          <cell r="F185" t="str">
            <v>M-1009-GT</v>
          </cell>
          <cell r="G185" t="str">
            <v>SPT</v>
          </cell>
          <cell r="H185">
            <v>9</v>
          </cell>
          <cell r="I185" t="str">
            <v>M-1009-GT SPT9</v>
          </cell>
          <cell r="J185">
            <v>20.8</v>
          </cell>
          <cell r="K185">
            <v>21.25</v>
          </cell>
          <cell r="L185">
            <v>21.024999999999999</v>
          </cell>
          <cell r="M185" t="str">
            <v>Saprolite</v>
          </cell>
          <cell r="N185">
            <v>0</v>
          </cell>
          <cell r="O185">
            <v>0</v>
          </cell>
          <cell r="P185">
            <v>976391</v>
          </cell>
          <cell r="Q185">
            <v>537602</v>
          </cell>
          <cell r="R185">
            <v>976395</v>
          </cell>
          <cell r="S185">
            <v>537603</v>
          </cell>
          <cell r="T185">
            <v>0</v>
          </cell>
          <cell r="U185">
            <v>45.5</v>
          </cell>
          <cell r="V185">
            <v>54.5</v>
          </cell>
          <cell r="W185">
            <v>46.311720881427071</v>
          </cell>
          <cell r="X185">
            <v>8.1882791185729271</v>
          </cell>
          <cell r="Y185">
            <v>29.65</v>
          </cell>
          <cell r="Z185">
            <v>0.29649999999999999</v>
          </cell>
          <cell r="AA185" t="str">
            <v/>
          </cell>
          <cell r="AB185" t="str">
            <v/>
          </cell>
          <cell r="AC185" t="str">
            <v/>
          </cell>
          <cell r="AD185" t="str">
            <v/>
          </cell>
          <cell r="AE185" t="str">
            <v/>
          </cell>
          <cell r="AF185">
            <v>1</v>
          </cell>
          <cell r="AG185" t="str">
            <v/>
          </cell>
          <cell r="AH185" t="str">
            <v/>
          </cell>
          <cell r="AI185" t="str">
            <v/>
          </cell>
          <cell r="AJ185" t="str">
            <v/>
          </cell>
          <cell r="AK185" t="str">
            <v/>
          </cell>
          <cell r="AL185" t="str">
            <v/>
          </cell>
          <cell r="AM185" t="str">
            <v/>
          </cell>
          <cell r="AN185" t="str">
            <v/>
          </cell>
          <cell r="AO185" t="str">
            <v/>
          </cell>
          <cell r="AP185" t="str">
            <v/>
          </cell>
          <cell r="AQ185" t="str">
            <v/>
          </cell>
          <cell r="AR185" t="str">
            <v/>
          </cell>
          <cell r="AS185" t="str">
            <v/>
          </cell>
          <cell r="AT185" t="str">
            <v/>
          </cell>
          <cell r="AU185">
            <v>27.3</v>
          </cell>
          <cell r="AV185">
            <v>18.399999999999999</v>
          </cell>
          <cell r="AW185">
            <v>8.9000000000000021</v>
          </cell>
          <cell r="AX185">
            <v>2.64</v>
          </cell>
          <cell r="BB185" t="str">
            <v>CL</v>
          </cell>
          <cell r="BC185" t="str">
            <v>SAND (SM), fine to medium, silty to silty sand, non-plastic to medium plasticity, reddish brown, dense, moist, completely weathered, (SAPROLITE)</v>
          </cell>
          <cell r="BD185" t="str">
            <v>sandy lean clay, low plasticity, whit color</v>
          </cell>
          <cell r="BF185" t="str">
            <v>M-1009-GT SPT9</v>
          </cell>
          <cell r="BG185">
            <v>100</v>
          </cell>
          <cell r="BH185">
            <v>100</v>
          </cell>
          <cell r="BI185">
            <v>100</v>
          </cell>
          <cell r="BJ185">
            <v>100</v>
          </cell>
          <cell r="BK185">
            <v>100</v>
          </cell>
          <cell r="BL185">
            <v>100</v>
          </cell>
          <cell r="BM185">
            <v>100</v>
          </cell>
          <cell r="BN185">
            <v>100</v>
          </cell>
          <cell r="BO185">
            <v>100</v>
          </cell>
          <cell r="BP185">
            <v>100</v>
          </cell>
          <cell r="BQ185">
            <v>99.8</v>
          </cell>
          <cell r="BR185">
            <v>91.1</v>
          </cell>
          <cell r="BS185">
            <v>54.5</v>
          </cell>
          <cell r="BT185">
            <v>42.41</v>
          </cell>
          <cell r="BU185">
            <v>35.99</v>
          </cell>
          <cell r="BV185">
            <v>32.770000000000003</v>
          </cell>
          <cell r="BW185">
            <v>29.56</v>
          </cell>
          <cell r="BX185">
            <v>26.35</v>
          </cell>
          <cell r="BY185">
            <v>23.13</v>
          </cell>
          <cell r="BZ185">
            <v>16.71</v>
          </cell>
          <cell r="CA185">
            <v>13.49</v>
          </cell>
          <cell r="CB185">
            <v>10.28</v>
          </cell>
          <cell r="CC185">
            <v>7.07</v>
          </cell>
          <cell r="CD185">
            <v>177</v>
          </cell>
          <cell r="CE185">
            <v>-0.65162644281217208</v>
          </cell>
          <cell r="CH185" t="str">
            <v>M-1009-GT SPT9</v>
          </cell>
          <cell r="CY185" t="str">
            <v/>
          </cell>
          <cell r="CZ185" t="str">
            <v/>
          </cell>
          <cell r="DA185" t="str">
            <v>Plant Site</v>
          </cell>
          <cell r="DB185" t="str">
            <v>Primary crusher 1</v>
          </cell>
          <cell r="DC185" t="str">
            <v>Saprolite</v>
          </cell>
          <cell r="DD185">
            <v>0</v>
          </cell>
          <cell r="DE185">
            <v>0</v>
          </cell>
          <cell r="DF185" t="str">
            <v>Plant Site</v>
          </cell>
          <cell r="DG185" t="str">
            <v>Saprolite</v>
          </cell>
          <cell r="DH185" t="str">
            <v>M-1009-GT SPT9</v>
          </cell>
          <cell r="DI185" t="str">
            <v>SPT</v>
          </cell>
          <cell r="DJ185" t="str">
            <v>M-</v>
          </cell>
          <cell r="DK185" t="str">
            <v>Saprolite Plant Site</v>
          </cell>
        </row>
        <row r="186">
          <cell r="A186">
            <v>40298</v>
          </cell>
          <cell r="B186">
            <v>40299</v>
          </cell>
          <cell r="C186" t="str">
            <v>a - Saprolite</v>
          </cell>
          <cell r="D186" t="str">
            <v>Plant Site</v>
          </cell>
          <cell r="E186" t="str">
            <v>Primary crusher 2</v>
          </cell>
          <cell r="F186" t="str">
            <v>M-1010-GT</v>
          </cell>
          <cell r="G186" t="str">
            <v>SPT</v>
          </cell>
          <cell r="H186">
            <v>2</v>
          </cell>
          <cell r="I186" t="str">
            <v>M-1010-GT SPT2</v>
          </cell>
          <cell r="J186">
            <v>2.8</v>
          </cell>
          <cell r="K186">
            <v>3.25</v>
          </cell>
          <cell r="L186">
            <v>3.0249999999999999</v>
          </cell>
          <cell r="M186" t="str">
            <v>Saprolite</v>
          </cell>
          <cell r="N186">
            <v>0</v>
          </cell>
          <cell r="O186">
            <v>0</v>
          </cell>
          <cell r="P186">
            <v>976368</v>
          </cell>
          <cell r="Q186">
            <v>537612</v>
          </cell>
          <cell r="R186">
            <v>976362</v>
          </cell>
          <cell r="S186">
            <v>537609</v>
          </cell>
          <cell r="T186">
            <v>0</v>
          </cell>
          <cell r="U186">
            <v>13.2</v>
          </cell>
          <cell r="V186">
            <v>86.8</v>
          </cell>
          <cell r="Y186">
            <v>55.14</v>
          </cell>
          <cell r="Z186">
            <v>0.5514</v>
          </cell>
          <cell r="AA186" t="str">
            <v/>
          </cell>
          <cell r="AB186" t="str">
            <v/>
          </cell>
          <cell r="AC186" t="str">
            <v/>
          </cell>
          <cell r="AD186" t="str">
            <v/>
          </cell>
          <cell r="AE186" t="str">
            <v/>
          </cell>
          <cell r="AF186" t="str">
            <v/>
          </cell>
          <cell r="AG186" t="str">
            <v/>
          </cell>
          <cell r="AH186" t="str">
            <v/>
          </cell>
          <cell r="AI186" t="str">
            <v/>
          </cell>
          <cell r="AJ186" t="str">
            <v/>
          </cell>
          <cell r="AK186" t="str">
            <v/>
          </cell>
          <cell r="AL186">
            <v>1</v>
          </cell>
          <cell r="AM186" t="str">
            <v/>
          </cell>
          <cell r="AN186" t="str">
            <v/>
          </cell>
          <cell r="AO186" t="str">
            <v/>
          </cell>
          <cell r="AP186" t="str">
            <v/>
          </cell>
          <cell r="AQ186" t="str">
            <v/>
          </cell>
          <cell r="AR186" t="str">
            <v/>
          </cell>
          <cell r="AS186" t="str">
            <v/>
          </cell>
          <cell r="AT186" t="str">
            <v/>
          </cell>
          <cell r="AU186">
            <v>49.4</v>
          </cell>
          <cell r="AV186">
            <v>31</v>
          </cell>
          <cell r="AW186">
            <v>18.399999999999999</v>
          </cell>
          <cell r="BB186" t="str">
            <v>ML</v>
          </cell>
          <cell r="BC186" t="str">
            <v>SILT (ML), some fine sand, medium plastic, stiff, damp, light brown with relict features; (SAPROLITE)</v>
          </cell>
          <cell r="BD186" t="str">
            <v>sandy silt medium plasticity, yellowish red color</v>
          </cell>
          <cell r="BF186" t="str">
            <v>M-1010-GT SPT2</v>
          </cell>
          <cell r="BG186">
            <v>100</v>
          </cell>
          <cell r="BH186">
            <v>100</v>
          </cell>
          <cell r="BI186">
            <v>100</v>
          </cell>
          <cell r="BJ186">
            <v>100</v>
          </cell>
          <cell r="BK186">
            <v>100</v>
          </cell>
          <cell r="BL186">
            <v>100</v>
          </cell>
          <cell r="BM186">
            <v>100</v>
          </cell>
          <cell r="BN186">
            <v>100</v>
          </cell>
          <cell r="BO186">
            <v>100</v>
          </cell>
          <cell r="BP186">
            <v>100</v>
          </cell>
          <cell r="BQ186">
            <v>99.9</v>
          </cell>
          <cell r="BR186">
            <v>97.4</v>
          </cell>
          <cell r="BS186">
            <v>86.8</v>
          </cell>
          <cell r="CD186">
            <v>178</v>
          </cell>
          <cell r="CE186" t="e">
            <v>#N/A</v>
          </cell>
          <cell r="CH186" t="str">
            <v>M-1010-GT SPT2</v>
          </cell>
          <cell r="CY186" t="str">
            <v/>
          </cell>
          <cell r="CZ186" t="str">
            <v/>
          </cell>
          <cell r="DA186" t="str">
            <v>Plant Site</v>
          </cell>
          <cell r="DB186" t="str">
            <v>Primary crusher 2</v>
          </cell>
          <cell r="DC186" t="str">
            <v>Saprolite</v>
          </cell>
          <cell r="DD186">
            <v>0</v>
          </cell>
          <cell r="DE186">
            <v>0</v>
          </cell>
          <cell r="DF186" t="str">
            <v>Plant Site</v>
          </cell>
          <cell r="DG186" t="str">
            <v>Saprolite</v>
          </cell>
          <cell r="DH186" t="str">
            <v>M-1010-GT SPT2</v>
          </cell>
          <cell r="DI186" t="str">
            <v>SPT</v>
          </cell>
          <cell r="DJ186" t="str">
            <v>M-</v>
          </cell>
          <cell r="DK186" t="str">
            <v>Saprolite Plant Site</v>
          </cell>
        </row>
        <row r="187">
          <cell r="A187">
            <v>40298</v>
          </cell>
          <cell r="B187">
            <v>40299</v>
          </cell>
          <cell r="C187" t="str">
            <v>a - Saprolite</v>
          </cell>
          <cell r="D187" t="str">
            <v>Plant Site</v>
          </cell>
          <cell r="E187" t="str">
            <v>Primary crusher 2</v>
          </cell>
          <cell r="F187" t="str">
            <v>M-1010-GT</v>
          </cell>
          <cell r="G187" t="str">
            <v>SPT</v>
          </cell>
          <cell r="H187">
            <v>7</v>
          </cell>
          <cell r="I187" t="str">
            <v>M-1010-GT SPT7</v>
          </cell>
          <cell r="J187">
            <v>10.3</v>
          </cell>
          <cell r="K187">
            <v>10.75</v>
          </cell>
          <cell r="L187">
            <v>10.525</v>
          </cell>
          <cell r="M187" t="str">
            <v>Saprolite</v>
          </cell>
          <cell r="N187">
            <v>0</v>
          </cell>
          <cell r="O187">
            <v>0</v>
          </cell>
          <cell r="P187">
            <v>976368</v>
          </cell>
          <cell r="Q187">
            <v>537612</v>
          </cell>
          <cell r="R187">
            <v>976362</v>
          </cell>
          <cell r="S187">
            <v>537609</v>
          </cell>
          <cell r="T187">
            <v>2.4</v>
          </cell>
          <cell r="U187">
            <v>24</v>
          </cell>
          <cell r="V187">
            <v>73.599999999999994</v>
          </cell>
          <cell r="Y187">
            <v>59.7</v>
          </cell>
          <cell r="Z187">
            <v>0.59699999999999998</v>
          </cell>
          <cell r="AA187" t="str">
            <v/>
          </cell>
          <cell r="AB187" t="str">
            <v/>
          </cell>
          <cell r="AC187" t="str">
            <v/>
          </cell>
          <cell r="AD187" t="str">
            <v/>
          </cell>
          <cell r="AE187" t="str">
            <v/>
          </cell>
          <cell r="AF187" t="str">
            <v/>
          </cell>
          <cell r="AG187" t="str">
            <v/>
          </cell>
          <cell r="AH187" t="str">
            <v/>
          </cell>
          <cell r="AI187" t="str">
            <v/>
          </cell>
          <cell r="AJ187" t="str">
            <v/>
          </cell>
          <cell r="AK187" t="str">
            <v/>
          </cell>
          <cell r="AL187">
            <v>1</v>
          </cell>
          <cell r="AM187" t="str">
            <v/>
          </cell>
          <cell r="AN187" t="str">
            <v/>
          </cell>
          <cell r="AO187" t="str">
            <v/>
          </cell>
          <cell r="AP187" t="str">
            <v/>
          </cell>
          <cell r="AQ187" t="str">
            <v/>
          </cell>
          <cell r="AR187" t="str">
            <v/>
          </cell>
          <cell r="AS187" t="str">
            <v/>
          </cell>
          <cell r="AT187" t="str">
            <v/>
          </cell>
          <cell r="AU187">
            <v>60.2</v>
          </cell>
          <cell r="AV187">
            <v>36.5</v>
          </cell>
          <cell r="AW187">
            <v>23.700000000000003</v>
          </cell>
          <cell r="BB187" t="str">
            <v>MH</v>
          </cell>
          <cell r="BC187" t="str">
            <v>SILT (ML) sandy, fine-grained, some clay, trace gravel, medium to high plastic, stiff, moist, reddish brown to whitish - greenish grey; (SAPROLITE)</v>
          </cell>
          <cell r="BD187" t="str">
            <v>sandy elastic silt, high plasticity, reddish yellow color</v>
          </cell>
          <cell r="BF187" t="str">
            <v>M-1010-GT SPT7</v>
          </cell>
          <cell r="BG187">
            <v>100</v>
          </cell>
          <cell r="BH187">
            <v>100</v>
          </cell>
          <cell r="BI187">
            <v>100</v>
          </cell>
          <cell r="BJ187">
            <v>100</v>
          </cell>
          <cell r="BK187">
            <v>100</v>
          </cell>
          <cell r="BL187">
            <v>100</v>
          </cell>
          <cell r="BM187">
            <v>100</v>
          </cell>
          <cell r="BN187">
            <v>100</v>
          </cell>
          <cell r="BO187">
            <v>100</v>
          </cell>
          <cell r="BP187">
            <v>97.6</v>
          </cell>
          <cell r="BQ187">
            <v>95</v>
          </cell>
          <cell r="BR187">
            <v>88.2</v>
          </cell>
          <cell r="BS187">
            <v>73.599999999999994</v>
          </cell>
          <cell r="CD187">
            <v>179</v>
          </cell>
          <cell r="CE187" t="e">
            <v>#N/A</v>
          </cell>
          <cell r="CH187" t="str">
            <v>M-1010-GT SPT7</v>
          </cell>
          <cell r="CY187" t="str">
            <v/>
          </cell>
          <cell r="CZ187" t="str">
            <v/>
          </cell>
          <cell r="DA187" t="str">
            <v>Plant Site</v>
          </cell>
          <cell r="DB187" t="str">
            <v>Primary crusher 2</v>
          </cell>
          <cell r="DC187" t="str">
            <v>Saprolite</v>
          </cell>
          <cell r="DD187">
            <v>0</v>
          </cell>
          <cell r="DE187">
            <v>0</v>
          </cell>
          <cell r="DF187" t="str">
            <v>Plant Site</v>
          </cell>
          <cell r="DG187" t="str">
            <v>Saprolite</v>
          </cell>
          <cell r="DH187" t="str">
            <v>M-1010-GT SPT7</v>
          </cell>
          <cell r="DI187" t="str">
            <v>SPT</v>
          </cell>
          <cell r="DJ187" t="str">
            <v>M-</v>
          </cell>
          <cell r="DK187" t="str">
            <v>Saprolite Plant Site</v>
          </cell>
        </row>
        <row r="188">
          <cell r="A188">
            <v>40298</v>
          </cell>
          <cell r="B188">
            <v>40299</v>
          </cell>
          <cell r="C188" t="str">
            <v>a - Saprolite</v>
          </cell>
          <cell r="D188" t="str">
            <v>Plant Site</v>
          </cell>
          <cell r="E188" t="str">
            <v>Primary crusher 2</v>
          </cell>
          <cell r="F188" t="str">
            <v>M-1010-GT</v>
          </cell>
          <cell r="G188" t="str">
            <v>SPT</v>
          </cell>
          <cell r="H188">
            <v>10</v>
          </cell>
          <cell r="I188" t="str">
            <v>M-1010-GT SPT10</v>
          </cell>
          <cell r="J188">
            <v>14.8</v>
          </cell>
          <cell r="K188">
            <v>15.25</v>
          </cell>
          <cell r="L188">
            <v>15.025</v>
          </cell>
          <cell r="M188" t="str">
            <v>Saprolite</v>
          </cell>
          <cell r="N188">
            <v>0</v>
          </cell>
          <cell r="O188">
            <v>0</v>
          </cell>
          <cell r="P188">
            <v>976368</v>
          </cell>
          <cell r="Q188">
            <v>537612</v>
          </cell>
          <cell r="R188">
            <v>976362</v>
          </cell>
          <cell r="S188">
            <v>537609</v>
          </cell>
          <cell r="T188">
            <v>0</v>
          </cell>
          <cell r="U188">
            <v>32.200000000000003</v>
          </cell>
          <cell r="V188">
            <v>67.8</v>
          </cell>
          <cell r="Y188">
            <v>48.03</v>
          </cell>
          <cell r="Z188">
            <v>0.4803</v>
          </cell>
          <cell r="AA188" t="str">
            <v/>
          </cell>
          <cell r="AB188" t="str">
            <v/>
          </cell>
          <cell r="AC188" t="str">
            <v/>
          </cell>
          <cell r="AD188" t="str">
            <v/>
          </cell>
          <cell r="AE188" t="str">
            <v/>
          </cell>
          <cell r="AF188" t="str">
            <v/>
          </cell>
          <cell r="AG188" t="str">
            <v/>
          </cell>
          <cell r="AH188" t="str">
            <v/>
          </cell>
          <cell r="AI188" t="str">
            <v/>
          </cell>
          <cell r="AJ188">
            <v>1</v>
          </cell>
          <cell r="AK188" t="str">
            <v/>
          </cell>
          <cell r="AL188" t="str">
            <v/>
          </cell>
          <cell r="AM188" t="str">
            <v/>
          </cell>
          <cell r="AN188" t="str">
            <v/>
          </cell>
          <cell r="AO188" t="str">
            <v/>
          </cell>
          <cell r="AP188" t="str">
            <v/>
          </cell>
          <cell r="AQ188" t="str">
            <v/>
          </cell>
          <cell r="AR188" t="str">
            <v/>
          </cell>
          <cell r="AS188" t="str">
            <v/>
          </cell>
          <cell r="AT188" t="str">
            <v/>
          </cell>
          <cell r="AU188">
            <v>47.1</v>
          </cell>
          <cell r="AV188">
            <v>35.799999999999997</v>
          </cell>
          <cell r="AW188">
            <v>11.300000000000004</v>
          </cell>
          <cell r="BB188" t="str">
            <v>ML</v>
          </cell>
          <cell r="BC188" t="str">
            <v>SILT (ML) sandy, fine-grained, some clay, trace gravel, medium to high plastic, stiff, moist, reddish brown to whitish - greenish grey; (SAPROLITE)</v>
          </cell>
          <cell r="BD188" t="str">
            <v>sandy silt medium plasticity, red color</v>
          </cell>
          <cell r="BF188" t="str">
            <v>M-1010-GT SPT10</v>
          </cell>
          <cell r="BG188">
            <v>100</v>
          </cell>
          <cell r="BH188">
            <v>100</v>
          </cell>
          <cell r="BI188">
            <v>100</v>
          </cell>
          <cell r="BJ188">
            <v>100</v>
          </cell>
          <cell r="BK188">
            <v>100</v>
          </cell>
          <cell r="BL188">
            <v>100</v>
          </cell>
          <cell r="BM188">
            <v>100</v>
          </cell>
          <cell r="BN188">
            <v>100</v>
          </cell>
          <cell r="BO188">
            <v>100</v>
          </cell>
          <cell r="BP188">
            <v>100</v>
          </cell>
          <cell r="BQ188">
            <v>99.3</v>
          </cell>
          <cell r="BR188">
            <v>92.3</v>
          </cell>
          <cell r="BS188">
            <v>67.8</v>
          </cell>
          <cell r="CD188">
            <v>180</v>
          </cell>
          <cell r="CE188" t="e">
            <v>#N/A</v>
          </cell>
          <cell r="CH188" t="str">
            <v>M-1010-GT SPT10</v>
          </cell>
          <cell r="CY188" t="str">
            <v/>
          </cell>
          <cell r="CZ188" t="str">
            <v/>
          </cell>
          <cell r="DA188" t="str">
            <v>Plant Site</v>
          </cell>
          <cell r="DB188" t="str">
            <v>Primary crusher 2</v>
          </cell>
          <cell r="DC188" t="str">
            <v>Saprolite</v>
          </cell>
          <cell r="DD188">
            <v>0</v>
          </cell>
          <cell r="DE188">
            <v>0</v>
          </cell>
          <cell r="DF188" t="str">
            <v>Plant Site</v>
          </cell>
          <cell r="DG188" t="str">
            <v>Saprolite</v>
          </cell>
          <cell r="DH188" t="str">
            <v>M-1010-GT SPT10</v>
          </cell>
          <cell r="DI188" t="str">
            <v>SPT</v>
          </cell>
          <cell r="DJ188" t="str">
            <v>M-</v>
          </cell>
          <cell r="DK188" t="str">
            <v>Saprolite Plant Site</v>
          </cell>
        </row>
        <row r="189">
          <cell r="A189">
            <v>40298</v>
          </cell>
          <cell r="B189">
            <v>40299</v>
          </cell>
          <cell r="C189" t="str">
            <v>a - Saprolite</v>
          </cell>
          <cell r="D189" t="str">
            <v>Plant Site</v>
          </cell>
          <cell r="E189" t="str">
            <v>Primary crusher 2</v>
          </cell>
          <cell r="F189" t="str">
            <v>M-1010-GT</v>
          </cell>
          <cell r="G189" t="str">
            <v>SPT</v>
          </cell>
          <cell r="H189">
            <v>13</v>
          </cell>
          <cell r="I189" t="str">
            <v>M-1010-GT SPT13</v>
          </cell>
          <cell r="J189">
            <v>20.8</v>
          </cell>
          <cell r="K189">
            <v>21.25</v>
          </cell>
          <cell r="L189">
            <v>21.024999999999999</v>
          </cell>
          <cell r="M189" t="str">
            <v>Saprolite</v>
          </cell>
          <cell r="N189">
            <v>0</v>
          </cell>
          <cell r="O189">
            <v>0</v>
          </cell>
          <cell r="P189">
            <v>976368</v>
          </cell>
          <cell r="Q189">
            <v>537612</v>
          </cell>
          <cell r="R189">
            <v>976362</v>
          </cell>
          <cell r="S189">
            <v>537609</v>
          </cell>
          <cell r="T189">
            <v>3.6</v>
          </cell>
          <cell r="U189">
            <v>67.7</v>
          </cell>
          <cell r="V189">
            <v>28.7</v>
          </cell>
          <cell r="Y189">
            <v>20.99</v>
          </cell>
          <cell r="Z189">
            <v>0.20989999999999998</v>
          </cell>
          <cell r="AA189" t="str">
            <v/>
          </cell>
          <cell r="AB189" t="str">
            <v/>
          </cell>
          <cell r="AC189" t="str">
            <v/>
          </cell>
          <cell r="AD189" t="str">
            <v/>
          </cell>
          <cell r="AE189">
            <v>1</v>
          </cell>
          <cell r="AF189" t="str">
            <v/>
          </cell>
          <cell r="AG189" t="str">
            <v/>
          </cell>
          <cell r="AH189" t="str">
            <v/>
          </cell>
          <cell r="AI189" t="str">
            <v/>
          </cell>
          <cell r="AJ189" t="str">
            <v/>
          </cell>
          <cell r="AK189" t="str">
            <v/>
          </cell>
          <cell r="AL189" t="str">
            <v/>
          </cell>
          <cell r="AM189" t="str">
            <v/>
          </cell>
          <cell r="AN189" t="str">
            <v/>
          </cell>
          <cell r="AO189" t="str">
            <v/>
          </cell>
          <cell r="AP189" t="str">
            <v/>
          </cell>
          <cell r="AQ189" t="str">
            <v/>
          </cell>
          <cell r="AR189" t="str">
            <v/>
          </cell>
          <cell r="AS189" t="str">
            <v/>
          </cell>
          <cell r="AT189" t="str">
            <v/>
          </cell>
          <cell r="AU189">
            <v>24.8</v>
          </cell>
          <cell r="AV189">
            <v>19.5</v>
          </cell>
          <cell r="AW189">
            <v>5.3000000000000007</v>
          </cell>
          <cell r="BB189" t="str">
            <v>SC-SM</v>
          </cell>
          <cell r="BC189" t="str">
            <v>SAND (SP) medium to coarse grained, trace silt, very dense, moist, brownish grey; (SAPROCK)</v>
          </cell>
          <cell r="BD189" t="str">
            <v>silty, clayey sand low plasticity, yellowish brown color</v>
          </cell>
          <cell r="BF189" t="str">
            <v>M-1010-GT SPT13</v>
          </cell>
          <cell r="BG189">
            <v>100</v>
          </cell>
          <cell r="BH189">
            <v>100</v>
          </cell>
          <cell r="BI189">
            <v>100</v>
          </cell>
          <cell r="BJ189">
            <v>100</v>
          </cell>
          <cell r="BK189">
            <v>100</v>
          </cell>
          <cell r="BL189">
            <v>100</v>
          </cell>
          <cell r="BM189">
            <v>100</v>
          </cell>
          <cell r="BN189">
            <v>100</v>
          </cell>
          <cell r="BO189">
            <v>99</v>
          </cell>
          <cell r="BP189">
            <v>96.4</v>
          </cell>
          <cell r="BQ189">
            <v>85.4</v>
          </cell>
          <cell r="BR189">
            <v>52.1</v>
          </cell>
          <cell r="BS189">
            <v>28.7</v>
          </cell>
          <cell r="CD189">
            <v>181</v>
          </cell>
          <cell r="CE189" t="e">
            <v>#N/A</v>
          </cell>
          <cell r="CH189" t="str">
            <v>M-1010-GT SPT13</v>
          </cell>
          <cell r="CY189" t="str">
            <v/>
          </cell>
          <cell r="CZ189" t="str">
            <v/>
          </cell>
          <cell r="DA189" t="str">
            <v>Plant Site</v>
          </cell>
          <cell r="DB189" t="str">
            <v>Primary crusher 2</v>
          </cell>
          <cell r="DC189" t="str">
            <v>Saprolite</v>
          </cell>
          <cell r="DD189">
            <v>0</v>
          </cell>
          <cell r="DE189">
            <v>0</v>
          </cell>
          <cell r="DF189" t="str">
            <v>Plant Site</v>
          </cell>
          <cell r="DG189" t="str">
            <v>Saprolite</v>
          </cell>
          <cell r="DH189" t="str">
            <v>M-1010-GT SPT13</v>
          </cell>
          <cell r="DI189" t="str">
            <v>SPT</v>
          </cell>
          <cell r="DJ189" t="str">
            <v>M-</v>
          </cell>
          <cell r="DK189" t="str">
            <v>Saprolite Plant Site</v>
          </cell>
        </row>
        <row r="190">
          <cell r="A190">
            <v>40365</v>
          </cell>
          <cell r="B190">
            <v>40369</v>
          </cell>
          <cell r="C190" t="str">
            <v>a - Saprolite</v>
          </cell>
          <cell r="D190" t="str">
            <v>Plant Site</v>
          </cell>
          <cell r="E190" t="str">
            <v>Maintenance Shops</v>
          </cell>
          <cell r="F190" t="str">
            <v>M-1011-GT</v>
          </cell>
          <cell r="G190" t="str">
            <v>SPT</v>
          </cell>
          <cell r="H190">
            <v>3</v>
          </cell>
          <cell r="I190" t="str">
            <v>M-1011-GT SPT3</v>
          </cell>
          <cell r="J190">
            <v>4.5</v>
          </cell>
          <cell r="K190">
            <v>4.95</v>
          </cell>
          <cell r="L190">
            <v>4.7249999999999996</v>
          </cell>
          <cell r="M190" t="str">
            <v>Saprolite</v>
          </cell>
          <cell r="N190">
            <v>0</v>
          </cell>
          <cell r="O190">
            <v>0</v>
          </cell>
          <cell r="P190">
            <v>976550</v>
          </cell>
          <cell r="Q190">
            <v>537093</v>
          </cell>
          <cell r="R190">
            <v>976543</v>
          </cell>
          <cell r="S190">
            <v>537097</v>
          </cell>
          <cell r="T190">
            <v>0</v>
          </cell>
          <cell r="U190">
            <v>15.7</v>
          </cell>
          <cell r="V190">
            <v>84.3</v>
          </cell>
          <cell r="W190">
            <v>56.119012827663134</v>
          </cell>
          <cell r="X190">
            <v>28.180987172336863</v>
          </cell>
          <cell r="Y190">
            <v>12.48</v>
          </cell>
          <cell r="Z190">
            <v>0.12480000000000001</v>
          </cell>
          <cell r="AA190" t="str">
            <v/>
          </cell>
          <cell r="AB190" t="str">
            <v/>
          </cell>
          <cell r="AC190">
            <v>1</v>
          </cell>
          <cell r="AD190" t="str">
            <v/>
          </cell>
          <cell r="AE190" t="str">
            <v/>
          </cell>
          <cell r="AF190" t="str">
            <v/>
          </cell>
          <cell r="AG190" t="str">
            <v/>
          </cell>
          <cell r="AH190" t="str">
            <v/>
          </cell>
          <cell r="AI190" t="str">
            <v/>
          </cell>
          <cell r="AJ190" t="str">
            <v/>
          </cell>
          <cell r="AK190" t="str">
            <v/>
          </cell>
          <cell r="AL190" t="str">
            <v/>
          </cell>
          <cell r="AM190" t="str">
            <v/>
          </cell>
          <cell r="AN190" t="str">
            <v/>
          </cell>
          <cell r="AO190" t="str">
            <v/>
          </cell>
          <cell r="AP190" t="str">
            <v/>
          </cell>
          <cell r="AQ190" t="str">
            <v/>
          </cell>
          <cell r="AR190" t="str">
            <v/>
          </cell>
          <cell r="AS190" t="str">
            <v/>
          </cell>
          <cell r="AT190" t="str">
            <v/>
          </cell>
          <cell r="AU190">
            <v>53.5</v>
          </cell>
          <cell r="AV190">
            <v>35</v>
          </cell>
          <cell r="AW190">
            <v>18.5</v>
          </cell>
          <cell r="AX190">
            <v>2.68</v>
          </cell>
          <cell r="BB190" t="str">
            <v>MH</v>
          </cell>
          <cell r="BC190" t="str">
            <v>SILT (ML), trace sand, low to medium plasticity, firm to stiff, reddish-brown dark brown with yellow black and white veins, moist, parent structure observed. (SAPROLITE)</v>
          </cell>
          <cell r="BD190" t="str">
            <v>elastic silt with sand, medium plasticity, red color</v>
          </cell>
          <cell r="BF190" t="str">
            <v>M-1011-GT SPT3</v>
          </cell>
          <cell r="BG190">
            <v>100</v>
          </cell>
          <cell r="BH190">
            <v>100</v>
          </cell>
          <cell r="BI190">
            <v>100</v>
          </cell>
          <cell r="BJ190">
            <v>100</v>
          </cell>
          <cell r="BK190">
            <v>100</v>
          </cell>
          <cell r="BL190">
            <v>100</v>
          </cell>
          <cell r="BM190">
            <v>100</v>
          </cell>
          <cell r="BN190">
            <v>100</v>
          </cell>
          <cell r="BO190">
            <v>100</v>
          </cell>
          <cell r="BP190">
            <v>100</v>
          </cell>
          <cell r="BQ190">
            <v>99.6</v>
          </cell>
          <cell r="BR190">
            <v>95.3</v>
          </cell>
          <cell r="BS190">
            <v>84.3</v>
          </cell>
          <cell r="BT190">
            <v>81.62</v>
          </cell>
          <cell r="BU190">
            <v>79.77</v>
          </cell>
          <cell r="BV190">
            <v>77.92</v>
          </cell>
          <cell r="BW190">
            <v>74.23</v>
          </cell>
          <cell r="BX190">
            <v>68.69</v>
          </cell>
          <cell r="BY190">
            <v>65</v>
          </cell>
          <cell r="BZ190">
            <v>55.76</v>
          </cell>
          <cell r="CA190">
            <v>46.53</v>
          </cell>
          <cell r="CB190">
            <v>37.299999999999997</v>
          </cell>
          <cell r="CC190">
            <v>22.53</v>
          </cell>
          <cell r="CD190">
            <v>182</v>
          </cell>
          <cell r="CE190">
            <v>-0.61740100390407138</v>
          </cell>
          <cell r="CH190" t="str">
            <v>M-1011-GT SPT3</v>
          </cell>
          <cell r="CY190" t="str">
            <v/>
          </cell>
          <cell r="CZ190" t="str">
            <v/>
          </cell>
          <cell r="DA190" t="str">
            <v>Plant Site</v>
          </cell>
          <cell r="DB190" t="str">
            <v>Maintenance Shops</v>
          </cell>
          <cell r="DC190" t="str">
            <v>Saprolite</v>
          </cell>
          <cell r="DD190">
            <v>0</v>
          </cell>
          <cell r="DE190">
            <v>0</v>
          </cell>
          <cell r="DF190" t="str">
            <v>Plant Site</v>
          </cell>
          <cell r="DG190" t="str">
            <v>Saprolite</v>
          </cell>
          <cell r="DH190" t="str">
            <v>M-1011-GT SPT3</v>
          </cell>
          <cell r="DI190" t="str">
            <v>SPT</v>
          </cell>
          <cell r="DJ190" t="str">
            <v>M-</v>
          </cell>
          <cell r="DK190" t="str">
            <v>Saprolite Plant Site</v>
          </cell>
        </row>
        <row r="191">
          <cell r="A191">
            <v>40365</v>
          </cell>
          <cell r="B191">
            <v>40369</v>
          </cell>
          <cell r="C191" t="str">
            <v>a - Saprolite</v>
          </cell>
          <cell r="D191" t="str">
            <v>Plant Site</v>
          </cell>
          <cell r="E191" t="str">
            <v>Maintenance Shops</v>
          </cell>
          <cell r="F191" t="str">
            <v>M-1011-GT</v>
          </cell>
          <cell r="G191" t="str">
            <v>SPT</v>
          </cell>
          <cell r="H191">
            <v>7</v>
          </cell>
          <cell r="I191" t="str">
            <v>M-1011-GT SPT7</v>
          </cell>
          <cell r="J191">
            <v>10.199999999999999</v>
          </cell>
          <cell r="K191">
            <v>10.649999999999999</v>
          </cell>
          <cell r="L191">
            <v>10.424999999999999</v>
          </cell>
          <cell r="M191" t="str">
            <v>Saprolite</v>
          </cell>
          <cell r="N191">
            <v>0</v>
          </cell>
          <cell r="O191">
            <v>0</v>
          </cell>
          <cell r="P191">
            <v>976550</v>
          </cell>
          <cell r="Q191">
            <v>537093</v>
          </cell>
          <cell r="R191">
            <v>976543</v>
          </cell>
          <cell r="S191">
            <v>537097</v>
          </cell>
          <cell r="T191">
            <v>8.9</v>
          </cell>
          <cell r="U191">
            <v>24.7</v>
          </cell>
          <cell r="V191">
            <v>66.400000000000006</v>
          </cell>
          <cell r="W191">
            <v>44.05764870931538</v>
          </cell>
          <cell r="X191">
            <v>22.342351290684626</v>
          </cell>
          <cell r="Y191">
            <v>40.24</v>
          </cell>
          <cell r="Z191">
            <v>0.40240000000000004</v>
          </cell>
          <cell r="AA191" t="str">
            <v/>
          </cell>
          <cell r="AB191" t="str">
            <v/>
          </cell>
          <cell r="AC191" t="str">
            <v/>
          </cell>
          <cell r="AD191" t="str">
            <v/>
          </cell>
          <cell r="AE191" t="str">
            <v/>
          </cell>
          <cell r="AF191" t="str">
            <v/>
          </cell>
          <cell r="AG191" t="str">
            <v/>
          </cell>
          <cell r="AH191" t="str">
            <v/>
          </cell>
          <cell r="AI191">
            <v>1</v>
          </cell>
          <cell r="AJ191" t="str">
            <v/>
          </cell>
          <cell r="AK191" t="str">
            <v/>
          </cell>
          <cell r="AL191" t="str">
            <v/>
          </cell>
          <cell r="AM191" t="str">
            <v/>
          </cell>
          <cell r="AN191" t="str">
            <v/>
          </cell>
          <cell r="AO191" t="str">
            <v/>
          </cell>
          <cell r="AP191" t="str">
            <v/>
          </cell>
          <cell r="AQ191" t="str">
            <v/>
          </cell>
          <cell r="AR191" t="str">
            <v/>
          </cell>
          <cell r="AS191" t="str">
            <v/>
          </cell>
          <cell r="AT191" t="str">
            <v/>
          </cell>
          <cell r="AU191">
            <v>45.8</v>
          </cell>
          <cell r="AV191">
            <v>32.9</v>
          </cell>
          <cell r="AW191">
            <v>12.899999999999999</v>
          </cell>
          <cell r="AX191">
            <v>2.75</v>
          </cell>
          <cell r="BB191" t="str">
            <v>ML</v>
          </cell>
          <cell r="BC191" t="str">
            <v>SAND and SILT (SP-ML), fine to medium, low plasticity, compact/stiff, poorly graded, reddish dark brown, moist, parent rock structure observed. (SAPROLITE).</v>
          </cell>
          <cell r="BD191" t="str">
            <v>sandy silt, medium plasticity, reddish brown color</v>
          </cell>
          <cell r="BF191" t="str">
            <v>M-1011-GT SPT7</v>
          </cell>
          <cell r="BG191">
            <v>100</v>
          </cell>
          <cell r="BH191">
            <v>100</v>
          </cell>
          <cell r="BI191">
            <v>100</v>
          </cell>
          <cell r="BJ191">
            <v>100</v>
          </cell>
          <cell r="BK191">
            <v>100</v>
          </cell>
          <cell r="BL191">
            <v>100</v>
          </cell>
          <cell r="BM191">
            <v>100</v>
          </cell>
          <cell r="BN191">
            <v>100</v>
          </cell>
          <cell r="BO191">
            <v>96.8</v>
          </cell>
          <cell r="BP191">
            <v>91.1</v>
          </cell>
          <cell r="BQ191">
            <v>86</v>
          </cell>
          <cell r="BR191">
            <v>74.400000000000006</v>
          </cell>
          <cell r="BS191">
            <v>66.400000000000006</v>
          </cell>
          <cell r="BT191">
            <v>61.13</v>
          </cell>
          <cell r="BU191">
            <v>59.53</v>
          </cell>
          <cell r="BV191">
            <v>56.33</v>
          </cell>
          <cell r="BW191">
            <v>53.13</v>
          </cell>
          <cell r="BX191">
            <v>51.53</v>
          </cell>
          <cell r="BY191">
            <v>48.33</v>
          </cell>
          <cell r="BZ191">
            <v>41.93</v>
          </cell>
          <cell r="CA191">
            <v>35.53</v>
          </cell>
          <cell r="CB191">
            <v>29.13</v>
          </cell>
          <cell r="CC191">
            <v>17.920000000000002</v>
          </cell>
          <cell r="CD191">
            <v>183</v>
          </cell>
          <cell r="CE191">
            <v>-0.60549943883277213</v>
          </cell>
          <cell r="CH191" t="str">
            <v>M-1011-GT SPT7</v>
          </cell>
          <cell r="CY191" t="str">
            <v/>
          </cell>
          <cell r="CZ191" t="str">
            <v/>
          </cell>
          <cell r="DA191" t="str">
            <v>Plant Site</v>
          </cell>
          <cell r="DB191" t="str">
            <v>Maintenance Shops</v>
          </cell>
          <cell r="DC191" t="str">
            <v>Saprolite</v>
          </cell>
          <cell r="DD191">
            <v>0</v>
          </cell>
          <cell r="DE191">
            <v>0</v>
          </cell>
          <cell r="DF191" t="str">
            <v>Plant Site</v>
          </cell>
          <cell r="DG191" t="str">
            <v>Saprolite</v>
          </cell>
          <cell r="DH191" t="str">
            <v>M-1011-GT SPT7</v>
          </cell>
          <cell r="DI191" t="str">
            <v>SPT</v>
          </cell>
          <cell r="DJ191" t="str">
            <v>M-</v>
          </cell>
          <cell r="DK191" t="str">
            <v>Saprolite Plant Site</v>
          </cell>
        </row>
        <row r="192">
          <cell r="A192">
            <v>40365</v>
          </cell>
          <cell r="B192">
            <v>40369</v>
          </cell>
          <cell r="C192" t="str">
            <v>a - Saprolite</v>
          </cell>
          <cell r="D192" t="str">
            <v>Plant Site</v>
          </cell>
          <cell r="E192" t="str">
            <v>Maintenance Shops</v>
          </cell>
          <cell r="F192" t="str">
            <v>M-1011-GT</v>
          </cell>
          <cell r="G192" t="str">
            <v>SPT</v>
          </cell>
          <cell r="H192">
            <v>14</v>
          </cell>
          <cell r="I192" t="str">
            <v>M-1011-GT SPT14</v>
          </cell>
          <cell r="J192">
            <v>20.7</v>
          </cell>
          <cell r="K192">
            <v>21.15</v>
          </cell>
          <cell r="L192">
            <v>20.924999999999997</v>
          </cell>
          <cell r="M192" t="str">
            <v>Saprolite</v>
          </cell>
          <cell r="N192">
            <v>0</v>
          </cell>
          <cell r="O192">
            <v>0</v>
          </cell>
          <cell r="P192">
            <v>976550</v>
          </cell>
          <cell r="Q192">
            <v>537093</v>
          </cell>
          <cell r="R192">
            <v>976543</v>
          </cell>
          <cell r="S192">
            <v>537097</v>
          </cell>
          <cell r="T192">
            <v>10.7</v>
          </cell>
          <cell r="U192">
            <v>42.9</v>
          </cell>
          <cell r="V192">
            <v>46.4</v>
          </cell>
          <cell r="Y192">
            <v>73.180000000000007</v>
          </cell>
          <cell r="Z192">
            <v>0.73180000000000012</v>
          </cell>
          <cell r="AA192" t="str">
            <v/>
          </cell>
          <cell r="AB192" t="str">
            <v/>
          </cell>
          <cell r="AC192" t="str">
            <v/>
          </cell>
          <cell r="AD192" t="str">
            <v/>
          </cell>
          <cell r="AE192" t="str">
            <v/>
          </cell>
          <cell r="AF192" t="str">
            <v/>
          </cell>
          <cell r="AG192" t="str">
            <v/>
          </cell>
          <cell r="AH192" t="str">
            <v/>
          </cell>
          <cell r="AI192" t="str">
            <v/>
          </cell>
          <cell r="AJ192" t="str">
            <v/>
          </cell>
          <cell r="AK192" t="str">
            <v/>
          </cell>
          <cell r="AL192" t="str">
            <v/>
          </cell>
          <cell r="AM192" t="str">
            <v/>
          </cell>
          <cell r="AN192" t="str">
            <v/>
          </cell>
          <cell r="AO192">
            <v>1</v>
          </cell>
          <cell r="AP192" t="str">
            <v/>
          </cell>
          <cell r="AQ192" t="str">
            <v/>
          </cell>
          <cell r="AR192" t="str">
            <v/>
          </cell>
          <cell r="AS192" t="str">
            <v/>
          </cell>
          <cell r="AT192" t="str">
            <v/>
          </cell>
          <cell r="AU192">
            <v>30</v>
          </cell>
          <cell r="AV192">
            <v>19.8</v>
          </cell>
          <cell r="AW192">
            <v>10.199999999999999</v>
          </cell>
          <cell r="BB192" t="str">
            <v>SC</v>
          </cell>
          <cell r="BC192" t="str">
            <v>SAND (SW), fine to coarse, silty, some gravel, fine, well graded, very dense, dark green-grey, moist, parent rock structure observed. (SAPROLITE).</v>
          </cell>
          <cell r="BD192" t="str">
            <v>clayey sand, medium plasticity, olive grey color</v>
          </cell>
          <cell r="BF192" t="str">
            <v>M-1011-GT SPT14</v>
          </cell>
          <cell r="BG192">
            <v>100</v>
          </cell>
          <cell r="BH192">
            <v>100</v>
          </cell>
          <cell r="BI192">
            <v>100</v>
          </cell>
          <cell r="BJ192">
            <v>100</v>
          </cell>
          <cell r="BK192">
            <v>100</v>
          </cell>
          <cell r="BL192">
            <v>100</v>
          </cell>
          <cell r="BM192">
            <v>100</v>
          </cell>
          <cell r="BN192">
            <v>94.2</v>
          </cell>
          <cell r="BO192">
            <v>93.6</v>
          </cell>
          <cell r="BP192">
            <v>89.3</v>
          </cell>
          <cell r="BQ192">
            <v>80</v>
          </cell>
          <cell r="BR192">
            <v>60.7</v>
          </cell>
          <cell r="BS192">
            <v>46.4</v>
          </cell>
          <cell r="CD192">
            <v>184</v>
          </cell>
          <cell r="CE192" t="e">
            <v>#N/A</v>
          </cell>
          <cell r="CH192" t="str">
            <v>M-1011-GT SPT14</v>
          </cell>
          <cell r="CY192" t="str">
            <v/>
          </cell>
          <cell r="CZ192" t="str">
            <v/>
          </cell>
          <cell r="DA192" t="str">
            <v>Plant Site</v>
          </cell>
          <cell r="DB192" t="str">
            <v>Maintenance Shops</v>
          </cell>
          <cell r="DC192" t="str">
            <v>Saprolite</v>
          </cell>
          <cell r="DD192">
            <v>0</v>
          </cell>
          <cell r="DE192">
            <v>0</v>
          </cell>
          <cell r="DF192" t="str">
            <v>Plant Site</v>
          </cell>
          <cell r="DG192" t="str">
            <v>Saprolite</v>
          </cell>
          <cell r="DH192" t="str">
            <v>M-1011-GT SPT14</v>
          </cell>
          <cell r="DI192" t="str">
            <v>SPT</v>
          </cell>
          <cell r="DJ192" t="str">
            <v>M-</v>
          </cell>
          <cell r="DK192" t="str">
            <v>Saprolite Plant Site</v>
          </cell>
        </row>
        <row r="193">
          <cell r="A193">
            <v>40336</v>
          </cell>
          <cell r="B193">
            <v>40339</v>
          </cell>
          <cell r="C193" t="str">
            <v>a - Saprolite</v>
          </cell>
          <cell r="D193" t="str">
            <v>Plant Site</v>
          </cell>
          <cell r="E193" t="str">
            <v>FW reservoir Dam W</v>
          </cell>
          <cell r="F193" t="str">
            <v>M-1012-GT</v>
          </cell>
          <cell r="G193" t="str">
            <v>SPT</v>
          </cell>
          <cell r="H193">
            <v>2</v>
          </cell>
          <cell r="I193" t="str">
            <v>M-1012-GT SPT2</v>
          </cell>
          <cell r="J193">
            <v>3</v>
          </cell>
          <cell r="K193">
            <v>3.45</v>
          </cell>
          <cell r="L193">
            <v>3.2250000000000001</v>
          </cell>
          <cell r="M193" t="str">
            <v>Saprolite</v>
          </cell>
          <cell r="N193">
            <v>0</v>
          </cell>
          <cell r="O193">
            <v>0</v>
          </cell>
          <cell r="P193">
            <v>976113</v>
          </cell>
          <cell r="Q193">
            <v>536425</v>
          </cell>
          <cell r="R193">
            <v>976097</v>
          </cell>
          <cell r="S193">
            <v>536410</v>
          </cell>
          <cell r="T193">
            <v>16.2</v>
          </cell>
          <cell r="U193">
            <v>36.700000000000003</v>
          </cell>
          <cell r="V193">
            <v>47.1</v>
          </cell>
          <cell r="W193">
            <v>30.421992619926201</v>
          </cell>
          <cell r="X193">
            <v>16.678007380073801</v>
          </cell>
          <cell r="Y193">
            <v>48.5</v>
          </cell>
          <cell r="Z193">
            <v>0.48499999999999999</v>
          </cell>
          <cell r="AA193" t="str">
            <v/>
          </cell>
          <cell r="AB193" t="str">
            <v/>
          </cell>
          <cell r="AC193" t="str">
            <v/>
          </cell>
          <cell r="AD193" t="str">
            <v/>
          </cell>
          <cell r="AE193" t="str">
            <v/>
          </cell>
          <cell r="AF193" t="str">
            <v/>
          </cell>
          <cell r="AG193" t="str">
            <v/>
          </cell>
          <cell r="AH193" t="str">
            <v/>
          </cell>
          <cell r="AI193" t="str">
            <v/>
          </cell>
          <cell r="AJ193">
            <v>1</v>
          </cell>
          <cell r="AK193" t="str">
            <v/>
          </cell>
          <cell r="AL193" t="str">
            <v/>
          </cell>
          <cell r="AM193" t="str">
            <v/>
          </cell>
          <cell r="AN193" t="str">
            <v/>
          </cell>
          <cell r="AO193" t="str">
            <v/>
          </cell>
          <cell r="AP193" t="str">
            <v/>
          </cell>
          <cell r="AQ193" t="str">
            <v/>
          </cell>
          <cell r="AR193" t="str">
            <v/>
          </cell>
          <cell r="AS193" t="str">
            <v/>
          </cell>
          <cell r="AT193" t="str">
            <v/>
          </cell>
          <cell r="AU193">
            <v>40</v>
          </cell>
          <cell r="AV193">
            <v>28.3</v>
          </cell>
          <cell r="AW193">
            <v>11.7</v>
          </cell>
          <cell r="BB193" t="str">
            <v>SM</v>
          </cell>
          <cell r="BC193" t="str">
            <v>SILT (ML), clayey, some sand, fine to medium, medium plasticity, soft, reddish brown, moist. Some isolated particles of gravel. Some sand is cemented but crumbles easily. (SAPROLITE)</v>
          </cell>
          <cell r="BD193" t="str">
            <v>silty sand with gravel, medium plasticity, yellowish brown color</v>
          </cell>
          <cell r="BF193" t="str">
            <v>M-1012-GT SPT2</v>
          </cell>
          <cell r="BG193">
            <v>100</v>
          </cell>
          <cell r="BH193">
            <v>100</v>
          </cell>
          <cell r="BI193">
            <v>100</v>
          </cell>
          <cell r="BJ193">
            <v>100</v>
          </cell>
          <cell r="BK193">
            <v>100</v>
          </cell>
          <cell r="BL193">
            <v>100</v>
          </cell>
          <cell r="BM193">
            <v>100</v>
          </cell>
          <cell r="BN193">
            <v>91.6</v>
          </cell>
          <cell r="BO193">
            <v>91.6</v>
          </cell>
          <cell r="BP193">
            <v>83.8</v>
          </cell>
          <cell r="BQ193">
            <v>75.3</v>
          </cell>
          <cell r="BR193">
            <v>60.4</v>
          </cell>
          <cell r="BS193">
            <v>47.1</v>
          </cell>
          <cell r="BT193">
            <v>46.52</v>
          </cell>
          <cell r="BU193">
            <v>43.54</v>
          </cell>
          <cell r="BV193">
            <v>40.549999999999997</v>
          </cell>
          <cell r="BW193">
            <v>37.57</v>
          </cell>
          <cell r="BX193">
            <v>34.590000000000003</v>
          </cell>
          <cell r="BY193">
            <v>30.12</v>
          </cell>
          <cell r="BZ193">
            <v>25.64</v>
          </cell>
          <cell r="CA193">
            <v>22.66</v>
          </cell>
          <cell r="CB193">
            <v>19.68</v>
          </cell>
          <cell r="CC193">
            <v>15.21</v>
          </cell>
          <cell r="CD193">
            <v>185</v>
          </cell>
          <cell r="CE193">
            <v>-0.67158671586715868</v>
          </cell>
          <cell r="CH193" t="str">
            <v>M-1012-GT SPT2</v>
          </cell>
          <cell r="CY193" t="str">
            <v/>
          </cell>
          <cell r="CZ193" t="str">
            <v/>
          </cell>
          <cell r="DA193" t="str">
            <v>Plant Site</v>
          </cell>
          <cell r="DB193" t="str">
            <v>FW reservoir Dam W</v>
          </cell>
          <cell r="DC193" t="str">
            <v>Saprolite</v>
          </cell>
          <cell r="DD193">
            <v>0</v>
          </cell>
          <cell r="DE193">
            <v>0</v>
          </cell>
          <cell r="DF193" t="str">
            <v>Plant Site</v>
          </cell>
          <cell r="DG193" t="str">
            <v>Saprolite</v>
          </cell>
          <cell r="DH193" t="str">
            <v>M-1012-GT SPT2</v>
          </cell>
          <cell r="DI193" t="str">
            <v>SPT</v>
          </cell>
          <cell r="DJ193" t="str">
            <v>M-</v>
          </cell>
          <cell r="DK193" t="str">
            <v>Saprolite Plant Site</v>
          </cell>
        </row>
        <row r="194">
          <cell r="A194">
            <v>40336</v>
          </cell>
          <cell r="B194">
            <v>40339</v>
          </cell>
          <cell r="C194" t="str">
            <v>a - Saprolite</v>
          </cell>
          <cell r="D194" t="str">
            <v>Plant Site</v>
          </cell>
          <cell r="E194" t="str">
            <v>FW reservoir Dam W</v>
          </cell>
          <cell r="F194" t="str">
            <v>M-1012-GT</v>
          </cell>
          <cell r="G194" t="str">
            <v>SPT</v>
          </cell>
          <cell r="H194">
            <v>3</v>
          </cell>
          <cell r="I194" t="str">
            <v>M-1012-GT SPT3</v>
          </cell>
          <cell r="J194">
            <v>4.5</v>
          </cell>
          <cell r="K194">
            <v>4.95</v>
          </cell>
          <cell r="L194">
            <v>4.7249999999999996</v>
          </cell>
          <cell r="M194" t="str">
            <v>Saprolite</v>
          </cell>
          <cell r="N194">
            <v>0</v>
          </cell>
          <cell r="O194">
            <v>0</v>
          </cell>
          <cell r="P194">
            <v>976113</v>
          </cell>
          <cell r="Q194">
            <v>536425</v>
          </cell>
          <cell r="R194">
            <v>976097</v>
          </cell>
          <cell r="S194">
            <v>536410</v>
          </cell>
          <cell r="T194">
            <v>45</v>
          </cell>
          <cell r="U194">
            <v>36.1</v>
          </cell>
          <cell r="V194">
            <v>18.899999999999999</v>
          </cell>
          <cell r="Y194">
            <v>34.090000000000003</v>
          </cell>
          <cell r="Z194">
            <v>0.34090000000000004</v>
          </cell>
          <cell r="AA194" t="str">
            <v/>
          </cell>
          <cell r="AB194" t="str">
            <v/>
          </cell>
          <cell r="AC194" t="str">
            <v/>
          </cell>
          <cell r="AD194" t="str">
            <v/>
          </cell>
          <cell r="AE194" t="str">
            <v/>
          </cell>
          <cell r="AF194" t="str">
            <v/>
          </cell>
          <cell r="AG194">
            <v>1</v>
          </cell>
          <cell r="AH194" t="str">
            <v/>
          </cell>
          <cell r="AI194" t="str">
            <v/>
          </cell>
          <cell r="AJ194" t="str">
            <v/>
          </cell>
          <cell r="AK194" t="str">
            <v/>
          </cell>
          <cell r="AL194" t="str">
            <v/>
          </cell>
          <cell r="AM194" t="str">
            <v/>
          </cell>
          <cell r="AN194" t="str">
            <v/>
          </cell>
          <cell r="AO194" t="str">
            <v/>
          </cell>
          <cell r="AP194" t="str">
            <v/>
          </cell>
          <cell r="AQ194" t="str">
            <v/>
          </cell>
          <cell r="AR194" t="str">
            <v/>
          </cell>
          <cell r="AS194" t="str">
            <v/>
          </cell>
          <cell r="AT194" t="str">
            <v/>
          </cell>
          <cell r="AU194">
            <v>30</v>
          </cell>
          <cell r="AV194">
            <v>26.7</v>
          </cell>
          <cell r="AW194">
            <v>3.3000000000000007</v>
          </cell>
          <cell r="BB194" t="str">
            <v>GM</v>
          </cell>
          <cell r="BC194" t="str">
            <v>GRAVEL (GP), coarse, subangular, poorly graded, some sand, fine to medium, trace silt, low plasticity, loose,  yellowish brown and reddish brown, moist. (SAPROCK)</v>
          </cell>
          <cell r="BD194" t="str">
            <v>silty gravel with sand, low plasticity, dark yellowish brown color</v>
          </cell>
          <cell r="BF194" t="str">
            <v>M-1012-GT SPT3</v>
          </cell>
          <cell r="BG194">
            <v>100</v>
          </cell>
          <cell r="BH194">
            <v>100</v>
          </cell>
          <cell r="BI194">
            <v>100</v>
          </cell>
          <cell r="BJ194">
            <v>100</v>
          </cell>
          <cell r="BK194">
            <v>100</v>
          </cell>
          <cell r="BL194">
            <v>89.6</v>
          </cell>
          <cell r="BM194">
            <v>82.1</v>
          </cell>
          <cell r="BN194">
            <v>71.2</v>
          </cell>
          <cell r="BO194">
            <v>66.8</v>
          </cell>
          <cell r="BP194">
            <v>55</v>
          </cell>
          <cell r="BQ194">
            <v>40.799999999999997</v>
          </cell>
          <cell r="BR194">
            <v>26.6</v>
          </cell>
          <cell r="BS194">
            <v>18.899999999999999</v>
          </cell>
          <cell r="CD194">
            <v>186</v>
          </cell>
          <cell r="CE194" t="e">
            <v>#N/A</v>
          </cell>
          <cell r="CH194" t="str">
            <v>M-1012-GT SPT3</v>
          </cell>
          <cell r="CY194" t="str">
            <v/>
          </cell>
          <cell r="CZ194" t="str">
            <v/>
          </cell>
          <cell r="DA194" t="str">
            <v>Plant Site</v>
          </cell>
          <cell r="DB194" t="str">
            <v>FW reservoir Dam W</v>
          </cell>
          <cell r="DC194" t="str">
            <v>Saprolite</v>
          </cell>
          <cell r="DD194">
            <v>0</v>
          </cell>
          <cell r="DE194">
            <v>0</v>
          </cell>
          <cell r="DF194" t="str">
            <v>Plant Site</v>
          </cell>
          <cell r="DG194" t="str">
            <v>Saprolite</v>
          </cell>
          <cell r="DH194" t="str">
            <v>M-1012-GT SPT3</v>
          </cell>
          <cell r="DI194" t="str">
            <v>SPT</v>
          </cell>
          <cell r="DJ194" t="str">
            <v>M-</v>
          </cell>
          <cell r="DK194" t="str">
            <v>Saprolite Plant Site</v>
          </cell>
        </row>
        <row r="195">
          <cell r="A195">
            <v>40336</v>
          </cell>
          <cell r="B195">
            <v>40339</v>
          </cell>
          <cell r="C195" t="str">
            <v>a - Saprolite</v>
          </cell>
          <cell r="D195" t="str">
            <v>Plant Site</v>
          </cell>
          <cell r="E195" t="str">
            <v>FW reservoir Dam W</v>
          </cell>
          <cell r="F195" t="str">
            <v>M-1012-GT</v>
          </cell>
          <cell r="G195" t="str">
            <v>SPT</v>
          </cell>
          <cell r="H195">
            <v>5</v>
          </cell>
          <cell r="I195" t="str">
            <v>M-1012-GT SPT5</v>
          </cell>
          <cell r="J195">
            <v>7.5</v>
          </cell>
          <cell r="K195">
            <v>7.95</v>
          </cell>
          <cell r="L195">
            <v>7.7249999999999996</v>
          </cell>
          <cell r="M195" t="str">
            <v>Saprolite</v>
          </cell>
          <cell r="N195">
            <v>0</v>
          </cell>
          <cell r="O195">
            <v>0</v>
          </cell>
          <cell r="P195">
            <v>976113</v>
          </cell>
          <cell r="Q195">
            <v>536425</v>
          </cell>
          <cell r="R195">
            <v>976097</v>
          </cell>
          <cell r="S195">
            <v>536410</v>
          </cell>
          <cell r="T195">
            <v>52.4</v>
          </cell>
          <cell r="U195">
            <v>27.4</v>
          </cell>
          <cell r="V195">
            <v>20.2</v>
          </cell>
          <cell r="W195">
            <v>13.743217568947905</v>
          </cell>
          <cell r="X195">
            <v>6.456782431052094</v>
          </cell>
          <cell r="Y195">
            <v>31.33</v>
          </cell>
          <cell r="Z195">
            <v>0.31329999999999997</v>
          </cell>
          <cell r="AA195" t="str">
            <v/>
          </cell>
          <cell r="AB195" t="str">
            <v/>
          </cell>
          <cell r="AC195" t="str">
            <v/>
          </cell>
          <cell r="AD195" t="str">
            <v/>
          </cell>
          <cell r="AE195" t="str">
            <v/>
          </cell>
          <cell r="AF195" t="str">
            <v/>
          </cell>
          <cell r="AG195">
            <v>1</v>
          </cell>
          <cell r="AH195" t="str">
            <v/>
          </cell>
          <cell r="AI195" t="str">
            <v/>
          </cell>
          <cell r="AJ195" t="str">
            <v/>
          </cell>
          <cell r="AK195" t="str">
            <v/>
          </cell>
          <cell r="AL195" t="str">
            <v/>
          </cell>
          <cell r="AM195" t="str">
            <v/>
          </cell>
          <cell r="AN195" t="str">
            <v/>
          </cell>
          <cell r="AO195" t="str">
            <v/>
          </cell>
          <cell r="AP195" t="str">
            <v/>
          </cell>
          <cell r="AQ195" t="str">
            <v/>
          </cell>
          <cell r="AR195" t="str">
            <v/>
          </cell>
          <cell r="AS195" t="str">
            <v/>
          </cell>
          <cell r="AT195" t="str">
            <v/>
          </cell>
          <cell r="AU195">
            <v>37.4</v>
          </cell>
          <cell r="AV195">
            <v>30.8</v>
          </cell>
          <cell r="AW195">
            <v>6.5999999999999979</v>
          </cell>
          <cell r="BB195" t="str">
            <v>GM</v>
          </cell>
          <cell r="BC195" t="str">
            <v>GRAVEL (GC), coarse, subangular, some sand, fine to medium, some clay, low plasticity, compact, light brown and reddish brown, moist. (SAPROCK)</v>
          </cell>
          <cell r="BD195" t="str">
            <v>silty gravel with sand, low plasticity, strong brown color</v>
          </cell>
          <cell r="BF195" t="str">
            <v>M-1012-GT SPT5</v>
          </cell>
          <cell r="BG195">
            <v>100</v>
          </cell>
          <cell r="BH195">
            <v>100</v>
          </cell>
          <cell r="BI195">
            <v>100</v>
          </cell>
          <cell r="BJ195">
            <v>100</v>
          </cell>
          <cell r="BK195">
            <v>100</v>
          </cell>
          <cell r="BL195">
            <v>81.2</v>
          </cell>
          <cell r="BM195">
            <v>81.2</v>
          </cell>
          <cell r="BN195">
            <v>58.1</v>
          </cell>
          <cell r="BO195">
            <v>56.6</v>
          </cell>
          <cell r="BP195">
            <v>47.6</v>
          </cell>
          <cell r="BQ195">
            <v>36.9</v>
          </cell>
          <cell r="BR195">
            <v>27</v>
          </cell>
          <cell r="BS195">
            <v>20.2</v>
          </cell>
          <cell r="BT195">
            <v>14.03</v>
          </cell>
          <cell r="BU195">
            <v>12.57</v>
          </cell>
          <cell r="BV195">
            <v>11.84</v>
          </cell>
          <cell r="BW195">
            <v>11.11</v>
          </cell>
          <cell r="BX195">
            <v>10.37</v>
          </cell>
          <cell r="BY195">
            <v>9.64</v>
          </cell>
          <cell r="BZ195">
            <v>8.91</v>
          </cell>
          <cell r="CA195">
            <v>8.18</v>
          </cell>
          <cell r="CB195">
            <v>7.45</v>
          </cell>
          <cell r="CC195">
            <v>5.99</v>
          </cell>
          <cell r="CD195">
            <v>187</v>
          </cell>
          <cell r="CE195">
            <v>-0.68028600612870282</v>
          </cell>
          <cell r="CH195" t="str">
            <v>M-1012-GT SPT5</v>
          </cell>
          <cell r="CY195" t="str">
            <v/>
          </cell>
          <cell r="CZ195" t="str">
            <v/>
          </cell>
          <cell r="DA195" t="str">
            <v>Plant Site</v>
          </cell>
          <cell r="DB195" t="str">
            <v>FW reservoir Dam W</v>
          </cell>
          <cell r="DC195" t="str">
            <v>Saprolite</v>
          </cell>
          <cell r="DD195">
            <v>0</v>
          </cell>
          <cell r="DE195">
            <v>0</v>
          </cell>
          <cell r="DF195" t="str">
            <v>Plant Site</v>
          </cell>
          <cell r="DG195" t="str">
            <v>Saprolite</v>
          </cell>
          <cell r="DH195" t="str">
            <v>M-1012-GT SPT5</v>
          </cell>
          <cell r="DI195" t="str">
            <v>SPT</v>
          </cell>
          <cell r="DJ195" t="str">
            <v>M-</v>
          </cell>
          <cell r="DK195" t="str">
            <v>Saprolite Plant Site</v>
          </cell>
        </row>
        <row r="196">
          <cell r="A196">
            <v>40336</v>
          </cell>
          <cell r="B196">
            <v>40339</v>
          </cell>
          <cell r="C196" t="str">
            <v>a - Saprolite</v>
          </cell>
          <cell r="D196" t="str">
            <v>Plant Site</v>
          </cell>
          <cell r="E196" t="str">
            <v>FW reservoir Dam W</v>
          </cell>
          <cell r="F196" t="str">
            <v>M-1012-GT</v>
          </cell>
          <cell r="G196" t="str">
            <v>SPT</v>
          </cell>
          <cell r="H196">
            <v>7</v>
          </cell>
          <cell r="I196" t="str">
            <v>M-1012-GT SPT7</v>
          </cell>
          <cell r="J196">
            <v>24</v>
          </cell>
          <cell r="K196">
            <v>24.45</v>
          </cell>
          <cell r="L196">
            <v>24.225000000000001</v>
          </cell>
          <cell r="M196" t="str">
            <v>Saprolite</v>
          </cell>
          <cell r="N196">
            <v>0</v>
          </cell>
          <cell r="O196">
            <v>0</v>
          </cell>
          <cell r="P196">
            <v>976113</v>
          </cell>
          <cell r="Q196">
            <v>536425</v>
          </cell>
          <cell r="R196">
            <v>976097</v>
          </cell>
          <cell r="S196">
            <v>536410</v>
          </cell>
          <cell r="T196">
            <v>32.799999999999997</v>
          </cell>
          <cell r="U196">
            <v>19.5</v>
          </cell>
          <cell r="V196">
            <v>47.7</v>
          </cell>
          <cell r="Y196">
            <v>30.89</v>
          </cell>
          <cell r="Z196">
            <v>0.30890000000000001</v>
          </cell>
          <cell r="AA196" t="str">
            <v/>
          </cell>
          <cell r="AB196" t="str">
            <v/>
          </cell>
          <cell r="AC196" t="str">
            <v/>
          </cell>
          <cell r="AD196" t="str">
            <v/>
          </cell>
          <cell r="AE196" t="str">
            <v/>
          </cell>
          <cell r="AF196" t="str">
            <v/>
          </cell>
          <cell r="AG196">
            <v>1</v>
          </cell>
          <cell r="AH196" t="str">
            <v/>
          </cell>
          <cell r="AI196" t="str">
            <v/>
          </cell>
          <cell r="AJ196" t="str">
            <v/>
          </cell>
          <cell r="AK196" t="str">
            <v/>
          </cell>
          <cell r="AL196" t="str">
            <v/>
          </cell>
          <cell r="AM196" t="str">
            <v/>
          </cell>
          <cell r="AN196" t="str">
            <v/>
          </cell>
          <cell r="AO196" t="str">
            <v/>
          </cell>
          <cell r="AP196" t="str">
            <v/>
          </cell>
          <cell r="AQ196" t="str">
            <v/>
          </cell>
          <cell r="AR196" t="str">
            <v/>
          </cell>
          <cell r="AS196" t="str">
            <v/>
          </cell>
          <cell r="AT196" t="str">
            <v/>
          </cell>
          <cell r="AU196">
            <v>35.9</v>
          </cell>
          <cell r="AV196">
            <v>25.3</v>
          </cell>
          <cell r="AW196">
            <v>10.599999999999998</v>
          </cell>
          <cell r="BB196" t="str">
            <v>GM</v>
          </cell>
          <cell r="BC196" t="str">
            <v>CLAY(CL), gravelly, coarse, subangular, low plasticity, stiff, yellowish orange, moist. (SAPROCK)</v>
          </cell>
          <cell r="BD196" t="str">
            <v>silty gravel with sand, medium plasticity, dark yellowish brown color</v>
          </cell>
          <cell r="BF196" t="str">
            <v>M-1012-GT SPT7</v>
          </cell>
          <cell r="BG196">
            <v>100</v>
          </cell>
          <cell r="BH196">
            <v>100</v>
          </cell>
          <cell r="BI196">
            <v>100</v>
          </cell>
          <cell r="BJ196">
            <v>100</v>
          </cell>
          <cell r="BK196">
            <v>100</v>
          </cell>
          <cell r="BL196">
            <v>100</v>
          </cell>
          <cell r="BM196">
            <v>100</v>
          </cell>
          <cell r="BN196">
            <v>81.5</v>
          </cell>
          <cell r="BO196">
            <v>76.099999999999994</v>
          </cell>
          <cell r="BP196">
            <v>67.2</v>
          </cell>
          <cell r="BQ196">
            <v>62.2</v>
          </cell>
          <cell r="BR196">
            <v>56</v>
          </cell>
          <cell r="BS196">
            <v>47.7</v>
          </cell>
          <cell r="CD196">
            <v>188</v>
          </cell>
          <cell r="CE196" t="e">
            <v>#N/A</v>
          </cell>
          <cell r="CH196" t="str">
            <v>M-1012-GT SPT7</v>
          </cell>
          <cell r="CY196" t="str">
            <v/>
          </cell>
          <cell r="CZ196" t="str">
            <v/>
          </cell>
          <cell r="DA196" t="str">
            <v>Plant Site</v>
          </cell>
          <cell r="DB196" t="str">
            <v>FW reservoir Dam W</v>
          </cell>
          <cell r="DC196" t="str">
            <v>Saprolite</v>
          </cell>
          <cell r="DD196">
            <v>0</v>
          </cell>
          <cell r="DE196">
            <v>0</v>
          </cell>
          <cell r="DF196" t="str">
            <v>Plant Site</v>
          </cell>
          <cell r="DG196" t="str">
            <v>Saprolite</v>
          </cell>
          <cell r="DH196" t="str">
            <v>M-1012-GT SPT7</v>
          </cell>
          <cell r="DI196" t="str">
            <v>SPT</v>
          </cell>
          <cell r="DJ196" t="str">
            <v>M-</v>
          </cell>
          <cell r="DK196" t="str">
            <v>Saprolite Plant Site</v>
          </cell>
        </row>
        <row r="197">
          <cell r="A197">
            <v>40346</v>
          </cell>
          <cell r="B197">
            <v>40350</v>
          </cell>
          <cell r="C197" t="str">
            <v>a - Saprolite</v>
          </cell>
          <cell r="D197" t="str">
            <v>Plant Site</v>
          </cell>
          <cell r="E197" t="str">
            <v>FW reservoir Dam C</v>
          </cell>
          <cell r="F197" t="str">
            <v>M-1013-GT</v>
          </cell>
          <cell r="G197" t="str">
            <v>SPT</v>
          </cell>
          <cell r="H197">
            <v>1</v>
          </cell>
          <cell r="I197" t="str">
            <v>M-1013-GT SPT1</v>
          </cell>
          <cell r="J197">
            <v>0</v>
          </cell>
          <cell r="K197">
            <v>0.45</v>
          </cell>
          <cell r="L197">
            <v>0.22500000000000001</v>
          </cell>
          <cell r="M197" t="str">
            <v>Saprolite</v>
          </cell>
          <cell r="N197">
            <v>0</v>
          </cell>
          <cell r="O197">
            <v>0</v>
          </cell>
          <cell r="P197">
            <v>976119</v>
          </cell>
          <cell r="Q197">
            <v>536471</v>
          </cell>
          <cell r="R197">
            <v>976114</v>
          </cell>
          <cell r="S197">
            <v>536528</v>
          </cell>
          <cell r="T197">
            <v>36.5</v>
          </cell>
          <cell r="U197">
            <v>42.2</v>
          </cell>
          <cell r="V197">
            <v>21.3</v>
          </cell>
          <cell r="Y197">
            <v>45.13</v>
          </cell>
          <cell r="Z197">
            <v>0.45130000000000003</v>
          </cell>
          <cell r="AA197" t="str">
            <v/>
          </cell>
          <cell r="AB197" t="str">
            <v/>
          </cell>
          <cell r="AC197" t="str">
            <v/>
          </cell>
          <cell r="AD197" t="str">
            <v/>
          </cell>
          <cell r="AE197" t="str">
            <v/>
          </cell>
          <cell r="AF197" t="str">
            <v/>
          </cell>
          <cell r="AG197" t="str">
            <v/>
          </cell>
          <cell r="AH197" t="str">
            <v/>
          </cell>
          <cell r="AI197" t="str">
            <v/>
          </cell>
          <cell r="AJ197">
            <v>1</v>
          </cell>
          <cell r="AK197" t="str">
            <v/>
          </cell>
          <cell r="AL197" t="str">
            <v/>
          </cell>
          <cell r="AM197" t="str">
            <v/>
          </cell>
          <cell r="AN197" t="str">
            <v/>
          </cell>
          <cell r="AO197" t="str">
            <v/>
          </cell>
          <cell r="AP197" t="str">
            <v/>
          </cell>
          <cell r="AQ197" t="str">
            <v/>
          </cell>
          <cell r="AR197" t="str">
            <v/>
          </cell>
          <cell r="AS197" t="str">
            <v/>
          </cell>
          <cell r="AT197" t="str">
            <v/>
          </cell>
          <cell r="AU197">
            <v>48.5</v>
          </cell>
          <cell r="AV197">
            <v>37</v>
          </cell>
          <cell r="AW197">
            <v>11.5</v>
          </cell>
          <cell r="BB197" t="str">
            <v>SM</v>
          </cell>
          <cell r="BC197" t="str">
            <v>SILT (ML), clayey, trace sand, medium plasticity, very soft, light brown, moist. (RESIDUAL SOIL)</v>
          </cell>
          <cell r="BD197" t="str">
            <v>silty sand with gravel, medium plasticity, brown color</v>
          </cell>
          <cell r="BF197" t="str">
            <v>M-1013-GT SPT1</v>
          </cell>
          <cell r="BG197">
            <v>100</v>
          </cell>
          <cell r="BH197">
            <v>100</v>
          </cell>
          <cell r="BI197">
            <v>100</v>
          </cell>
          <cell r="BJ197">
            <v>100</v>
          </cell>
          <cell r="BK197">
            <v>100</v>
          </cell>
          <cell r="BL197">
            <v>100</v>
          </cell>
          <cell r="BM197">
            <v>100</v>
          </cell>
          <cell r="BN197">
            <v>100</v>
          </cell>
          <cell r="BO197">
            <v>97.7</v>
          </cell>
          <cell r="BP197">
            <v>63.5</v>
          </cell>
          <cell r="BQ197">
            <v>32.200000000000003</v>
          </cell>
          <cell r="BR197">
            <v>23.9</v>
          </cell>
          <cell r="BS197">
            <v>21.3</v>
          </cell>
          <cell r="BT197">
            <v>20.53</v>
          </cell>
          <cell r="BU197">
            <v>19.89</v>
          </cell>
          <cell r="BV197">
            <v>19.25</v>
          </cell>
          <cell r="BW197">
            <v>18.62</v>
          </cell>
          <cell r="BX197">
            <v>17.98</v>
          </cell>
          <cell r="BY197">
            <v>17.34</v>
          </cell>
          <cell r="BZ197">
            <v>16.7</v>
          </cell>
          <cell r="CA197">
            <v>16.07</v>
          </cell>
          <cell r="CB197">
            <v>14.79</v>
          </cell>
          <cell r="CC197">
            <v>11.6</v>
          </cell>
          <cell r="CD197">
            <v>189</v>
          </cell>
          <cell r="CE197">
            <v>-0.5130694087839669</v>
          </cell>
          <cell r="CH197" t="str">
            <v>M-1013-GT SPT1</v>
          </cell>
          <cell r="CY197" t="str">
            <v/>
          </cell>
          <cell r="CZ197" t="str">
            <v/>
          </cell>
          <cell r="DA197" t="str">
            <v>Plant Site</v>
          </cell>
          <cell r="DB197" t="str">
            <v>FW reservoir Dam C</v>
          </cell>
          <cell r="DC197" t="str">
            <v>Saprolite</v>
          </cell>
          <cell r="DD197">
            <v>0</v>
          </cell>
          <cell r="DE197">
            <v>0</v>
          </cell>
          <cell r="DF197" t="str">
            <v>Plant Site</v>
          </cell>
          <cell r="DG197" t="str">
            <v>Saprolite</v>
          </cell>
          <cell r="DH197" t="str">
            <v>M-1013-GT SPT1</v>
          </cell>
          <cell r="DI197" t="str">
            <v>SPT</v>
          </cell>
          <cell r="DJ197" t="str">
            <v>M-</v>
          </cell>
          <cell r="DK197" t="str">
            <v>Saprolite Plant Site</v>
          </cell>
        </row>
        <row r="198">
          <cell r="A198">
            <v>40346</v>
          </cell>
          <cell r="B198">
            <v>40350</v>
          </cell>
          <cell r="C198" t="str">
            <v>a - Saprolite</v>
          </cell>
          <cell r="D198" t="str">
            <v>Plant Site</v>
          </cell>
          <cell r="E198" t="str">
            <v>FW reservoir Dam C</v>
          </cell>
          <cell r="F198" t="str">
            <v>M-1013-GT</v>
          </cell>
          <cell r="G198" t="str">
            <v>SPT</v>
          </cell>
          <cell r="H198">
            <v>4</v>
          </cell>
          <cell r="I198" t="str">
            <v>M-1013-GT SPT4</v>
          </cell>
          <cell r="J198">
            <v>6</v>
          </cell>
          <cell r="K198">
            <v>6.45</v>
          </cell>
          <cell r="L198">
            <v>6.2249999999999996</v>
          </cell>
          <cell r="M198" t="str">
            <v>Saprolite</v>
          </cell>
          <cell r="N198">
            <v>0</v>
          </cell>
          <cell r="O198">
            <v>0</v>
          </cell>
          <cell r="P198">
            <v>976119</v>
          </cell>
          <cell r="Q198">
            <v>536471</v>
          </cell>
          <cell r="R198">
            <v>976114</v>
          </cell>
          <cell r="S198">
            <v>536528</v>
          </cell>
          <cell r="T198">
            <v>74.5</v>
          </cell>
          <cell r="U198">
            <v>19.399999999999999</v>
          </cell>
          <cell r="V198">
            <v>6.1</v>
          </cell>
          <cell r="Y198">
            <v>8.15</v>
          </cell>
          <cell r="Z198">
            <v>8.1500000000000003E-2</v>
          </cell>
          <cell r="AA198" t="str">
            <v/>
          </cell>
          <cell r="AB198">
            <v>1</v>
          </cell>
          <cell r="AC198" t="str">
            <v/>
          </cell>
          <cell r="AD198" t="str">
            <v/>
          </cell>
          <cell r="AE198" t="str">
            <v/>
          </cell>
          <cell r="AF198" t="str">
            <v/>
          </cell>
          <cell r="AG198" t="str">
            <v/>
          </cell>
          <cell r="AH198" t="str">
            <v/>
          </cell>
          <cell r="AI198" t="str">
            <v/>
          </cell>
          <cell r="AJ198" t="str">
            <v/>
          </cell>
          <cell r="AK198" t="str">
            <v/>
          </cell>
          <cell r="AL198" t="str">
            <v/>
          </cell>
          <cell r="AM198" t="str">
            <v/>
          </cell>
          <cell r="AN198" t="str">
            <v/>
          </cell>
          <cell r="AO198" t="str">
            <v/>
          </cell>
          <cell r="AP198" t="str">
            <v/>
          </cell>
          <cell r="AQ198" t="str">
            <v/>
          </cell>
          <cell r="AR198" t="str">
            <v/>
          </cell>
          <cell r="AS198" t="str">
            <v/>
          </cell>
          <cell r="AT198" t="str">
            <v/>
          </cell>
          <cell r="BB198" t="str">
            <v>GW-GM</v>
          </cell>
          <cell r="BC198" t="str">
            <v>GRAVEL (GM), coarse, subangular and subrounded, sandy, fine to medium, silty, low plasticity, compact,  reddish brown and grayish brown, moist. (SAPROCK)</v>
          </cell>
          <cell r="BD198" t="str">
            <v>well-graded gravel with silt and sand, olive brown color</v>
          </cell>
          <cell r="BF198" t="str">
            <v>M-1013-GT SPT4</v>
          </cell>
          <cell r="BG198">
            <v>100</v>
          </cell>
          <cell r="BH198">
            <v>100</v>
          </cell>
          <cell r="BI198">
            <v>100</v>
          </cell>
          <cell r="BJ198">
            <v>100</v>
          </cell>
          <cell r="BK198">
            <v>100</v>
          </cell>
          <cell r="BL198">
            <v>65.400000000000006</v>
          </cell>
          <cell r="BM198">
            <v>55.4</v>
          </cell>
          <cell r="BN198">
            <v>42.5</v>
          </cell>
          <cell r="BO198">
            <v>36.200000000000003</v>
          </cell>
          <cell r="BP198">
            <v>25.5</v>
          </cell>
          <cell r="BQ198">
            <v>17.5</v>
          </cell>
          <cell r="BR198">
            <v>10.1</v>
          </cell>
          <cell r="BS198">
            <v>6.1</v>
          </cell>
          <cell r="CD198">
            <v>190</v>
          </cell>
          <cell r="CE198" t="e">
            <v>#N/A</v>
          </cell>
          <cell r="CH198" t="str">
            <v>M-1013-GT SPT4</v>
          </cell>
          <cell r="CY198" t="str">
            <v/>
          </cell>
          <cell r="CZ198" t="str">
            <v/>
          </cell>
          <cell r="DA198" t="str">
            <v>Plant Site</v>
          </cell>
          <cell r="DB198" t="str">
            <v>FW reservoir Dam C</v>
          </cell>
          <cell r="DC198" t="str">
            <v>Saprolite</v>
          </cell>
          <cell r="DD198">
            <v>0</v>
          </cell>
          <cell r="DE198">
            <v>0</v>
          </cell>
          <cell r="DF198" t="str">
            <v>Plant Site</v>
          </cell>
          <cell r="DG198" t="str">
            <v>Saprolite</v>
          </cell>
          <cell r="DH198" t="str">
            <v>M-1013-GT SPT4</v>
          </cell>
          <cell r="DI198" t="str">
            <v>SPT</v>
          </cell>
          <cell r="DJ198" t="str">
            <v>M-</v>
          </cell>
          <cell r="DK198" t="str">
            <v>Saprolite Plant Site</v>
          </cell>
        </row>
        <row r="199">
          <cell r="A199">
            <v>40390</v>
          </cell>
          <cell r="B199">
            <v>40399</v>
          </cell>
          <cell r="C199" t="str">
            <v>a - Saprolite</v>
          </cell>
          <cell r="D199" t="str">
            <v>Camp Site</v>
          </cell>
          <cell r="E199">
            <v>0</v>
          </cell>
          <cell r="F199" t="str">
            <v>TP-EI-1001</v>
          </cell>
          <cell r="G199" t="str">
            <v>GS</v>
          </cell>
          <cell r="H199">
            <v>1</v>
          </cell>
          <cell r="I199" t="str">
            <v>TP-EI-1001 GS1</v>
          </cell>
          <cell r="J199">
            <v>0.2</v>
          </cell>
          <cell r="K199">
            <v>0.6</v>
          </cell>
          <cell r="L199">
            <v>0.4</v>
          </cell>
          <cell r="M199" t="str">
            <v>Saprolite</v>
          </cell>
          <cell r="N199">
            <v>0</v>
          </cell>
          <cell r="O199">
            <v>0</v>
          </cell>
          <cell r="P199">
            <v>977933</v>
          </cell>
          <cell r="Q199">
            <v>539720</v>
          </cell>
          <cell r="R199">
            <v>977939</v>
          </cell>
          <cell r="S199">
            <v>539723</v>
          </cell>
          <cell r="T199">
            <v>2</v>
          </cell>
          <cell r="U199">
            <v>7.5</v>
          </cell>
          <cell r="V199">
            <v>90.5</v>
          </cell>
          <cell r="Y199">
            <v>69.09</v>
          </cell>
          <cell r="Z199">
            <v>0.69090000000000007</v>
          </cell>
          <cell r="AA199" t="str">
            <v/>
          </cell>
          <cell r="AB199" t="str">
            <v/>
          </cell>
          <cell r="AC199" t="str">
            <v/>
          </cell>
          <cell r="AD199" t="str">
            <v/>
          </cell>
          <cell r="AE199" t="str">
            <v/>
          </cell>
          <cell r="AF199" t="str">
            <v/>
          </cell>
          <cell r="AG199" t="str">
            <v/>
          </cell>
          <cell r="AH199" t="str">
            <v/>
          </cell>
          <cell r="AI199" t="str">
            <v/>
          </cell>
          <cell r="AJ199" t="str">
            <v/>
          </cell>
          <cell r="AK199" t="str">
            <v/>
          </cell>
          <cell r="AL199" t="str">
            <v/>
          </cell>
          <cell r="AM199" t="str">
            <v/>
          </cell>
          <cell r="AN199">
            <v>1</v>
          </cell>
          <cell r="AO199" t="str">
            <v/>
          </cell>
          <cell r="AP199" t="str">
            <v/>
          </cell>
          <cell r="AQ199" t="str">
            <v/>
          </cell>
          <cell r="AR199" t="str">
            <v/>
          </cell>
          <cell r="AS199" t="str">
            <v/>
          </cell>
          <cell r="AT199" t="str">
            <v/>
          </cell>
          <cell r="AU199">
            <v>57.8</v>
          </cell>
          <cell r="AV199">
            <v>38.200000000000003</v>
          </cell>
          <cell r="AW199">
            <v>19.599999999999994</v>
          </cell>
          <cell r="BB199" t="str">
            <v>MH</v>
          </cell>
          <cell r="BC199" t="str">
            <v>SILT, some to trace sand, fine to coarse, trace cobbles, trace clay, medium plasticity, stiff, reddish-brown, moist, trace organics (RESIDUAL SOIL)</v>
          </cell>
          <cell r="BD199" t="str">
            <v>elastic silt, medium plasticity, reddish yellow color</v>
          </cell>
          <cell r="BE199">
            <v>2</v>
          </cell>
          <cell r="BF199" t="str">
            <v>TP-EI-1001 GS1</v>
          </cell>
          <cell r="BG199">
            <v>100</v>
          </cell>
          <cell r="BH199">
            <v>100</v>
          </cell>
          <cell r="BI199">
            <v>100</v>
          </cell>
          <cell r="BJ199">
            <v>100</v>
          </cell>
          <cell r="BK199">
            <v>100</v>
          </cell>
          <cell r="BL199">
            <v>100</v>
          </cell>
          <cell r="BM199">
            <v>100</v>
          </cell>
          <cell r="BN199">
            <v>100</v>
          </cell>
          <cell r="BO199">
            <v>99.1</v>
          </cell>
          <cell r="BP199">
            <v>98</v>
          </cell>
          <cell r="BQ199">
            <v>95.8</v>
          </cell>
          <cell r="BR199">
            <v>93.3</v>
          </cell>
          <cell r="BS199">
            <v>90.5</v>
          </cell>
          <cell r="CD199">
            <v>191</v>
          </cell>
          <cell r="CE199" t="e">
            <v>#N/A</v>
          </cell>
          <cell r="CH199" t="str">
            <v>TP-EI-1001 GS1</v>
          </cell>
          <cell r="CY199" t="str">
            <v/>
          </cell>
          <cell r="CZ199" t="str">
            <v/>
          </cell>
          <cell r="DA199" t="str">
            <v>Camp Site</v>
          </cell>
          <cell r="DC199" t="str">
            <v>Saprolite</v>
          </cell>
          <cell r="DD199">
            <v>0</v>
          </cell>
          <cell r="DE199">
            <v>0</v>
          </cell>
          <cell r="DF199" t="str">
            <v>Plant Site</v>
          </cell>
          <cell r="DG199" t="str">
            <v>Saprolite</v>
          </cell>
          <cell r="DH199" t="str">
            <v>TP-EI-1001 GS1</v>
          </cell>
          <cell r="DI199" t="str">
            <v>GS</v>
          </cell>
          <cell r="DJ199" t="str">
            <v>TP</v>
          </cell>
          <cell r="DK199" t="str">
            <v>Saprolite Plant Site</v>
          </cell>
        </row>
        <row r="200">
          <cell r="A200">
            <v>40390</v>
          </cell>
          <cell r="B200">
            <v>40399</v>
          </cell>
          <cell r="C200" t="str">
            <v>a - Saprolite</v>
          </cell>
          <cell r="D200" t="str">
            <v>Camp Site</v>
          </cell>
          <cell r="E200">
            <v>0</v>
          </cell>
          <cell r="F200" t="str">
            <v>TP-EI-1001</v>
          </cell>
          <cell r="G200" t="str">
            <v>GS</v>
          </cell>
          <cell r="H200">
            <v>2</v>
          </cell>
          <cell r="I200" t="str">
            <v>TP-EI-1001 GS2</v>
          </cell>
          <cell r="J200">
            <v>0.9</v>
          </cell>
          <cell r="K200">
            <v>2</v>
          </cell>
          <cell r="L200">
            <v>1.45</v>
          </cell>
          <cell r="M200" t="str">
            <v>Saprolite</v>
          </cell>
          <cell r="N200">
            <v>0</v>
          </cell>
          <cell r="O200">
            <v>0</v>
          </cell>
          <cell r="P200">
            <v>977933</v>
          </cell>
          <cell r="Q200">
            <v>539720</v>
          </cell>
          <cell r="R200">
            <v>977939</v>
          </cell>
          <cell r="S200">
            <v>539723</v>
          </cell>
          <cell r="T200">
            <v>3.5</v>
          </cell>
          <cell r="U200">
            <v>18.200000000000003</v>
          </cell>
          <cell r="V200">
            <v>78.3</v>
          </cell>
          <cell r="W200">
            <v>38.633020257826885</v>
          </cell>
          <cell r="X200">
            <v>39.666979742173112</v>
          </cell>
          <cell r="Y200">
            <v>65.27</v>
          </cell>
          <cell r="Z200">
            <v>0.65269999999999995</v>
          </cell>
          <cell r="AA200" t="str">
            <v/>
          </cell>
          <cell r="AB200" t="str">
            <v/>
          </cell>
          <cell r="AC200" t="str">
            <v/>
          </cell>
          <cell r="AD200" t="str">
            <v/>
          </cell>
          <cell r="AE200" t="str">
            <v/>
          </cell>
          <cell r="AF200" t="str">
            <v/>
          </cell>
          <cell r="AG200" t="str">
            <v/>
          </cell>
          <cell r="AH200" t="str">
            <v/>
          </cell>
          <cell r="AI200" t="str">
            <v/>
          </cell>
          <cell r="AJ200" t="str">
            <v/>
          </cell>
          <cell r="AK200" t="str">
            <v/>
          </cell>
          <cell r="AL200" t="str">
            <v/>
          </cell>
          <cell r="AM200" t="str">
            <v/>
          </cell>
          <cell r="AN200">
            <v>1</v>
          </cell>
          <cell r="AO200" t="str">
            <v/>
          </cell>
          <cell r="AP200" t="str">
            <v/>
          </cell>
          <cell r="AQ200" t="str">
            <v/>
          </cell>
          <cell r="AR200" t="str">
            <v/>
          </cell>
          <cell r="AS200" t="str">
            <v/>
          </cell>
          <cell r="AT200" t="str">
            <v/>
          </cell>
          <cell r="AU200">
            <v>74.3</v>
          </cell>
          <cell r="AV200">
            <v>39.9</v>
          </cell>
          <cell r="AW200">
            <v>34.4</v>
          </cell>
          <cell r="AX200">
            <v>2.77</v>
          </cell>
          <cell r="BB200" t="str">
            <v>MH</v>
          </cell>
          <cell r="BC200" t="str">
            <v>SILT, trace sand, fine to coarse, trace gravel, fine, angular, trace clay, medium plasticity, stiff, reddish-brown, moist, trace organics (SAPROLITE)</v>
          </cell>
          <cell r="BD200" t="str">
            <v>elastic silt with sand, high plasticity, strong brown color</v>
          </cell>
          <cell r="BF200" t="str">
            <v>TP-EI-1001 GS2</v>
          </cell>
          <cell r="BG200">
            <v>100</v>
          </cell>
          <cell r="BH200">
            <v>100</v>
          </cell>
          <cell r="BI200">
            <v>100</v>
          </cell>
          <cell r="BJ200">
            <v>100</v>
          </cell>
          <cell r="BK200">
            <v>100</v>
          </cell>
          <cell r="BL200">
            <v>100</v>
          </cell>
          <cell r="BM200">
            <v>100</v>
          </cell>
          <cell r="BN200">
            <v>99</v>
          </cell>
          <cell r="BO200">
            <v>98.7</v>
          </cell>
          <cell r="BP200">
            <v>96.5</v>
          </cell>
          <cell r="BQ200">
            <v>93.9</v>
          </cell>
          <cell r="BR200">
            <v>86.8</v>
          </cell>
          <cell r="BS200">
            <v>78.3</v>
          </cell>
          <cell r="BT200">
            <v>77.08</v>
          </cell>
          <cell r="BU200">
            <v>75.3</v>
          </cell>
          <cell r="BV200">
            <v>75.3</v>
          </cell>
          <cell r="BW200">
            <v>73.510000000000005</v>
          </cell>
          <cell r="BX200">
            <v>69.94</v>
          </cell>
          <cell r="BY200">
            <v>64.59</v>
          </cell>
          <cell r="BZ200">
            <v>59.24</v>
          </cell>
          <cell r="CA200">
            <v>53.89</v>
          </cell>
          <cell r="CB200">
            <v>46.75</v>
          </cell>
          <cell r="CC200">
            <v>32.47</v>
          </cell>
          <cell r="CD200">
            <v>192</v>
          </cell>
          <cell r="CE200">
            <v>-0.49600982197667282</v>
          </cell>
          <cell r="CF200">
            <v>1204.2</v>
          </cell>
          <cell r="CG200">
            <v>0.39500000000000002</v>
          </cell>
          <cell r="CH200" t="str">
            <v>TP-EI-1001 GS2</v>
          </cell>
          <cell r="CI200">
            <v>29.7</v>
          </cell>
          <cell r="CJ200">
            <v>37</v>
          </cell>
          <cell r="CK200">
            <v>39.5</v>
          </cell>
          <cell r="CL200">
            <v>43.6</v>
          </cell>
          <cell r="CM200">
            <v>45.3</v>
          </cell>
          <cell r="CP200">
            <v>63.3</v>
          </cell>
          <cell r="CQ200">
            <v>1123</v>
          </cell>
          <cell r="CR200">
            <v>1177.7</v>
          </cell>
          <cell r="CS200">
            <v>1204.2</v>
          </cell>
          <cell r="CT200">
            <v>1177.9000000000001</v>
          </cell>
          <cell r="CU200">
            <v>1147.5</v>
          </cell>
          <cell r="CX200">
            <v>969.4</v>
          </cell>
          <cell r="CY200" t="str">
            <v/>
          </cell>
          <cell r="CZ200" t="str">
            <v/>
          </cell>
          <cell r="DA200" t="str">
            <v>Camp Site</v>
          </cell>
          <cell r="DC200" t="str">
            <v>Saprolite</v>
          </cell>
          <cell r="DD200">
            <v>0</v>
          </cell>
          <cell r="DE200">
            <v>0</v>
          </cell>
          <cell r="DF200" t="str">
            <v>Plant Site</v>
          </cell>
          <cell r="DG200" t="str">
            <v>Saprolite</v>
          </cell>
          <cell r="DH200" t="str">
            <v>TP-EI-1001 GS2</v>
          </cell>
          <cell r="DI200" t="str">
            <v>GS</v>
          </cell>
          <cell r="DJ200" t="str">
            <v>TP</v>
          </cell>
          <cell r="DK200" t="str">
            <v>Saprolite Plant Site</v>
          </cell>
        </row>
        <row r="201">
          <cell r="A201">
            <v>40390</v>
          </cell>
          <cell r="B201">
            <v>40399</v>
          </cell>
          <cell r="C201" t="str">
            <v>a - Saprolite</v>
          </cell>
          <cell r="D201" t="str">
            <v>Camp Site</v>
          </cell>
          <cell r="E201">
            <v>0</v>
          </cell>
          <cell r="F201" t="str">
            <v>TP-EI-1001</v>
          </cell>
          <cell r="G201" t="str">
            <v>SC</v>
          </cell>
          <cell r="H201">
            <v>1</v>
          </cell>
          <cell r="I201" t="str">
            <v>TP-EI-1001 SC1</v>
          </cell>
          <cell r="J201">
            <v>1.6</v>
          </cell>
          <cell r="K201">
            <v>1.6</v>
          </cell>
          <cell r="L201">
            <v>1.6</v>
          </cell>
          <cell r="M201" t="str">
            <v>Saprolite</v>
          </cell>
          <cell r="N201">
            <v>0</v>
          </cell>
          <cell r="O201">
            <v>0</v>
          </cell>
          <cell r="P201">
            <v>977933</v>
          </cell>
          <cell r="Q201">
            <v>539720</v>
          </cell>
          <cell r="R201">
            <v>977939</v>
          </cell>
          <cell r="S201">
            <v>539723</v>
          </cell>
          <cell r="AX201">
            <v>2.77</v>
          </cell>
          <cell r="AY201">
            <v>1519.1</v>
          </cell>
          <cell r="AZ201">
            <v>57.1</v>
          </cell>
          <cell r="BA201">
            <v>966.8</v>
          </cell>
          <cell r="BF201" t="str">
            <v>TP-EI-1001 SC1</v>
          </cell>
          <cell r="CD201">
            <v>193</v>
          </cell>
          <cell r="CE201" t="e">
            <v>#N/A</v>
          </cell>
          <cell r="CH201" t="str">
            <v>TP-EI-1001 SC1</v>
          </cell>
          <cell r="CY201">
            <v>1.8651220521307406</v>
          </cell>
          <cell r="DA201" t="str">
            <v>Camp Site</v>
          </cell>
          <cell r="DC201" t="str">
            <v>Saprolite</v>
          </cell>
          <cell r="DF201" t="str">
            <v>Plant Site</v>
          </cell>
          <cell r="DG201" t="str">
            <v>Saprolite</v>
          </cell>
          <cell r="DH201" t="str">
            <v>TP-EI-1001 SC1</v>
          </cell>
          <cell r="DI201" t="str">
            <v>SC</v>
          </cell>
          <cell r="DJ201" t="str">
            <v>TP</v>
          </cell>
          <cell r="DK201" t="str">
            <v xml:space="preserve">Saprolite Plant Site </v>
          </cell>
        </row>
        <row r="202">
          <cell r="A202">
            <v>40390</v>
          </cell>
          <cell r="B202">
            <v>40399</v>
          </cell>
          <cell r="C202" t="str">
            <v>a - Saprolite</v>
          </cell>
          <cell r="D202" t="str">
            <v>Camp Site</v>
          </cell>
          <cell r="E202">
            <v>0</v>
          </cell>
          <cell r="F202" t="str">
            <v>TP-EI-1002</v>
          </cell>
          <cell r="G202" t="str">
            <v>GS</v>
          </cell>
          <cell r="H202">
            <v>1</v>
          </cell>
          <cell r="I202" t="str">
            <v>TP-EI-1002 GS1</v>
          </cell>
          <cell r="J202">
            <v>0.05</v>
          </cell>
          <cell r="K202">
            <v>0.2</v>
          </cell>
          <cell r="L202">
            <v>0.125</v>
          </cell>
          <cell r="M202" t="str">
            <v>Saprolite</v>
          </cell>
          <cell r="N202">
            <v>0</v>
          </cell>
          <cell r="O202">
            <v>0</v>
          </cell>
          <cell r="P202">
            <v>978156</v>
          </cell>
          <cell r="Q202">
            <v>539949</v>
          </cell>
          <cell r="R202">
            <v>978160</v>
          </cell>
          <cell r="S202">
            <v>539954</v>
          </cell>
          <cell r="T202">
            <v>2.2000000000000028</v>
          </cell>
          <cell r="U202">
            <v>15.5</v>
          </cell>
          <cell r="V202">
            <v>82.3</v>
          </cell>
          <cell r="W202">
            <v>26.783976261127592</v>
          </cell>
          <cell r="X202">
            <v>55.516023738872406</v>
          </cell>
          <cell r="Y202">
            <v>65.52</v>
          </cell>
          <cell r="Z202">
            <v>0.6552</v>
          </cell>
          <cell r="AA202" t="str">
            <v/>
          </cell>
          <cell r="AB202" t="str">
            <v/>
          </cell>
          <cell r="AC202" t="str">
            <v/>
          </cell>
          <cell r="AD202" t="str">
            <v/>
          </cell>
          <cell r="AE202" t="str">
            <v/>
          </cell>
          <cell r="AF202" t="str">
            <v/>
          </cell>
          <cell r="AG202" t="str">
            <v/>
          </cell>
          <cell r="AH202" t="str">
            <v/>
          </cell>
          <cell r="AI202" t="str">
            <v/>
          </cell>
          <cell r="AJ202" t="str">
            <v/>
          </cell>
          <cell r="AK202" t="str">
            <v/>
          </cell>
          <cell r="AL202" t="str">
            <v/>
          </cell>
          <cell r="AM202" t="str">
            <v/>
          </cell>
          <cell r="AN202">
            <v>1</v>
          </cell>
          <cell r="AO202" t="str">
            <v/>
          </cell>
          <cell r="AP202" t="str">
            <v/>
          </cell>
          <cell r="AQ202" t="str">
            <v/>
          </cell>
          <cell r="AR202" t="str">
            <v/>
          </cell>
          <cell r="AS202" t="str">
            <v/>
          </cell>
          <cell r="AT202" t="str">
            <v/>
          </cell>
          <cell r="AU202">
            <v>85.2</v>
          </cell>
          <cell r="AV202">
            <v>51</v>
          </cell>
          <cell r="AW202">
            <v>34.200000000000003</v>
          </cell>
          <cell r="AX202">
            <v>2.61</v>
          </cell>
          <cell r="BB202" t="str">
            <v>MH</v>
          </cell>
          <cell r="BC202" t="str">
            <v>SILT, trace sand, fine to coarse, medium plasticity, firm, light brown, moist, trace organics (RESIDUAL SOIL)</v>
          </cell>
          <cell r="BD202" t="str">
            <v>elastic silt with sand, high plasticity, strong brown color</v>
          </cell>
          <cell r="BE202">
            <v>1</v>
          </cell>
          <cell r="BF202" t="str">
            <v>TP-EI-1002 GS1</v>
          </cell>
          <cell r="BG202">
            <v>100</v>
          </cell>
          <cell r="BH202">
            <v>100</v>
          </cell>
          <cell r="BI202">
            <v>100</v>
          </cell>
          <cell r="BJ202">
            <v>100</v>
          </cell>
          <cell r="BK202">
            <v>100</v>
          </cell>
          <cell r="BL202">
            <v>100</v>
          </cell>
          <cell r="BM202">
            <v>100</v>
          </cell>
          <cell r="BN202">
            <v>99.1</v>
          </cell>
          <cell r="BO202">
            <v>99.1</v>
          </cell>
          <cell r="BP202">
            <v>97.8</v>
          </cell>
          <cell r="BQ202">
            <v>94.7</v>
          </cell>
          <cell r="BR202">
            <v>89.4</v>
          </cell>
          <cell r="BS202">
            <v>82.3</v>
          </cell>
          <cell r="BT202">
            <v>82.29</v>
          </cell>
          <cell r="BU202">
            <v>82.29</v>
          </cell>
          <cell r="BV202">
            <v>80.239999999999995</v>
          </cell>
          <cell r="BW202">
            <v>78.2</v>
          </cell>
          <cell r="BX202">
            <v>76.150000000000006</v>
          </cell>
          <cell r="BY202">
            <v>74.099999999999994</v>
          </cell>
          <cell r="BZ202">
            <v>67.959999999999994</v>
          </cell>
          <cell r="CA202">
            <v>65.91</v>
          </cell>
          <cell r="CB202">
            <v>61.82</v>
          </cell>
          <cell r="CC202">
            <v>49.54</v>
          </cell>
          <cell r="CD202">
            <v>194</v>
          </cell>
          <cell r="CE202">
            <v>-0.51335311572700293</v>
          </cell>
          <cell r="CH202" t="str">
            <v>TP-EI-1002 GS1</v>
          </cell>
          <cell r="CY202" t="str">
            <v/>
          </cell>
          <cell r="CZ202" t="str">
            <v/>
          </cell>
          <cell r="DA202" t="str">
            <v>Camp Site</v>
          </cell>
          <cell r="DC202" t="str">
            <v>Saprolite</v>
          </cell>
          <cell r="DD202">
            <v>0</v>
          </cell>
          <cell r="DE202">
            <v>0</v>
          </cell>
          <cell r="DF202" t="str">
            <v>Plant Site</v>
          </cell>
          <cell r="DG202" t="str">
            <v>Saprolite</v>
          </cell>
          <cell r="DH202" t="str">
            <v>TP-EI-1002 GS1</v>
          </cell>
          <cell r="DI202" t="str">
            <v>GS</v>
          </cell>
          <cell r="DJ202" t="str">
            <v>TP</v>
          </cell>
          <cell r="DK202" t="str">
            <v>Saprolite Plant Site</v>
          </cell>
        </row>
        <row r="203">
          <cell r="A203">
            <v>40390</v>
          </cell>
          <cell r="B203">
            <v>40399</v>
          </cell>
          <cell r="C203" t="str">
            <v>a - Saprolite</v>
          </cell>
          <cell r="D203" t="str">
            <v>Camp Site</v>
          </cell>
          <cell r="E203">
            <v>0</v>
          </cell>
          <cell r="F203" t="str">
            <v>TP-EI-1002</v>
          </cell>
          <cell r="G203" t="str">
            <v>GS</v>
          </cell>
          <cell r="H203">
            <v>2</v>
          </cell>
          <cell r="I203" t="str">
            <v>TP-EI-1002 GS2</v>
          </cell>
          <cell r="J203">
            <v>0.2</v>
          </cell>
          <cell r="K203">
            <v>2</v>
          </cell>
          <cell r="L203">
            <v>1.1000000000000001</v>
          </cell>
          <cell r="M203" t="str">
            <v>Saprolite</v>
          </cell>
          <cell r="N203">
            <v>0</v>
          </cell>
          <cell r="O203">
            <v>0</v>
          </cell>
          <cell r="P203">
            <v>978156</v>
          </cell>
          <cell r="Q203">
            <v>539949</v>
          </cell>
          <cell r="R203">
            <v>978160</v>
          </cell>
          <cell r="S203">
            <v>539954</v>
          </cell>
          <cell r="T203">
            <v>0</v>
          </cell>
          <cell r="U203">
            <v>5.0999999999999943</v>
          </cell>
          <cell r="V203">
            <v>94.9</v>
          </cell>
          <cell r="Y203">
            <v>59.01</v>
          </cell>
          <cell r="Z203">
            <v>0.59009999999999996</v>
          </cell>
          <cell r="AA203" t="str">
            <v/>
          </cell>
          <cell r="AB203" t="str">
            <v/>
          </cell>
          <cell r="AC203" t="str">
            <v/>
          </cell>
          <cell r="AD203" t="str">
            <v/>
          </cell>
          <cell r="AE203" t="str">
            <v/>
          </cell>
          <cell r="AF203" t="str">
            <v/>
          </cell>
          <cell r="AG203" t="str">
            <v/>
          </cell>
          <cell r="AH203" t="str">
            <v/>
          </cell>
          <cell r="AI203" t="str">
            <v/>
          </cell>
          <cell r="AJ203" t="str">
            <v/>
          </cell>
          <cell r="AK203" t="str">
            <v/>
          </cell>
          <cell r="AL203">
            <v>1</v>
          </cell>
          <cell r="AM203" t="str">
            <v/>
          </cell>
          <cell r="AN203" t="str">
            <v/>
          </cell>
          <cell r="AO203" t="str">
            <v/>
          </cell>
          <cell r="AP203" t="str">
            <v/>
          </cell>
          <cell r="AQ203" t="str">
            <v/>
          </cell>
          <cell r="AR203" t="str">
            <v/>
          </cell>
          <cell r="AS203" t="str">
            <v/>
          </cell>
          <cell r="AT203" t="str">
            <v/>
          </cell>
          <cell r="AU203">
            <v>67.8</v>
          </cell>
          <cell r="AV203">
            <v>38.5</v>
          </cell>
          <cell r="AW203">
            <v>29.299999999999997</v>
          </cell>
          <cell r="BB203" t="str">
            <v>MH</v>
          </cell>
          <cell r="BC203" t="str">
            <v>SILT, trace sand, fine to medium, trace gravel, coarse, angular, medium plasticity, stiff, parent rock structure visible, reddish-brown, moist (SAPROLITE)</v>
          </cell>
          <cell r="BD203" t="str">
            <v>elastic silt, high plasticity, yellowish red color</v>
          </cell>
          <cell r="BF203" t="str">
            <v>TP-EI-1002 GS2</v>
          </cell>
          <cell r="BG203">
            <v>100</v>
          </cell>
          <cell r="BH203">
            <v>100</v>
          </cell>
          <cell r="BI203">
            <v>100</v>
          </cell>
          <cell r="BJ203">
            <v>100</v>
          </cell>
          <cell r="BK203">
            <v>100</v>
          </cell>
          <cell r="BL203">
            <v>100</v>
          </cell>
          <cell r="BM203">
            <v>100</v>
          </cell>
          <cell r="BN203">
            <v>100</v>
          </cell>
          <cell r="BO203">
            <v>100</v>
          </cell>
          <cell r="BP203">
            <v>100</v>
          </cell>
          <cell r="BQ203">
            <v>99</v>
          </cell>
          <cell r="BR203">
            <v>97.3</v>
          </cell>
          <cell r="BS203">
            <v>94.9</v>
          </cell>
          <cell r="CD203">
            <v>195</v>
          </cell>
          <cell r="CE203" t="e">
            <v>#N/A</v>
          </cell>
          <cell r="CF203">
            <v>1221.3</v>
          </cell>
          <cell r="CG203">
            <v>0.42499999999999999</v>
          </cell>
          <cell r="CH203" t="str">
            <v>TP-EI-1002 GS2</v>
          </cell>
          <cell r="CI203">
            <v>38</v>
          </cell>
          <cell r="CJ203">
            <v>42.5</v>
          </cell>
          <cell r="CK203">
            <v>45.8</v>
          </cell>
          <cell r="CL203">
            <v>50.1</v>
          </cell>
          <cell r="CM203">
            <v>56.3</v>
          </cell>
          <cell r="CQ203">
            <v>1196.4000000000001</v>
          </cell>
          <cell r="CR203">
            <v>1221.3</v>
          </cell>
          <cell r="CS203">
            <v>1189.2</v>
          </cell>
          <cell r="CT203">
            <v>1108</v>
          </cell>
          <cell r="CU203">
            <v>1037.5</v>
          </cell>
          <cell r="CY203" t="str">
            <v/>
          </cell>
          <cell r="CZ203" t="str">
            <v/>
          </cell>
          <cell r="DA203" t="str">
            <v>Camp Site</v>
          </cell>
          <cell r="DC203" t="str">
            <v>Saprolite</v>
          </cell>
          <cell r="DD203">
            <v>0</v>
          </cell>
          <cell r="DE203">
            <v>0</v>
          </cell>
          <cell r="DF203" t="str">
            <v>Plant Site</v>
          </cell>
          <cell r="DG203" t="str">
            <v>Saprolite</v>
          </cell>
          <cell r="DH203" t="str">
            <v>TP-EI-1002 GS2</v>
          </cell>
          <cell r="DI203" t="str">
            <v>GS</v>
          </cell>
          <cell r="DJ203" t="str">
            <v>TP</v>
          </cell>
          <cell r="DK203" t="str">
            <v>Saprolite Plant Site</v>
          </cell>
        </row>
        <row r="204">
          <cell r="A204">
            <v>40390</v>
          </cell>
          <cell r="B204">
            <v>40399</v>
          </cell>
          <cell r="C204" t="str">
            <v>a - Saprolite</v>
          </cell>
          <cell r="D204" t="str">
            <v>Camp Site</v>
          </cell>
          <cell r="E204">
            <v>0</v>
          </cell>
          <cell r="F204" t="str">
            <v>TP-EI-1003</v>
          </cell>
          <cell r="G204" t="str">
            <v>GS</v>
          </cell>
          <cell r="H204">
            <v>1</v>
          </cell>
          <cell r="I204" t="str">
            <v>TP-EI-1003 GS1</v>
          </cell>
          <cell r="J204">
            <v>0.05</v>
          </cell>
          <cell r="K204">
            <v>0.2</v>
          </cell>
          <cell r="L204">
            <v>0.125</v>
          </cell>
          <cell r="M204" t="str">
            <v>Saprolite</v>
          </cell>
          <cell r="N204">
            <v>0</v>
          </cell>
          <cell r="O204">
            <v>0</v>
          </cell>
          <cell r="P204">
            <v>977933</v>
          </cell>
          <cell r="Q204">
            <v>540450</v>
          </cell>
          <cell r="R204">
            <v>977930</v>
          </cell>
          <cell r="S204">
            <v>540456</v>
          </cell>
          <cell r="T204">
            <v>3.5</v>
          </cell>
          <cell r="U204">
            <v>36</v>
          </cell>
          <cell r="V204">
            <v>60.5</v>
          </cell>
          <cell r="Y204">
            <v>66.8</v>
          </cell>
          <cell r="Z204">
            <v>0.66799999999999993</v>
          </cell>
          <cell r="AA204" t="str">
            <v/>
          </cell>
          <cell r="AB204" t="str">
            <v/>
          </cell>
          <cell r="AC204" t="str">
            <v/>
          </cell>
          <cell r="AD204" t="str">
            <v/>
          </cell>
          <cell r="AE204" t="str">
            <v/>
          </cell>
          <cell r="AF204" t="str">
            <v/>
          </cell>
          <cell r="AG204" t="str">
            <v/>
          </cell>
          <cell r="AH204" t="str">
            <v/>
          </cell>
          <cell r="AI204" t="str">
            <v/>
          </cell>
          <cell r="AJ204" t="str">
            <v/>
          </cell>
          <cell r="AK204" t="str">
            <v/>
          </cell>
          <cell r="AL204" t="str">
            <v/>
          </cell>
          <cell r="AM204" t="str">
            <v/>
          </cell>
          <cell r="AN204">
            <v>1</v>
          </cell>
          <cell r="AO204" t="str">
            <v/>
          </cell>
          <cell r="AP204" t="str">
            <v/>
          </cell>
          <cell r="AQ204" t="str">
            <v/>
          </cell>
          <cell r="AR204" t="str">
            <v/>
          </cell>
          <cell r="AS204" t="str">
            <v/>
          </cell>
          <cell r="AT204" t="str">
            <v/>
          </cell>
          <cell r="AU204">
            <v>87</v>
          </cell>
          <cell r="AV204">
            <v>45.9</v>
          </cell>
          <cell r="AW204">
            <v>41.1</v>
          </cell>
          <cell r="BB204" t="str">
            <v>MH</v>
          </cell>
          <cell r="BC204" t="str">
            <v>SILT, some to trace sand, fine to medium, trace clay, medium plasticity, firm, light brown, moist, trace organics (RESIDUAL SOIL)</v>
          </cell>
          <cell r="BD204" t="str">
            <v>sandy elastic silt, high plasticity, strong brown color</v>
          </cell>
          <cell r="BF204" t="str">
            <v>TP-EI-1003 GS1</v>
          </cell>
          <cell r="BG204">
            <v>100</v>
          </cell>
          <cell r="BH204">
            <v>100</v>
          </cell>
          <cell r="BI204">
            <v>100</v>
          </cell>
          <cell r="BJ204">
            <v>100</v>
          </cell>
          <cell r="BK204">
            <v>100</v>
          </cell>
          <cell r="BL204">
            <v>100</v>
          </cell>
          <cell r="BM204">
            <v>100</v>
          </cell>
          <cell r="BN204">
            <v>100</v>
          </cell>
          <cell r="BO204">
            <v>98.6</v>
          </cell>
          <cell r="BP204">
            <v>96.5</v>
          </cell>
          <cell r="BQ204">
            <v>88.9</v>
          </cell>
          <cell r="BR204">
            <v>77</v>
          </cell>
          <cell r="BS204">
            <v>60.5</v>
          </cell>
          <cell r="CD204">
            <v>196</v>
          </cell>
          <cell r="CE204" t="e">
            <v>#N/A</v>
          </cell>
          <cell r="CH204" t="str">
            <v>TP-EI-1003 GS1</v>
          </cell>
          <cell r="CY204" t="str">
            <v/>
          </cell>
          <cell r="CZ204" t="str">
            <v/>
          </cell>
          <cell r="DA204" t="str">
            <v>Camp Site</v>
          </cell>
          <cell r="DC204" t="str">
            <v>Saprolite</v>
          </cell>
          <cell r="DD204">
            <v>0</v>
          </cell>
          <cell r="DE204">
            <v>0</v>
          </cell>
          <cell r="DF204" t="str">
            <v>Plant Site</v>
          </cell>
          <cell r="DG204" t="str">
            <v>Saprolite</v>
          </cell>
          <cell r="DH204" t="str">
            <v>TP-EI-1003 GS1</v>
          </cell>
          <cell r="DI204" t="str">
            <v>GS</v>
          </cell>
          <cell r="DJ204" t="str">
            <v>TP</v>
          </cell>
          <cell r="DK204" t="str">
            <v>Saprolite Plant Site</v>
          </cell>
        </row>
        <row r="205">
          <cell r="A205">
            <v>40390</v>
          </cell>
          <cell r="B205">
            <v>40399</v>
          </cell>
          <cell r="C205" t="str">
            <v>a - Saprolite</v>
          </cell>
          <cell r="D205" t="str">
            <v>Camp Site</v>
          </cell>
          <cell r="E205">
            <v>0</v>
          </cell>
          <cell r="F205" t="str">
            <v>TP-EI-1003</v>
          </cell>
          <cell r="G205" t="str">
            <v>GS</v>
          </cell>
          <cell r="H205">
            <v>2</v>
          </cell>
          <cell r="I205" t="str">
            <v>TP-EI-1003 GS2</v>
          </cell>
          <cell r="J205">
            <v>0.4</v>
          </cell>
          <cell r="K205">
            <v>2</v>
          </cell>
          <cell r="L205">
            <v>1.2</v>
          </cell>
          <cell r="M205" t="str">
            <v>Saprolite</v>
          </cell>
          <cell r="N205">
            <v>0</v>
          </cell>
          <cell r="O205">
            <v>0</v>
          </cell>
          <cell r="P205">
            <v>977933</v>
          </cell>
          <cell r="Q205">
            <v>540450</v>
          </cell>
          <cell r="R205">
            <v>977930</v>
          </cell>
          <cell r="S205">
            <v>540456</v>
          </cell>
          <cell r="T205">
            <v>0.5</v>
          </cell>
          <cell r="U205">
            <v>32.099999999999994</v>
          </cell>
          <cell r="V205">
            <v>67.400000000000006</v>
          </cell>
          <cell r="W205">
            <v>30.1295945945946</v>
          </cell>
          <cell r="X205">
            <v>37.270405405405405</v>
          </cell>
          <cell r="Y205">
            <v>59.83</v>
          </cell>
          <cell r="Z205">
            <v>0.59829999999999994</v>
          </cell>
          <cell r="AA205" t="str">
            <v/>
          </cell>
          <cell r="AB205" t="str">
            <v/>
          </cell>
          <cell r="AC205" t="str">
            <v/>
          </cell>
          <cell r="AD205" t="str">
            <v/>
          </cell>
          <cell r="AE205" t="str">
            <v/>
          </cell>
          <cell r="AF205" t="str">
            <v/>
          </cell>
          <cell r="AG205" t="str">
            <v/>
          </cell>
          <cell r="AH205" t="str">
            <v/>
          </cell>
          <cell r="AI205" t="str">
            <v/>
          </cell>
          <cell r="AJ205" t="str">
            <v/>
          </cell>
          <cell r="AK205" t="str">
            <v/>
          </cell>
          <cell r="AL205">
            <v>1</v>
          </cell>
          <cell r="AM205" t="str">
            <v/>
          </cell>
          <cell r="AN205" t="str">
            <v/>
          </cell>
          <cell r="AO205" t="str">
            <v/>
          </cell>
          <cell r="AP205" t="str">
            <v/>
          </cell>
          <cell r="AQ205" t="str">
            <v/>
          </cell>
          <cell r="AR205" t="str">
            <v/>
          </cell>
          <cell r="AS205" t="str">
            <v/>
          </cell>
          <cell r="AT205" t="str">
            <v/>
          </cell>
          <cell r="AU205">
            <v>64.7</v>
          </cell>
          <cell r="AV205">
            <v>36.9</v>
          </cell>
          <cell r="AW205">
            <v>27.800000000000004</v>
          </cell>
          <cell r="AX205">
            <v>2.7</v>
          </cell>
          <cell r="BB205" t="str">
            <v>MH</v>
          </cell>
          <cell r="BC205" t="str">
            <v>SILT, trace sand, fine, trace clay, medium plasticity, stiff, parent rock structure, visible, reddish-brown, moist (SAPROLITE)</v>
          </cell>
          <cell r="BD205" t="str">
            <v>sandy elastic silt, high plasticity, reddish yellow color</v>
          </cell>
          <cell r="BF205" t="str">
            <v>TP-EI-1003 GS2</v>
          </cell>
          <cell r="BG205">
            <v>100</v>
          </cell>
          <cell r="BH205">
            <v>100</v>
          </cell>
          <cell r="BI205">
            <v>100</v>
          </cell>
          <cell r="BJ205">
            <v>100</v>
          </cell>
          <cell r="BK205">
            <v>100</v>
          </cell>
          <cell r="BL205">
            <v>100</v>
          </cell>
          <cell r="BM205">
            <v>100</v>
          </cell>
          <cell r="BN205">
            <v>100</v>
          </cell>
          <cell r="BO205">
            <v>100</v>
          </cell>
          <cell r="BP205">
            <v>99.5</v>
          </cell>
          <cell r="BQ205">
            <v>95.1</v>
          </cell>
          <cell r="BR205">
            <v>80.3</v>
          </cell>
          <cell r="BS205">
            <v>67.400000000000006</v>
          </cell>
          <cell r="BT205">
            <v>64.97</v>
          </cell>
          <cell r="BU205">
            <v>64.97</v>
          </cell>
          <cell r="BV205">
            <v>63.4</v>
          </cell>
          <cell r="BW205">
            <v>63.4</v>
          </cell>
          <cell r="BX205">
            <v>61.82</v>
          </cell>
          <cell r="BY205">
            <v>57.09</v>
          </cell>
          <cell r="BZ205">
            <v>52.36</v>
          </cell>
          <cell r="CA205">
            <v>49.2</v>
          </cell>
          <cell r="CB205">
            <v>44.47</v>
          </cell>
          <cell r="CC205">
            <v>30.28</v>
          </cell>
          <cell r="CD205">
            <v>197</v>
          </cell>
          <cell r="CE205">
            <v>-0.50737100737100738</v>
          </cell>
          <cell r="CF205">
            <v>1348</v>
          </cell>
          <cell r="CG205">
            <v>0.34799999999999998</v>
          </cell>
          <cell r="CH205" t="str">
            <v>TP-EI-1003 GS2</v>
          </cell>
          <cell r="CI205">
            <v>29.3</v>
          </cell>
          <cell r="CJ205">
            <v>33.299999999999997</v>
          </cell>
          <cell r="CK205">
            <v>37.299999999999997</v>
          </cell>
          <cell r="CL205">
            <v>42.8</v>
          </cell>
          <cell r="CM205">
            <v>40.6</v>
          </cell>
          <cell r="CQ205">
            <v>1284.9000000000001</v>
          </cell>
          <cell r="CR205">
            <v>1343.1</v>
          </cell>
          <cell r="CS205">
            <v>1331.4</v>
          </cell>
          <cell r="CT205">
            <v>1228</v>
          </cell>
          <cell r="CU205">
            <v>1217.8</v>
          </cell>
          <cell r="CY205" t="str">
            <v/>
          </cell>
          <cell r="CZ205" t="str">
            <v/>
          </cell>
          <cell r="DA205" t="str">
            <v>Camp Site</v>
          </cell>
          <cell r="DC205" t="str">
            <v>Saprolite</v>
          </cell>
          <cell r="DD205">
            <v>0</v>
          </cell>
          <cell r="DE205">
            <v>0</v>
          </cell>
          <cell r="DF205" t="str">
            <v>Plant Site</v>
          </cell>
          <cell r="DG205" t="str">
            <v>Saprolite</v>
          </cell>
          <cell r="DH205" t="str">
            <v>TP-EI-1003 GS2</v>
          </cell>
          <cell r="DI205" t="str">
            <v>GS</v>
          </cell>
          <cell r="DJ205" t="str">
            <v>TP</v>
          </cell>
          <cell r="DK205" t="str">
            <v>Saprolite Plant Site</v>
          </cell>
        </row>
        <row r="206">
          <cell r="A206">
            <v>40390</v>
          </cell>
          <cell r="B206">
            <v>40399</v>
          </cell>
          <cell r="C206" t="str">
            <v>a - Saprolite</v>
          </cell>
          <cell r="D206" t="str">
            <v>Camp Site</v>
          </cell>
          <cell r="E206">
            <v>0</v>
          </cell>
          <cell r="F206" t="str">
            <v>TP-EI-1004</v>
          </cell>
          <cell r="G206" t="str">
            <v>GS</v>
          </cell>
          <cell r="H206">
            <v>1</v>
          </cell>
          <cell r="I206" t="str">
            <v>TP-EI-1004 GS1</v>
          </cell>
          <cell r="J206">
            <v>0.1</v>
          </cell>
          <cell r="K206">
            <v>1.05</v>
          </cell>
          <cell r="L206">
            <v>0.57499999999999996</v>
          </cell>
          <cell r="M206" t="str">
            <v>Saprolite</v>
          </cell>
          <cell r="N206">
            <v>0</v>
          </cell>
          <cell r="O206">
            <v>0</v>
          </cell>
          <cell r="P206">
            <v>977923</v>
          </cell>
          <cell r="Q206">
            <v>540396</v>
          </cell>
          <cell r="R206">
            <v>977917</v>
          </cell>
          <cell r="S206">
            <v>540383</v>
          </cell>
          <cell r="T206">
            <v>2.5</v>
          </cell>
          <cell r="U206">
            <v>34</v>
          </cell>
          <cell r="V206">
            <v>63.5</v>
          </cell>
          <cell r="Y206">
            <v>45.91</v>
          </cell>
          <cell r="Z206">
            <v>0.45909999999999995</v>
          </cell>
          <cell r="AA206" t="str">
            <v/>
          </cell>
          <cell r="AB206" t="str">
            <v/>
          </cell>
          <cell r="AC206" t="str">
            <v/>
          </cell>
          <cell r="AD206" t="str">
            <v/>
          </cell>
          <cell r="AE206" t="str">
            <v/>
          </cell>
          <cell r="AF206" t="str">
            <v/>
          </cell>
          <cell r="AG206" t="str">
            <v/>
          </cell>
          <cell r="AH206" t="str">
            <v/>
          </cell>
          <cell r="AI206" t="str">
            <v/>
          </cell>
          <cell r="AJ206">
            <v>1</v>
          </cell>
          <cell r="AK206" t="str">
            <v/>
          </cell>
          <cell r="AL206" t="str">
            <v/>
          </cell>
          <cell r="AM206" t="str">
            <v/>
          </cell>
          <cell r="AN206" t="str">
            <v/>
          </cell>
          <cell r="AO206" t="str">
            <v/>
          </cell>
          <cell r="AP206" t="str">
            <v/>
          </cell>
          <cell r="AQ206" t="str">
            <v/>
          </cell>
          <cell r="AR206" t="str">
            <v/>
          </cell>
          <cell r="AS206" t="str">
            <v/>
          </cell>
          <cell r="AT206" t="str">
            <v/>
          </cell>
          <cell r="AU206">
            <v>46.4</v>
          </cell>
          <cell r="AV206">
            <v>30.6</v>
          </cell>
          <cell r="AW206">
            <v>15.799999999999997</v>
          </cell>
          <cell r="BB206" t="str">
            <v>ML</v>
          </cell>
          <cell r="BC206" t="str">
            <v>SAND, fine to medium, some silt to silty, trace gravel, fine, subangular, low to medium plasticity, loose, brown to gray, moist, trace organics (POSSIBLY COLLUVIUM)</v>
          </cell>
          <cell r="BD206" t="str">
            <v>sandy silt, medium plasticity, yellowish red color</v>
          </cell>
          <cell r="BE206">
            <v>1</v>
          </cell>
          <cell r="BF206" t="str">
            <v>TP-EI-1004 GS1</v>
          </cell>
          <cell r="BG206">
            <v>100</v>
          </cell>
          <cell r="BH206">
            <v>100</v>
          </cell>
          <cell r="BI206">
            <v>100</v>
          </cell>
          <cell r="BJ206">
            <v>100</v>
          </cell>
          <cell r="BK206">
            <v>100</v>
          </cell>
          <cell r="BL206">
            <v>100</v>
          </cell>
          <cell r="BM206">
            <v>100</v>
          </cell>
          <cell r="BN206">
            <v>99.1</v>
          </cell>
          <cell r="BO206">
            <v>98.9</v>
          </cell>
          <cell r="BP206">
            <v>97.5</v>
          </cell>
          <cell r="BQ206">
            <v>93.1</v>
          </cell>
          <cell r="BR206">
            <v>81.5</v>
          </cell>
          <cell r="BS206">
            <v>63.5</v>
          </cell>
          <cell r="CD206">
            <v>198</v>
          </cell>
          <cell r="CE206" t="e">
            <v>#N/A</v>
          </cell>
          <cell r="CH206" t="str">
            <v>TP-EI-1004 GS1</v>
          </cell>
          <cell r="CY206" t="str">
            <v/>
          </cell>
          <cell r="CZ206" t="str">
            <v/>
          </cell>
          <cell r="DA206" t="str">
            <v>Camp Site</v>
          </cell>
          <cell r="DC206" t="str">
            <v>Saprolite</v>
          </cell>
          <cell r="DD206">
            <v>0</v>
          </cell>
          <cell r="DE206">
            <v>0</v>
          </cell>
          <cell r="DF206" t="str">
            <v>Plant Site</v>
          </cell>
          <cell r="DG206" t="str">
            <v>Saprolite</v>
          </cell>
          <cell r="DH206" t="str">
            <v>TP-EI-1004 GS1</v>
          </cell>
          <cell r="DI206" t="str">
            <v>GS</v>
          </cell>
          <cell r="DJ206" t="str">
            <v>TP</v>
          </cell>
          <cell r="DK206" t="str">
            <v>Saprolite Plant Site</v>
          </cell>
        </row>
        <row r="207">
          <cell r="A207">
            <v>40390</v>
          </cell>
          <cell r="B207">
            <v>40399</v>
          </cell>
          <cell r="C207" t="str">
            <v>a - Saprolite</v>
          </cell>
          <cell r="D207" t="str">
            <v>Camp Site</v>
          </cell>
          <cell r="E207">
            <v>0</v>
          </cell>
          <cell r="F207" t="str">
            <v>TP-EI-1004</v>
          </cell>
          <cell r="G207" t="str">
            <v>GS</v>
          </cell>
          <cell r="H207">
            <v>2</v>
          </cell>
          <cell r="I207" t="str">
            <v>TP-EI-1004 GS2</v>
          </cell>
          <cell r="J207">
            <v>1.25</v>
          </cell>
          <cell r="K207">
            <v>2.1</v>
          </cell>
          <cell r="L207">
            <v>1.675</v>
          </cell>
          <cell r="M207" t="str">
            <v>Saprolite</v>
          </cell>
          <cell r="N207">
            <v>0</v>
          </cell>
          <cell r="O207">
            <v>0</v>
          </cell>
          <cell r="P207">
            <v>977923</v>
          </cell>
          <cell r="Q207">
            <v>540396</v>
          </cell>
          <cell r="R207">
            <v>977917</v>
          </cell>
          <cell r="S207">
            <v>540383</v>
          </cell>
          <cell r="T207">
            <v>5</v>
          </cell>
          <cell r="U207">
            <v>37.9</v>
          </cell>
          <cell r="V207">
            <v>57.1</v>
          </cell>
          <cell r="W207">
            <v>43.320773420479306</v>
          </cell>
          <cell r="X207">
            <v>13.779226579520696</v>
          </cell>
          <cell r="Y207">
            <v>22.46</v>
          </cell>
          <cell r="Z207">
            <v>0.22460000000000002</v>
          </cell>
          <cell r="AA207" t="str">
            <v/>
          </cell>
          <cell r="AB207" t="str">
            <v/>
          </cell>
          <cell r="AC207" t="str">
            <v/>
          </cell>
          <cell r="AD207" t="str">
            <v/>
          </cell>
          <cell r="AE207">
            <v>1</v>
          </cell>
          <cell r="AF207" t="str">
            <v/>
          </cell>
          <cell r="AG207" t="str">
            <v/>
          </cell>
          <cell r="AH207" t="str">
            <v/>
          </cell>
          <cell r="AI207" t="str">
            <v/>
          </cell>
          <cell r="AJ207" t="str">
            <v/>
          </cell>
          <cell r="AK207" t="str">
            <v/>
          </cell>
          <cell r="AL207" t="str">
            <v/>
          </cell>
          <cell r="AM207" t="str">
            <v/>
          </cell>
          <cell r="AN207" t="str">
            <v/>
          </cell>
          <cell r="AO207" t="str">
            <v/>
          </cell>
          <cell r="AP207" t="str">
            <v/>
          </cell>
          <cell r="AQ207" t="str">
            <v/>
          </cell>
          <cell r="AR207" t="str">
            <v/>
          </cell>
          <cell r="AS207" t="str">
            <v/>
          </cell>
          <cell r="AT207" t="str">
            <v/>
          </cell>
          <cell r="AU207">
            <v>38.299999999999997</v>
          </cell>
          <cell r="AV207">
            <v>24.5</v>
          </cell>
          <cell r="AW207">
            <v>13.799999999999997</v>
          </cell>
          <cell r="AX207">
            <v>2.75</v>
          </cell>
          <cell r="BB207" t="str">
            <v>ML</v>
          </cell>
          <cell r="BC207" t="str">
            <v>SAND, fine to medium, some silt, low plasticity, compact, brown to gray, moist, trace organics (POSSIBLY COLLUVIUM)</v>
          </cell>
          <cell r="BD207" t="str">
            <v>sandy silt, medium plasticity, yellowish brown color</v>
          </cell>
          <cell r="BF207" t="str">
            <v>TP-EI-1004 GS2</v>
          </cell>
          <cell r="BG207">
            <v>100</v>
          </cell>
          <cell r="BH207">
            <v>100</v>
          </cell>
          <cell r="BI207">
            <v>100</v>
          </cell>
          <cell r="BJ207">
            <v>100</v>
          </cell>
          <cell r="BK207">
            <v>100</v>
          </cell>
          <cell r="BL207">
            <v>100</v>
          </cell>
          <cell r="BM207">
            <v>100</v>
          </cell>
          <cell r="BN207">
            <v>100</v>
          </cell>
          <cell r="BO207">
            <v>99.1</v>
          </cell>
          <cell r="BP207">
            <v>95</v>
          </cell>
          <cell r="BQ207">
            <v>86.7</v>
          </cell>
          <cell r="BR207">
            <v>73.7</v>
          </cell>
          <cell r="BS207">
            <v>57.1</v>
          </cell>
          <cell r="BT207">
            <v>42.6</v>
          </cell>
          <cell r="BU207">
            <v>39.47</v>
          </cell>
          <cell r="BV207">
            <v>34.770000000000003</v>
          </cell>
          <cell r="BW207">
            <v>31.64</v>
          </cell>
          <cell r="BX207">
            <v>25.37</v>
          </cell>
          <cell r="BY207">
            <v>22.24</v>
          </cell>
          <cell r="BZ207">
            <v>20.68</v>
          </cell>
          <cell r="CA207">
            <v>19.11</v>
          </cell>
          <cell r="CB207">
            <v>17.54</v>
          </cell>
          <cell r="CC207">
            <v>11.28</v>
          </cell>
          <cell r="CD207">
            <v>199</v>
          </cell>
          <cell r="CE207">
            <v>-0.60076252723311541</v>
          </cell>
          <cell r="CF207">
            <v>1529</v>
          </cell>
          <cell r="CG207">
            <v>0.23499999999999999</v>
          </cell>
          <cell r="CH207" t="str">
            <v>TP-EI-1004 GS2</v>
          </cell>
          <cell r="CI207">
            <v>15.8</v>
          </cell>
          <cell r="CJ207">
            <v>19.100000000000001</v>
          </cell>
          <cell r="CK207">
            <v>24</v>
          </cell>
          <cell r="CL207">
            <v>28.4</v>
          </cell>
          <cell r="CM207">
            <v>32.6</v>
          </cell>
          <cell r="CP207">
            <v>35.6</v>
          </cell>
          <cell r="CQ207">
            <v>1488.6</v>
          </cell>
          <cell r="CR207">
            <v>1510.9</v>
          </cell>
          <cell r="CS207">
            <v>1527.1</v>
          </cell>
          <cell r="CT207">
            <v>1486.4</v>
          </cell>
          <cell r="CU207">
            <v>1387.5</v>
          </cell>
          <cell r="CX207">
            <v>1373.5</v>
          </cell>
          <cell r="CY207" t="str">
            <v/>
          </cell>
          <cell r="CZ207" t="str">
            <v/>
          </cell>
          <cell r="DA207" t="str">
            <v>Camp Site</v>
          </cell>
          <cell r="DC207" t="str">
            <v>Saprolite</v>
          </cell>
          <cell r="DD207">
            <v>0</v>
          </cell>
          <cell r="DE207">
            <v>0</v>
          </cell>
          <cell r="DF207" t="str">
            <v>Camp Site</v>
          </cell>
          <cell r="DG207" t="str">
            <v>Saprolite</v>
          </cell>
          <cell r="DH207" t="str">
            <v>TP-EI-1004 GS2</v>
          </cell>
          <cell r="DI207" t="str">
            <v>GS</v>
          </cell>
          <cell r="DJ207" t="str">
            <v>TP</v>
          </cell>
          <cell r="DK207" t="str">
            <v>Saprolite Camp Site</v>
          </cell>
        </row>
        <row r="208">
          <cell r="A208">
            <v>40390</v>
          </cell>
          <cell r="B208">
            <v>40399</v>
          </cell>
          <cell r="C208" t="str">
            <v>a - Saprolite</v>
          </cell>
          <cell r="D208" t="str">
            <v>Camp Site</v>
          </cell>
          <cell r="E208">
            <v>0</v>
          </cell>
          <cell r="F208" t="str">
            <v>TP-EI-1005</v>
          </cell>
          <cell r="G208" t="str">
            <v>GS</v>
          </cell>
          <cell r="H208">
            <v>1</v>
          </cell>
          <cell r="I208" t="str">
            <v>TP-EI-1005 GS1</v>
          </cell>
          <cell r="J208">
            <v>0.1</v>
          </cell>
          <cell r="K208">
            <v>0.3</v>
          </cell>
          <cell r="L208">
            <v>0.2</v>
          </cell>
          <cell r="M208" t="str">
            <v>Saprolite</v>
          </cell>
          <cell r="N208">
            <v>0</v>
          </cell>
          <cell r="O208">
            <v>0</v>
          </cell>
          <cell r="P208">
            <v>977845</v>
          </cell>
          <cell r="Q208">
            <v>540604</v>
          </cell>
          <cell r="R208">
            <v>977838</v>
          </cell>
          <cell r="S208">
            <v>540608</v>
          </cell>
          <cell r="T208">
            <v>4.7000000000000028</v>
          </cell>
          <cell r="U208">
            <v>34.5</v>
          </cell>
          <cell r="V208">
            <v>60.8</v>
          </cell>
          <cell r="Y208">
            <v>61.51</v>
          </cell>
          <cell r="Z208">
            <v>0.61509999999999998</v>
          </cell>
          <cell r="AA208" t="str">
            <v/>
          </cell>
          <cell r="AB208" t="str">
            <v/>
          </cell>
          <cell r="AC208" t="str">
            <v/>
          </cell>
          <cell r="AD208" t="str">
            <v/>
          </cell>
          <cell r="AE208" t="str">
            <v/>
          </cell>
          <cell r="AF208" t="str">
            <v/>
          </cell>
          <cell r="AG208" t="str">
            <v/>
          </cell>
          <cell r="AH208" t="str">
            <v/>
          </cell>
          <cell r="AI208" t="str">
            <v/>
          </cell>
          <cell r="AJ208" t="str">
            <v/>
          </cell>
          <cell r="AK208" t="str">
            <v/>
          </cell>
          <cell r="AL208" t="str">
            <v/>
          </cell>
          <cell r="AM208">
            <v>1</v>
          </cell>
          <cell r="AN208" t="str">
            <v/>
          </cell>
          <cell r="AO208" t="str">
            <v/>
          </cell>
          <cell r="AP208" t="str">
            <v/>
          </cell>
          <cell r="AQ208" t="str">
            <v/>
          </cell>
          <cell r="AR208" t="str">
            <v/>
          </cell>
          <cell r="AS208" t="str">
            <v/>
          </cell>
          <cell r="AT208" t="str">
            <v/>
          </cell>
          <cell r="AU208">
            <v>64.2</v>
          </cell>
          <cell r="AV208">
            <v>39.700000000000003</v>
          </cell>
          <cell r="AW208">
            <v>24.5</v>
          </cell>
          <cell r="BB208" t="str">
            <v>MH</v>
          </cell>
          <cell r="BC208" t="str">
            <v>SILT, some sand, fine to coarse, trace clay, medium plasticity, firm, light brown, moist, trace organics (RESIDUAL SOIL)</v>
          </cell>
          <cell r="BD208" t="str">
            <v>sandy elastic silt, high plasticity, strong brown color</v>
          </cell>
          <cell r="BE208">
            <v>1</v>
          </cell>
          <cell r="BF208" t="str">
            <v>TP-EI-1005 GS1</v>
          </cell>
          <cell r="BG208">
            <v>100</v>
          </cell>
          <cell r="BH208">
            <v>100</v>
          </cell>
          <cell r="BI208">
            <v>100</v>
          </cell>
          <cell r="BJ208">
            <v>100</v>
          </cell>
          <cell r="BK208">
            <v>100</v>
          </cell>
          <cell r="BL208">
            <v>100</v>
          </cell>
          <cell r="BM208">
            <v>100</v>
          </cell>
          <cell r="BN208">
            <v>98.9</v>
          </cell>
          <cell r="BO208">
            <v>98.7</v>
          </cell>
          <cell r="BP208">
            <v>95.3</v>
          </cell>
          <cell r="BQ208">
            <v>88.1</v>
          </cell>
          <cell r="BR208">
            <v>74.3</v>
          </cell>
          <cell r="BS208">
            <v>60.8</v>
          </cell>
          <cell r="CD208">
            <v>200</v>
          </cell>
          <cell r="CE208" t="e">
            <v>#N/A</v>
          </cell>
          <cell r="CH208" t="str">
            <v>TP-EI-1005 GS1</v>
          </cell>
          <cell r="CY208" t="str">
            <v/>
          </cell>
          <cell r="CZ208" t="str">
            <v/>
          </cell>
          <cell r="DA208" t="str">
            <v>Camp Site</v>
          </cell>
          <cell r="DC208" t="str">
            <v>Saprolite</v>
          </cell>
          <cell r="DD208">
            <v>0</v>
          </cell>
          <cell r="DE208">
            <v>0</v>
          </cell>
          <cell r="DF208" t="str">
            <v>Camp Site</v>
          </cell>
          <cell r="DG208" t="str">
            <v>Saprolite</v>
          </cell>
          <cell r="DH208" t="str">
            <v>TP-EI-1005 GS1</v>
          </cell>
          <cell r="DI208" t="str">
            <v>GS</v>
          </cell>
          <cell r="DJ208" t="str">
            <v>TP</v>
          </cell>
          <cell r="DK208" t="str">
            <v>Saprolite Camp Site</v>
          </cell>
        </row>
        <row r="209">
          <cell r="A209">
            <v>40390</v>
          </cell>
          <cell r="B209">
            <v>40399</v>
          </cell>
          <cell r="C209" t="str">
            <v>a - Saprolite</v>
          </cell>
          <cell r="D209" t="str">
            <v>Camp Site</v>
          </cell>
          <cell r="E209">
            <v>0</v>
          </cell>
          <cell r="F209" t="str">
            <v>TP-EI-1005</v>
          </cell>
          <cell r="G209" t="str">
            <v>GS</v>
          </cell>
          <cell r="H209">
            <v>2</v>
          </cell>
          <cell r="I209" t="str">
            <v>TP-EI-1005 GS2</v>
          </cell>
          <cell r="J209">
            <v>0.5</v>
          </cell>
          <cell r="K209">
            <v>2</v>
          </cell>
          <cell r="L209">
            <v>1.25</v>
          </cell>
          <cell r="M209" t="str">
            <v>Saprolite</v>
          </cell>
          <cell r="N209">
            <v>0</v>
          </cell>
          <cell r="O209">
            <v>0</v>
          </cell>
          <cell r="P209">
            <v>977845</v>
          </cell>
          <cell r="Q209">
            <v>540604</v>
          </cell>
          <cell r="R209">
            <v>977838</v>
          </cell>
          <cell r="S209">
            <v>540608</v>
          </cell>
          <cell r="T209">
            <v>0.70000000000000284</v>
          </cell>
          <cell r="U209">
            <v>15.399999999999991</v>
          </cell>
          <cell r="V209">
            <v>83.9</v>
          </cell>
          <cell r="W209">
            <v>46.542863170584695</v>
          </cell>
          <cell r="X209">
            <v>37.35713682941531</v>
          </cell>
          <cell r="Y209">
            <v>53.43</v>
          </cell>
          <cell r="Z209">
            <v>0.5343</v>
          </cell>
          <cell r="AA209" t="str">
            <v/>
          </cell>
          <cell r="AB209" t="str">
            <v/>
          </cell>
          <cell r="AC209" t="str">
            <v/>
          </cell>
          <cell r="AD209" t="str">
            <v/>
          </cell>
          <cell r="AE209" t="str">
            <v/>
          </cell>
          <cell r="AF209" t="str">
            <v/>
          </cell>
          <cell r="AG209" t="str">
            <v/>
          </cell>
          <cell r="AH209" t="str">
            <v/>
          </cell>
          <cell r="AI209" t="str">
            <v/>
          </cell>
          <cell r="AJ209" t="str">
            <v/>
          </cell>
          <cell r="AK209">
            <v>1</v>
          </cell>
          <cell r="AL209" t="str">
            <v/>
          </cell>
          <cell r="AM209" t="str">
            <v/>
          </cell>
          <cell r="AN209" t="str">
            <v/>
          </cell>
          <cell r="AO209" t="str">
            <v/>
          </cell>
          <cell r="AP209" t="str">
            <v/>
          </cell>
          <cell r="AQ209" t="str">
            <v/>
          </cell>
          <cell r="AR209" t="str">
            <v/>
          </cell>
          <cell r="AS209" t="str">
            <v/>
          </cell>
          <cell r="AT209" t="str">
            <v/>
          </cell>
          <cell r="AU209">
            <v>62.1</v>
          </cell>
          <cell r="AV209">
            <v>37.4</v>
          </cell>
          <cell r="AW209">
            <v>24.700000000000003</v>
          </cell>
          <cell r="AX209">
            <v>2.75</v>
          </cell>
          <cell r="BB209" t="str">
            <v>MH</v>
          </cell>
          <cell r="BC209" t="str">
            <v>SILT, trace sand, fine, trace clay, medium plasticity, stiff, parent rock structure visible, reddish-brown, moist (SAPROLITE)</v>
          </cell>
          <cell r="BD209" t="str">
            <v>elastic silt with sand, high plasticity, yellowish red color</v>
          </cell>
          <cell r="BF209" t="str">
            <v>TP-EI-1005 GS2</v>
          </cell>
          <cell r="BG209">
            <v>100</v>
          </cell>
          <cell r="BH209">
            <v>100</v>
          </cell>
          <cell r="BI209">
            <v>100</v>
          </cell>
          <cell r="BJ209">
            <v>100</v>
          </cell>
          <cell r="BK209">
            <v>100</v>
          </cell>
          <cell r="BL209">
            <v>100</v>
          </cell>
          <cell r="BM209">
            <v>100</v>
          </cell>
          <cell r="BN209">
            <v>100</v>
          </cell>
          <cell r="BO209">
            <v>99.8</v>
          </cell>
          <cell r="BP209">
            <v>99.3</v>
          </cell>
          <cell r="BQ209">
            <v>98.2</v>
          </cell>
          <cell r="BR209">
            <v>93.7</v>
          </cell>
          <cell r="BS209">
            <v>83.9</v>
          </cell>
          <cell r="BT209">
            <v>78.05</v>
          </cell>
          <cell r="BU209">
            <v>76.319999999999993</v>
          </cell>
          <cell r="BV209">
            <v>71.14</v>
          </cell>
          <cell r="BW209">
            <v>65.959999999999994</v>
          </cell>
          <cell r="BX209">
            <v>62.51</v>
          </cell>
          <cell r="BY209">
            <v>57.33</v>
          </cell>
          <cell r="BZ209">
            <v>53.88</v>
          </cell>
          <cell r="CA209">
            <v>48.7</v>
          </cell>
          <cell r="CB209">
            <v>43.51</v>
          </cell>
          <cell r="CC209">
            <v>31.43</v>
          </cell>
          <cell r="CD209">
            <v>201</v>
          </cell>
          <cell r="CE209">
            <v>-0.50934297769740799</v>
          </cell>
          <cell r="CF209">
            <v>1298</v>
          </cell>
          <cell r="CG209">
            <v>0.34200000000000003</v>
          </cell>
          <cell r="CH209" t="str">
            <v>TP-EI-1005 GS2</v>
          </cell>
          <cell r="CI209">
            <v>26.6</v>
          </cell>
          <cell r="CJ209">
            <v>28.7</v>
          </cell>
          <cell r="CK209">
            <v>33.4</v>
          </cell>
          <cell r="CL209">
            <v>38.1</v>
          </cell>
          <cell r="CM209">
            <v>41.8</v>
          </cell>
          <cell r="CP209">
            <v>49.9</v>
          </cell>
          <cell r="CQ209">
            <v>1216.2</v>
          </cell>
          <cell r="CR209">
            <v>1253.7</v>
          </cell>
          <cell r="CS209">
            <v>1297.5</v>
          </cell>
          <cell r="CT209">
            <v>1284.0999999999999</v>
          </cell>
          <cell r="CU209">
            <v>1242.7</v>
          </cell>
          <cell r="CX209">
            <v>1110.7</v>
          </cell>
          <cell r="CY209" t="str">
            <v/>
          </cell>
          <cell r="CZ209" t="str">
            <v/>
          </cell>
          <cell r="DA209" t="str">
            <v>Camp Site</v>
          </cell>
          <cell r="DC209" t="str">
            <v>Saprolite</v>
          </cell>
          <cell r="DD209">
            <v>0</v>
          </cell>
          <cell r="DE209">
            <v>0</v>
          </cell>
          <cell r="DF209" t="str">
            <v>Camp Site</v>
          </cell>
          <cell r="DG209" t="str">
            <v>Saprolite</v>
          </cell>
          <cell r="DH209" t="str">
            <v>TP-EI-1005 GS2</v>
          </cell>
          <cell r="DI209" t="str">
            <v>GS</v>
          </cell>
          <cell r="DJ209" t="str">
            <v>TP</v>
          </cell>
          <cell r="DK209" t="str">
            <v>Saprolite Camp Site</v>
          </cell>
        </row>
        <row r="210">
          <cell r="A210">
            <v>40366</v>
          </cell>
          <cell r="B210">
            <v>40372</v>
          </cell>
          <cell r="C210" t="str">
            <v>a - Saprolite</v>
          </cell>
          <cell r="D210" t="str">
            <v>Camp Site</v>
          </cell>
          <cell r="E210">
            <v>0</v>
          </cell>
          <cell r="F210" t="str">
            <v>TP-EI-1005</v>
          </cell>
          <cell r="G210" t="str">
            <v>SC</v>
          </cell>
          <cell r="H210">
            <v>1</v>
          </cell>
          <cell r="I210" t="str">
            <v>TP-EI-1005 SC1</v>
          </cell>
          <cell r="J210">
            <v>1.2</v>
          </cell>
          <cell r="K210">
            <v>1.2</v>
          </cell>
          <cell r="L210">
            <v>1.2</v>
          </cell>
          <cell r="M210" t="str">
            <v>Saprolite</v>
          </cell>
          <cell r="N210">
            <v>0</v>
          </cell>
          <cell r="O210">
            <v>0</v>
          </cell>
          <cell r="P210">
            <v>977845</v>
          </cell>
          <cell r="Q210">
            <v>540604</v>
          </cell>
          <cell r="R210">
            <v>977838</v>
          </cell>
          <cell r="S210">
            <v>540608</v>
          </cell>
          <cell r="AB210" t="str">
            <v/>
          </cell>
          <cell r="AC210" t="str">
            <v/>
          </cell>
          <cell r="AD210" t="str">
            <v/>
          </cell>
          <cell r="AE210" t="str">
            <v/>
          </cell>
          <cell r="AF210" t="str">
            <v/>
          </cell>
          <cell r="AG210" t="str">
            <v/>
          </cell>
          <cell r="AH210" t="str">
            <v/>
          </cell>
          <cell r="AI210" t="str">
            <v/>
          </cell>
          <cell r="AJ210" t="str">
            <v/>
          </cell>
          <cell r="AK210" t="str">
            <v/>
          </cell>
          <cell r="AL210" t="str">
            <v/>
          </cell>
          <cell r="AM210" t="str">
            <v/>
          </cell>
          <cell r="AN210" t="str">
            <v/>
          </cell>
          <cell r="AO210" t="str">
            <v/>
          </cell>
          <cell r="AP210" t="str">
            <v/>
          </cell>
          <cell r="AQ210" t="str">
            <v/>
          </cell>
          <cell r="AR210" t="str">
            <v/>
          </cell>
          <cell r="AS210" t="str">
            <v/>
          </cell>
          <cell r="AT210" t="str">
            <v/>
          </cell>
          <cell r="AX210">
            <v>2.75</v>
          </cell>
          <cell r="AY210">
            <v>1648</v>
          </cell>
          <cell r="AZ210">
            <v>50.1</v>
          </cell>
          <cell r="BA210">
            <v>1098</v>
          </cell>
          <cell r="BB210" t="str">
            <v>MH</v>
          </cell>
          <cell r="BC210" t="str">
            <v>SAND (SM), fine, some silt to silty, trace gravel, fine, angular, non-plastic to low plasticity, very dense, parent rock structure visible, black, white, brown laminations up to 10 mm wide, gray, moist (SAPROLITE)</v>
          </cell>
          <cell r="BD210" t="str">
            <v>sandy elastic silt, olive color</v>
          </cell>
          <cell r="BF210" t="str">
            <v>TP-EI-1005 SC1</v>
          </cell>
          <cell r="CD210">
            <v>202</v>
          </cell>
          <cell r="CE210" t="e">
            <v>#N/A</v>
          </cell>
          <cell r="CH210" t="str">
            <v>TP-EI-1005 SC1</v>
          </cell>
          <cell r="CY210">
            <v>1.5045537340619308</v>
          </cell>
          <cell r="CZ210" t="str">
            <v/>
          </cell>
          <cell r="DA210" t="str">
            <v>Camp Site</v>
          </cell>
          <cell r="DC210" t="str">
            <v>Saprolite</v>
          </cell>
          <cell r="DF210" t="str">
            <v>Camp Site</v>
          </cell>
          <cell r="DG210" t="str">
            <v>Saprolite</v>
          </cell>
          <cell r="DH210" t="str">
            <v>TP-EI-1005 SC1</v>
          </cell>
          <cell r="DI210" t="str">
            <v>SC</v>
          </cell>
          <cell r="DJ210" t="str">
            <v>TP</v>
          </cell>
          <cell r="DK210" t="str">
            <v xml:space="preserve">Saprolite Camp Site </v>
          </cell>
        </row>
        <row r="211">
          <cell r="A211">
            <v>40390</v>
          </cell>
          <cell r="B211">
            <v>40399</v>
          </cell>
          <cell r="C211" t="str">
            <v>a - Saprolite</v>
          </cell>
          <cell r="D211" t="str">
            <v>Camp Site</v>
          </cell>
          <cell r="E211">
            <v>0</v>
          </cell>
          <cell r="F211" t="str">
            <v>TP-EI-1006</v>
          </cell>
          <cell r="G211" t="str">
            <v>GS</v>
          </cell>
          <cell r="H211">
            <v>1</v>
          </cell>
          <cell r="I211" t="str">
            <v>TP-EI-1006 GS1</v>
          </cell>
          <cell r="J211">
            <v>0.05</v>
          </cell>
          <cell r="K211">
            <v>0.25</v>
          </cell>
          <cell r="L211">
            <v>0.15</v>
          </cell>
          <cell r="M211" t="str">
            <v>Saprolite</v>
          </cell>
          <cell r="N211">
            <v>0</v>
          </cell>
          <cell r="O211">
            <v>0</v>
          </cell>
          <cell r="P211">
            <v>977664</v>
          </cell>
          <cell r="Q211">
            <v>540552</v>
          </cell>
          <cell r="R211">
            <v>977656</v>
          </cell>
          <cell r="S211">
            <v>540552</v>
          </cell>
          <cell r="T211">
            <v>4.4000000000000057</v>
          </cell>
          <cell r="U211">
            <v>37.499999999999993</v>
          </cell>
          <cell r="V211">
            <v>58.1</v>
          </cell>
          <cell r="Y211">
            <v>56.95</v>
          </cell>
          <cell r="Z211">
            <v>0.56950000000000001</v>
          </cell>
          <cell r="AA211" t="str">
            <v/>
          </cell>
          <cell r="AB211" t="str">
            <v/>
          </cell>
          <cell r="AC211" t="str">
            <v/>
          </cell>
          <cell r="AD211" t="str">
            <v/>
          </cell>
          <cell r="AE211" t="str">
            <v/>
          </cell>
          <cell r="AF211" t="str">
            <v/>
          </cell>
          <cell r="AG211" t="str">
            <v/>
          </cell>
          <cell r="AH211" t="str">
            <v/>
          </cell>
          <cell r="AI211" t="str">
            <v/>
          </cell>
          <cell r="AJ211" t="str">
            <v/>
          </cell>
          <cell r="AK211" t="str">
            <v/>
          </cell>
          <cell r="AL211">
            <v>1</v>
          </cell>
          <cell r="AM211" t="str">
            <v/>
          </cell>
          <cell r="AN211" t="str">
            <v/>
          </cell>
          <cell r="AO211" t="str">
            <v/>
          </cell>
          <cell r="AP211" t="str">
            <v/>
          </cell>
          <cell r="AQ211" t="str">
            <v/>
          </cell>
          <cell r="AR211" t="str">
            <v/>
          </cell>
          <cell r="AS211" t="str">
            <v/>
          </cell>
          <cell r="AT211" t="str">
            <v/>
          </cell>
          <cell r="AU211">
            <v>65.099999999999994</v>
          </cell>
          <cell r="AV211">
            <v>36.6</v>
          </cell>
          <cell r="AW211">
            <v>28.499999999999993</v>
          </cell>
          <cell r="BB211" t="str">
            <v>MH</v>
          </cell>
          <cell r="BC211" t="str">
            <v>SILT, some sand, fine to coarse, trace cobbles, trace clay, medium plasticity, firm, light brown, moist, trace organics (RESIDUAL SOIL)</v>
          </cell>
          <cell r="BD211" t="str">
            <v>sandy elastic silt, high plasticity, yellowish brown color</v>
          </cell>
          <cell r="BE211">
            <v>2</v>
          </cell>
          <cell r="BF211" t="str">
            <v>TP-EI-1006 GS1</v>
          </cell>
          <cell r="BG211">
            <v>100</v>
          </cell>
          <cell r="BH211">
            <v>100</v>
          </cell>
          <cell r="BI211">
            <v>100</v>
          </cell>
          <cell r="BJ211">
            <v>100</v>
          </cell>
          <cell r="BK211">
            <v>100</v>
          </cell>
          <cell r="BL211">
            <v>100</v>
          </cell>
          <cell r="BM211">
            <v>100</v>
          </cell>
          <cell r="BN211">
            <v>100</v>
          </cell>
          <cell r="BO211">
            <v>99.5</v>
          </cell>
          <cell r="BP211">
            <v>95.6</v>
          </cell>
          <cell r="BQ211">
            <v>85.6</v>
          </cell>
          <cell r="BR211">
            <v>70.099999999999994</v>
          </cell>
          <cell r="BS211">
            <v>58.1</v>
          </cell>
          <cell r="CD211">
            <v>203</v>
          </cell>
          <cell r="CE211" t="e">
            <v>#N/A</v>
          </cell>
          <cell r="CH211" t="str">
            <v>TP-EI-1006 GS1</v>
          </cell>
          <cell r="CY211" t="str">
            <v/>
          </cell>
          <cell r="CZ211" t="str">
            <v/>
          </cell>
          <cell r="DA211" t="str">
            <v>Camp Site</v>
          </cell>
          <cell r="DC211" t="str">
            <v>Saprolite</v>
          </cell>
          <cell r="DD211">
            <v>0</v>
          </cell>
          <cell r="DE211">
            <v>0</v>
          </cell>
          <cell r="DF211" t="str">
            <v>Camp Site</v>
          </cell>
          <cell r="DG211" t="str">
            <v>Saprolite</v>
          </cell>
          <cell r="DH211" t="str">
            <v>TP-EI-1006 GS1</v>
          </cell>
          <cell r="DI211" t="str">
            <v>GS</v>
          </cell>
          <cell r="DJ211" t="str">
            <v>TP</v>
          </cell>
          <cell r="DK211" t="str">
            <v>Saprolite Camp Site</v>
          </cell>
        </row>
        <row r="212">
          <cell r="A212">
            <v>40390</v>
          </cell>
          <cell r="B212">
            <v>40399</v>
          </cell>
          <cell r="C212" t="str">
            <v>a - Saprolite</v>
          </cell>
          <cell r="D212" t="str">
            <v>Camp Site</v>
          </cell>
          <cell r="E212">
            <v>0</v>
          </cell>
          <cell r="F212" t="str">
            <v>TP-EI-1006</v>
          </cell>
          <cell r="G212" t="str">
            <v>GS</v>
          </cell>
          <cell r="H212">
            <v>2</v>
          </cell>
          <cell r="I212" t="str">
            <v>TP-EI-1006 GS2</v>
          </cell>
          <cell r="J212">
            <v>0.5</v>
          </cell>
          <cell r="K212">
            <v>2.1</v>
          </cell>
          <cell r="L212">
            <v>1.3</v>
          </cell>
          <cell r="M212" t="str">
            <v>Saprolite</v>
          </cell>
          <cell r="N212">
            <v>0</v>
          </cell>
          <cell r="O212">
            <v>0</v>
          </cell>
          <cell r="P212">
            <v>977664</v>
          </cell>
          <cell r="Q212">
            <v>540552</v>
          </cell>
          <cell r="R212">
            <v>977656</v>
          </cell>
          <cell r="S212">
            <v>540552</v>
          </cell>
          <cell r="T212">
            <v>1.5</v>
          </cell>
          <cell r="U212">
            <v>24.299999999999997</v>
          </cell>
          <cell r="V212">
            <v>74.2</v>
          </cell>
          <cell r="W212">
            <v>49.352982758620691</v>
          </cell>
          <cell r="X212">
            <v>24.847017241379312</v>
          </cell>
          <cell r="Y212">
            <v>63.54</v>
          </cell>
          <cell r="Z212">
            <v>0.63539999999999996</v>
          </cell>
          <cell r="AA212" t="str">
            <v/>
          </cell>
          <cell r="AB212" t="str">
            <v/>
          </cell>
          <cell r="AC212" t="str">
            <v/>
          </cell>
          <cell r="AD212" t="str">
            <v/>
          </cell>
          <cell r="AE212" t="str">
            <v/>
          </cell>
          <cell r="AF212" t="str">
            <v/>
          </cell>
          <cell r="AG212" t="str">
            <v/>
          </cell>
          <cell r="AH212" t="str">
            <v/>
          </cell>
          <cell r="AI212" t="str">
            <v/>
          </cell>
          <cell r="AJ212" t="str">
            <v/>
          </cell>
          <cell r="AK212" t="str">
            <v/>
          </cell>
          <cell r="AL212" t="str">
            <v/>
          </cell>
          <cell r="AM212">
            <v>1</v>
          </cell>
          <cell r="AN212" t="str">
            <v/>
          </cell>
          <cell r="AO212" t="str">
            <v/>
          </cell>
          <cell r="AP212" t="str">
            <v/>
          </cell>
          <cell r="AQ212" t="str">
            <v/>
          </cell>
          <cell r="AR212" t="str">
            <v/>
          </cell>
          <cell r="AS212" t="str">
            <v/>
          </cell>
          <cell r="AT212" t="str">
            <v/>
          </cell>
          <cell r="AU212">
            <v>59</v>
          </cell>
          <cell r="AV212">
            <v>39.9</v>
          </cell>
          <cell r="AW212">
            <v>19.100000000000001</v>
          </cell>
          <cell r="AX212">
            <v>2.8</v>
          </cell>
          <cell r="BB212" t="str">
            <v>MH</v>
          </cell>
          <cell r="BC212" t="str">
            <v>SILT, some sand, fine to coarse, trace boulders, trace clay, medium plasticity, stiff, parent rock structure visible, reddish-brown, moist (SAPROLITE)</v>
          </cell>
          <cell r="BD212" t="str">
            <v>elastic silt with sand, medium plasticity, strong brown color</v>
          </cell>
          <cell r="BF212" t="str">
            <v>TP-EI-1006 GS2</v>
          </cell>
          <cell r="BG212">
            <v>100</v>
          </cell>
          <cell r="BH212">
            <v>100</v>
          </cell>
          <cell r="BI212">
            <v>100</v>
          </cell>
          <cell r="BJ212">
            <v>100</v>
          </cell>
          <cell r="BK212">
            <v>100</v>
          </cell>
          <cell r="BL212">
            <v>100</v>
          </cell>
          <cell r="BM212">
            <v>100</v>
          </cell>
          <cell r="BN212">
            <v>98.8</v>
          </cell>
          <cell r="BO212">
            <v>98.8</v>
          </cell>
          <cell r="BP212">
            <v>98.5</v>
          </cell>
          <cell r="BQ212">
            <v>95.9</v>
          </cell>
          <cell r="BR212">
            <v>87.8</v>
          </cell>
          <cell r="BS212">
            <v>74.2</v>
          </cell>
          <cell r="BT212">
            <v>62.42</v>
          </cell>
          <cell r="BU212">
            <v>59.15</v>
          </cell>
          <cell r="BV212">
            <v>55.89</v>
          </cell>
          <cell r="BW212">
            <v>52.62</v>
          </cell>
          <cell r="BX212">
            <v>47.72</v>
          </cell>
          <cell r="BY212">
            <v>44.45</v>
          </cell>
          <cell r="BZ212">
            <v>37.909999999999997</v>
          </cell>
          <cell r="CA212">
            <v>34.64</v>
          </cell>
          <cell r="CB212">
            <v>31.37</v>
          </cell>
          <cell r="CC212">
            <v>19.940000000000001</v>
          </cell>
          <cell r="CD212">
            <v>204</v>
          </cell>
          <cell r="CE212">
            <v>-0.53841642228739006</v>
          </cell>
          <cell r="CF212">
            <v>1288</v>
          </cell>
          <cell r="CG212">
            <v>0.34499999999999997</v>
          </cell>
          <cell r="CH212" t="str">
            <v>TP-EI-1006 GS2</v>
          </cell>
          <cell r="CI212">
            <v>24.2</v>
          </cell>
          <cell r="CJ212">
            <v>28.8</v>
          </cell>
          <cell r="CK212">
            <v>35.799999999999997</v>
          </cell>
          <cell r="CL212">
            <v>43</v>
          </cell>
          <cell r="CM212">
            <v>49.8</v>
          </cell>
          <cell r="CP212">
            <v>48.3</v>
          </cell>
          <cell r="CQ212">
            <v>1226.3</v>
          </cell>
          <cell r="CR212">
            <v>1264.5999999999999</v>
          </cell>
          <cell r="CS212">
            <v>1284.9000000000001</v>
          </cell>
          <cell r="CT212">
            <v>1214.8</v>
          </cell>
          <cell r="CU212">
            <v>1126.5999999999999</v>
          </cell>
          <cell r="CX212">
            <v>1119.0999999999999</v>
          </cell>
          <cell r="CY212" t="str">
            <v/>
          </cell>
          <cell r="CZ212" t="str">
            <v/>
          </cell>
          <cell r="DA212" t="str">
            <v>Camp Site</v>
          </cell>
          <cell r="DC212" t="str">
            <v>Saprolite</v>
          </cell>
          <cell r="DD212">
            <v>0</v>
          </cell>
          <cell r="DE212">
            <v>0</v>
          </cell>
          <cell r="DF212" t="str">
            <v>Camp Site</v>
          </cell>
          <cell r="DG212" t="str">
            <v>Saprolite</v>
          </cell>
          <cell r="DH212" t="str">
            <v>TP-EI-1006 GS2</v>
          </cell>
          <cell r="DI212" t="str">
            <v>GS</v>
          </cell>
          <cell r="DJ212" t="str">
            <v>TP</v>
          </cell>
          <cell r="DK212" t="str">
            <v>Saprolite Camp Site</v>
          </cell>
        </row>
        <row r="213">
          <cell r="A213">
            <v>40390</v>
          </cell>
          <cell r="B213">
            <v>40399</v>
          </cell>
          <cell r="C213" t="str">
            <v>a - Saprolite</v>
          </cell>
          <cell r="D213" t="str">
            <v>Camp Site</v>
          </cell>
          <cell r="E213">
            <v>0</v>
          </cell>
          <cell r="F213" t="str">
            <v>TP-EI-1007</v>
          </cell>
          <cell r="G213" t="str">
            <v>GS</v>
          </cell>
          <cell r="H213">
            <v>1</v>
          </cell>
          <cell r="I213" t="str">
            <v>TP-EI-1007 GS1</v>
          </cell>
          <cell r="J213">
            <v>0.05</v>
          </cell>
          <cell r="K213">
            <v>0.1</v>
          </cell>
          <cell r="L213">
            <v>7.5000000000000011E-2</v>
          </cell>
          <cell r="M213" t="str">
            <v>Saprolite</v>
          </cell>
          <cell r="N213">
            <v>0</v>
          </cell>
          <cell r="O213">
            <v>0</v>
          </cell>
          <cell r="P213">
            <v>977729</v>
          </cell>
          <cell r="Q213">
            <v>540767</v>
          </cell>
          <cell r="R213">
            <v>977728</v>
          </cell>
          <cell r="S213">
            <v>540756</v>
          </cell>
          <cell r="T213">
            <v>4.5</v>
          </cell>
          <cell r="U213">
            <v>26.5</v>
          </cell>
          <cell r="V213">
            <v>69</v>
          </cell>
          <cell r="W213">
            <v>33.454079290558163</v>
          </cell>
          <cell r="X213">
            <v>35.545920709441837</v>
          </cell>
          <cell r="Y213">
            <v>63.11</v>
          </cell>
          <cell r="Z213">
            <v>0.63109999999999999</v>
          </cell>
          <cell r="AA213" t="str">
            <v/>
          </cell>
          <cell r="AB213" t="str">
            <v/>
          </cell>
          <cell r="AC213" t="str">
            <v/>
          </cell>
          <cell r="AD213" t="str">
            <v/>
          </cell>
          <cell r="AE213" t="str">
            <v/>
          </cell>
          <cell r="AF213" t="str">
            <v/>
          </cell>
          <cell r="AG213" t="str">
            <v/>
          </cell>
          <cell r="AH213" t="str">
            <v/>
          </cell>
          <cell r="AI213" t="str">
            <v/>
          </cell>
          <cell r="AJ213" t="str">
            <v/>
          </cell>
          <cell r="AK213" t="str">
            <v/>
          </cell>
          <cell r="AL213" t="str">
            <v/>
          </cell>
          <cell r="AM213">
            <v>1</v>
          </cell>
          <cell r="AN213" t="str">
            <v/>
          </cell>
          <cell r="AO213" t="str">
            <v/>
          </cell>
          <cell r="AP213" t="str">
            <v/>
          </cell>
          <cell r="AQ213" t="str">
            <v/>
          </cell>
          <cell r="AR213" t="str">
            <v/>
          </cell>
          <cell r="AS213" t="str">
            <v/>
          </cell>
          <cell r="AT213" t="str">
            <v/>
          </cell>
          <cell r="AU213">
            <v>77.8</v>
          </cell>
          <cell r="AV213">
            <v>57</v>
          </cell>
          <cell r="AW213">
            <v>20.799999999999997</v>
          </cell>
          <cell r="AX213">
            <v>2.33</v>
          </cell>
          <cell r="BB213" t="str">
            <v>MH</v>
          </cell>
          <cell r="BC213" t="str">
            <v>SILT, trace to some sand, fine to coarse, trace to some gravel, fine to coarse, subangular to angular, trace boulders, trace clay, medium plasticity, firm, light brown, moist, trace organics (RESIDUAL SOIL)</v>
          </cell>
          <cell r="BD213" t="str">
            <v>sandy elastic silt, high plasticity, yellowish brown color</v>
          </cell>
          <cell r="BF213" t="str">
            <v>TP-EI-1007 GS1</v>
          </cell>
          <cell r="BG213">
            <v>100</v>
          </cell>
          <cell r="BH213">
            <v>100</v>
          </cell>
          <cell r="BI213">
            <v>100</v>
          </cell>
          <cell r="BJ213">
            <v>100</v>
          </cell>
          <cell r="BK213">
            <v>100</v>
          </cell>
          <cell r="BL213">
            <v>100</v>
          </cell>
          <cell r="BM213">
            <v>100</v>
          </cell>
          <cell r="BN213">
            <v>99.1</v>
          </cell>
          <cell r="BO213">
            <v>98</v>
          </cell>
          <cell r="BP213">
            <v>95.5</v>
          </cell>
          <cell r="BQ213">
            <v>90.6</v>
          </cell>
          <cell r="BR213">
            <v>78.7</v>
          </cell>
          <cell r="BS213">
            <v>69</v>
          </cell>
          <cell r="BT213">
            <v>67.27</v>
          </cell>
          <cell r="BU213">
            <v>67.27</v>
          </cell>
          <cell r="BV213">
            <v>65.459999999999994</v>
          </cell>
          <cell r="BW213">
            <v>63.65</v>
          </cell>
          <cell r="BX213">
            <v>61.85</v>
          </cell>
          <cell r="BY213">
            <v>58.23</v>
          </cell>
          <cell r="BZ213">
            <v>51</v>
          </cell>
          <cell r="CA213">
            <v>49.19</v>
          </cell>
          <cell r="CB213">
            <v>45.57</v>
          </cell>
          <cell r="CC213">
            <v>31.1</v>
          </cell>
          <cell r="CD213">
            <v>205</v>
          </cell>
          <cell r="CE213">
            <v>-0.69274908711528427</v>
          </cell>
          <cell r="CH213" t="str">
            <v>TP-EI-1007 GS1</v>
          </cell>
          <cell r="CY213" t="str">
            <v/>
          </cell>
          <cell r="CZ213" t="str">
            <v/>
          </cell>
          <cell r="DA213" t="str">
            <v>Camp Site</v>
          </cell>
          <cell r="DC213" t="str">
            <v>Saprolite</v>
          </cell>
          <cell r="DD213">
            <v>0</v>
          </cell>
          <cell r="DE213">
            <v>0</v>
          </cell>
          <cell r="DF213" t="str">
            <v>Camp Site</v>
          </cell>
          <cell r="DG213" t="str">
            <v>Saprolite</v>
          </cell>
          <cell r="DH213" t="str">
            <v>TP-EI-1007 GS1</v>
          </cell>
          <cell r="DI213" t="str">
            <v>GS</v>
          </cell>
          <cell r="DJ213" t="str">
            <v>TP</v>
          </cell>
          <cell r="DK213" t="str">
            <v>Saprolite Camp Site</v>
          </cell>
        </row>
        <row r="214">
          <cell r="A214">
            <v>40390</v>
          </cell>
          <cell r="B214">
            <v>40399</v>
          </cell>
          <cell r="C214" t="str">
            <v>a - Saprolite</v>
          </cell>
          <cell r="D214" t="str">
            <v>Camp Site</v>
          </cell>
          <cell r="E214">
            <v>0</v>
          </cell>
          <cell r="F214" t="str">
            <v>TP-EI-1007</v>
          </cell>
          <cell r="G214" t="str">
            <v>GS</v>
          </cell>
          <cell r="H214">
            <v>2</v>
          </cell>
          <cell r="I214" t="str">
            <v>TP-EI-1007 GS2</v>
          </cell>
          <cell r="J214">
            <v>0.3</v>
          </cell>
          <cell r="K214">
            <v>1.8</v>
          </cell>
          <cell r="L214">
            <v>1.05</v>
          </cell>
          <cell r="M214" t="str">
            <v>Saprolite</v>
          </cell>
          <cell r="N214">
            <v>0</v>
          </cell>
          <cell r="O214">
            <v>0</v>
          </cell>
          <cell r="P214">
            <v>977729</v>
          </cell>
          <cell r="Q214">
            <v>540767</v>
          </cell>
          <cell r="R214">
            <v>977728</v>
          </cell>
          <cell r="S214">
            <v>540756</v>
          </cell>
          <cell r="T214">
            <v>1.0999999999999943</v>
          </cell>
          <cell r="U214">
            <v>10</v>
          </cell>
          <cell r="V214">
            <v>88.9</v>
          </cell>
          <cell r="Y214">
            <v>44.41</v>
          </cell>
          <cell r="Z214">
            <v>0.44409999999999994</v>
          </cell>
          <cell r="AA214" t="str">
            <v/>
          </cell>
          <cell r="AB214" t="str">
            <v/>
          </cell>
          <cell r="AC214" t="str">
            <v/>
          </cell>
          <cell r="AD214" t="str">
            <v/>
          </cell>
          <cell r="AE214" t="str">
            <v/>
          </cell>
          <cell r="AF214" t="str">
            <v/>
          </cell>
          <cell r="AG214" t="str">
            <v/>
          </cell>
          <cell r="AH214" t="str">
            <v/>
          </cell>
          <cell r="AI214">
            <v>1</v>
          </cell>
          <cell r="AJ214" t="str">
            <v/>
          </cell>
          <cell r="AK214" t="str">
            <v/>
          </cell>
          <cell r="AL214" t="str">
            <v/>
          </cell>
          <cell r="AM214" t="str">
            <v/>
          </cell>
          <cell r="AN214" t="str">
            <v/>
          </cell>
          <cell r="AO214" t="str">
            <v/>
          </cell>
          <cell r="AP214" t="str">
            <v/>
          </cell>
          <cell r="AQ214" t="str">
            <v/>
          </cell>
          <cell r="AR214" t="str">
            <v/>
          </cell>
          <cell r="AS214" t="str">
            <v/>
          </cell>
          <cell r="AT214" t="str">
            <v/>
          </cell>
          <cell r="AU214">
            <v>64</v>
          </cell>
          <cell r="AV214">
            <v>41</v>
          </cell>
          <cell r="AW214">
            <v>23</v>
          </cell>
          <cell r="BB214" t="str">
            <v>MH</v>
          </cell>
          <cell r="BC214" t="str">
            <v>SILT, trace sand, fine to medium, trace gravel, coarse, subangular, trace boulders, trace clay, medium plasticity, stiff, parent rock structure visible, reddish-brown, moist (SAPROLITE)</v>
          </cell>
          <cell r="BD214" t="str">
            <v>elastic silt, high plasticity, strong brown color</v>
          </cell>
          <cell r="BF214" t="str">
            <v>TP-EI-1007 GS2</v>
          </cell>
          <cell r="BG214">
            <v>100</v>
          </cell>
          <cell r="BH214">
            <v>100</v>
          </cell>
          <cell r="BI214">
            <v>100</v>
          </cell>
          <cell r="BJ214">
            <v>100</v>
          </cell>
          <cell r="BK214">
            <v>100</v>
          </cell>
          <cell r="BL214">
            <v>100</v>
          </cell>
          <cell r="BM214">
            <v>100</v>
          </cell>
          <cell r="BN214">
            <v>100</v>
          </cell>
          <cell r="BO214">
            <v>99.8</v>
          </cell>
          <cell r="BP214">
            <v>98.9</v>
          </cell>
          <cell r="BQ214">
            <v>97.5</v>
          </cell>
          <cell r="BR214">
            <v>93.7</v>
          </cell>
          <cell r="BS214">
            <v>88.9</v>
          </cell>
          <cell r="CD214">
            <v>206</v>
          </cell>
          <cell r="CE214" t="e">
            <v>#N/A</v>
          </cell>
          <cell r="CF214">
            <v>1297</v>
          </cell>
          <cell r="CG214">
            <v>0.34799999999999998</v>
          </cell>
          <cell r="CH214" t="str">
            <v>TP-EI-1007 GS2</v>
          </cell>
          <cell r="CI214">
            <v>29.6</v>
          </cell>
          <cell r="CJ214">
            <v>30.1</v>
          </cell>
          <cell r="CK214">
            <v>35.5</v>
          </cell>
          <cell r="CL214">
            <v>39.9</v>
          </cell>
          <cell r="CM214">
            <v>47.2</v>
          </cell>
          <cell r="CQ214">
            <v>1183.5</v>
          </cell>
          <cell r="CR214">
            <v>1229.7</v>
          </cell>
          <cell r="CS214">
            <v>1296.5</v>
          </cell>
          <cell r="CT214">
            <v>1255.5999999999999</v>
          </cell>
          <cell r="CU214">
            <v>1166.9000000000001</v>
          </cell>
          <cell r="CY214" t="str">
            <v/>
          </cell>
          <cell r="CZ214" t="str">
            <v/>
          </cell>
          <cell r="DA214" t="str">
            <v>Camp Site</v>
          </cell>
          <cell r="DC214" t="str">
            <v>Saprolite</v>
          </cell>
          <cell r="DD214">
            <v>0</v>
          </cell>
          <cell r="DE214">
            <v>0</v>
          </cell>
          <cell r="DF214" t="str">
            <v>Camp Site</v>
          </cell>
          <cell r="DG214" t="str">
            <v>Saprolite</v>
          </cell>
          <cell r="DH214" t="str">
            <v>TP-EI-1007 GS2</v>
          </cell>
          <cell r="DI214" t="str">
            <v>GS</v>
          </cell>
          <cell r="DJ214" t="str">
            <v>TP</v>
          </cell>
          <cell r="DK214" t="str">
            <v>Saprolite Camp Site</v>
          </cell>
        </row>
        <row r="215">
          <cell r="A215">
            <v>40365</v>
          </cell>
          <cell r="B215">
            <v>40369</v>
          </cell>
          <cell r="C215" t="str">
            <v>a - Saprolite</v>
          </cell>
          <cell r="D215" t="str">
            <v>Camp Site</v>
          </cell>
          <cell r="E215" t="str">
            <v>Construction camp N</v>
          </cell>
          <cell r="F215" t="str">
            <v>EI-1001-GT</v>
          </cell>
          <cell r="G215" t="str">
            <v>SPT</v>
          </cell>
          <cell r="H215">
            <v>5</v>
          </cell>
          <cell r="I215" t="str">
            <v>EI-1001-GT SPT5</v>
          </cell>
          <cell r="J215">
            <v>7.5</v>
          </cell>
          <cell r="K215">
            <v>7.95</v>
          </cell>
          <cell r="L215">
            <v>7.7249999999999996</v>
          </cell>
          <cell r="M215" t="str">
            <v>Saprolite</v>
          </cell>
          <cell r="N215">
            <v>0</v>
          </cell>
          <cell r="O215">
            <v>0</v>
          </cell>
          <cell r="P215">
            <v>978156</v>
          </cell>
          <cell r="Q215">
            <v>539843</v>
          </cell>
          <cell r="R215">
            <v>978154</v>
          </cell>
          <cell r="S215">
            <v>539843</v>
          </cell>
          <cell r="T215">
            <v>23.700000000000003</v>
          </cell>
          <cell r="U215">
            <v>11.299999999999997</v>
          </cell>
          <cell r="V215">
            <v>65</v>
          </cell>
          <cell r="W215">
            <v>38.113980283425754</v>
          </cell>
          <cell r="X215">
            <v>26.886019716574246</v>
          </cell>
          <cell r="Y215">
            <v>68.09</v>
          </cell>
          <cell r="Z215">
            <v>0.68090000000000006</v>
          </cell>
          <cell r="AA215" t="str">
            <v/>
          </cell>
          <cell r="AB215" t="str">
            <v/>
          </cell>
          <cell r="AC215" t="str">
            <v/>
          </cell>
          <cell r="AD215" t="str">
            <v/>
          </cell>
          <cell r="AE215" t="str">
            <v/>
          </cell>
          <cell r="AF215" t="str">
            <v/>
          </cell>
          <cell r="AG215" t="str">
            <v/>
          </cell>
          <cell r="AH215" t="str">
            <v/>
          </cell>
          <cell r="AI215" t="str">
            <v/>
          </cell>
          <cell r="AJ215" t="str">
            <v/>
          </cell>
          <cell r="AK215" t="str">
            <v/>
          </cell>
          <cell r="AL215" t="str">
            <v/>
          </cell>
          <cell r="AM215" t="str">
            <v/>
          </cell>
          <cell r="AN215">
            <v>1</v>
          </cell>
          <cell r="AO215" t="str">
            <v/>
          </cell>
          <cell r="AP215" t="str">
            <v/>
          </cell>
          <cell r="AQ215" t="str">
            <v/>
          </cell>
          <cell r="AR215" t="str">
            <v/>
          </cell>
          <cell r="AS215" t="str">
            <v/>
          </cell>
          <cell r="AT215" t="str">
            <v/>
          </cell>
          <cell r="AU215">
            <v>57</v>
          </cell>
          <cell r="AV215">
            <v>36</v>
          </cell>
          <cell r="AW215">
            <v>21</v>
          </cell>
          <cell r="AX215">
            <v>2.65</v>
          </cell>
          <cell r="BB215" t="str">
            <v>MH</v>
          </cell>
          <cell r="BC215" t="str">
            <v>SILT(ML), some sand to sandy, fine to coarse, trace gravel, fine, subangular, low to non plastic, well graded, firm to possibly stiff, reddish brown and yellowish orange, moist. (SAPROLITE)</v>
          </cell>
          <cell r="BD215" t="str">
            <v>gravelly elastic silt, high plasticity, yellowish brown color</v>
          </cell>
          <cell r="BF215" t="str">
            <v>EI-1001-GT SPT5</v>
          </cell>
          <cell r="BG215">
            <v>100</v>
          </cell>
          <cell r="BH215">
            <v>100</v>
          </cell>
          <cell r="BI215">
            <v>100</v>
          </cell>
          <cell r="BJ215">
            <v>100</v>
          </cell>
          <cell r="BK215">
            <v>100</v>
          </cell>
          <cell r="BL215">
            <v>76.3</v>
          </cell>
          <cell r="BM215">
            <v>76.3</v>
          </cell>
          <cell r="BN215">
            <v>76.3</v>
          </cell>
          <cell r="BO215">
            <v>76.3</v>
          </cell>
          <cell r="BP215">
            <v>76.3</v>
          </cell>
          <cell r="BQ215">
            <v>74.900000000000006</v>
          </cell>
          <cell r="BR215">
            <v>70.2</v>
          </cell>
          <cell r="BS215">
            <v>65</v>
          </cell>
          <cell r="BT215">
            <v>63.68</v>
          </cell>
          <cell r="BU215">
            <v>62.3</v>
          </cell>
          <cell r="BV215">
            <v>60.92</v>
          </cell>
          <cell r="BW215">
            <v>58.16</v>
          </cell>
          <cell r="BX215">
            <v>55.41</v>
          </cell>
          <cell r="BY215">
            <v>49.89</v>
          </cell>
          <cell r="BZ215">
            <v>45.76</v>
          </cell>
          <cell r="CA215">
            <v>40.25</v>
          </cell>
          <cell r="CB215">
            <v>33.35</v>
          </cell>
          <cell r="CC215">
            <v>22.33</v>
          </cell>
          <cell r="CD215">
            <v>207</v>
          </cell>
          <cell r="CE215">
            <v>-0.58656808379544056</v>
          </cell>
          <cell r="CH215" t="str">
            <v>EI-1001-GT SPT5</v>
          </cell>
          <cell r="CY215" t="str">
            <v/>
          </cell>
          <cell r="CZ215" t="str">
            <v/>
          </cell>
          <cell r="DA215" t="str">
            <v>Camp Site</v>
          </cell>
          <cell r="DB215" t="str">
            <v>Construction camp N</v>
          </cell>
          <cell r="DC215" t="str">
            <v>Saprolite</v>
          </cell>
          <cell r="DD215">
            <v>0</v>
          </cell>
          <cell r="DE215">
            <v>0</v>
          </cell>
          <cell r="DF215" t="str">
            <v>Camp Site</v>
          </cell>
          <cell r="DG215" t="str">
            <v>Saprolite</v>
          </cell>
          <cell r="DH215" t="str">
            <v>EI-1001-GT SPT5</v>
          </cell>
          <cell r="DI215" t="str">
            <v>SPT</v>
          </cell>
          <cell r="DJ215" t="str">
            <v>EI</v>
          </cell>
          <cell r="DK215" t="str">
            <v>Saprolite Camp Site</v>
          </cell>
        </row>
        <row r="216">
          <cell r="A216">
            <v>40365</v>
          </cell>
          <cell r="B216">
            <v>40369</v>
          </cell>
          <cell r="C216" t="str">
            <v>a - Saprolite</v>
          </cell>
          <cell r="D216" t="str">
            <v>Camp Site</v>
          </cell>
          <cell r="E216" t="str">
            <v>Construction camp N</v>
          </cell>
          <cell r="F216" t="str">
            <v>EI-1001-GT</v>
          </cell>
          <cell r="G216" t="str">
            <v>SPT</v>
          </cell>
          <cell r="H216">
            <v>11</v>
          </cell>
          <cell r="I216" t="str">
            <v>EI-1001-GT SPT11</v>
          </cell>
          <cell r="J216">
            <v>16.5</v>
          </cell>
          <cell r="K216">
            <v>16.95</v>
          </cell>
          <cell r="L216">
            <v>16.725000000000001</v>
          </cell>
          <cell r="M216" t="str">
            <v>Saprolite</v>
          </cell>
          <cell r="N216">
            <v>0</v>
          </cell>
          <cell r="O216">
            <v>0</v>
          </cell>
          <cell r="P216">
            <v>978156</v>
          </cell>
          <cell r="Q216">
            <v>539843</v>
          </cell>
          <cell r="R216">
            <v>978154</v>
          </cell>
          <cell r="S216">
            <v>539843</v>
          </cell>
          <cell r="T216">
            <v>10.799999999999997</v>
          </cell>
          <cell r="U216">
            <v>24.799999999999997</v>
          </cell>
          <cell r="V216">
            <v>64.400000000000006</v>
          </cell>
          <cell r="W216">
            <v>39.926923076923082</v>
          </cell>
          <cell r="X216">
            <v>24.473076923076924</v>
          </cell>
          <cell r="Y216">
            <v>40.61</v>
          </cell>
          <cell r="Z216">
            <v>0.40610000000000002</v>
          </cell>
          <cell r="AA216" t="str">
            <v/>
          </cell>
          <cell r="AB216" t="str">
            <v/>
          </cell>
          <cell r="AC216" t="str">
            <v/>
          </cell>
          <cell r="AD216" t="str">
            <v/>
          </cell>
          <cell r="AE216" t="str">
            <v/>
          </cell>
          <cell r="AF216" t="str">
            <v/>
          </cell>
          <cell r="AG216" t="str">
            <v/>
          </cell>
          <cell r="AH216" t="str">
            <v/>
          </cell>
          <cell r="AI216">
            <v>1</v>
          </cell>
          <cell r="AJ216" t="str">
            <v/>
          </cell>
          <cell r="AK216" t="str">
            <v/>
          </cell>
          <cell r="AL216" t="str">
            <v/>
          </cell>
          <cell r="AM216" t="str">
            <v/>
          </cell>
          <cell r="AN216" t="str">
            <v/>
          </cell>
          <cell r="AO216" t="str">
            <v/>
          </cell>
          <cell r="AP216" t="str">
            <v/>
          </cell>
          <cell r="AQ216" t="str">
            <v/>
          </cell>
          <cell r="AR216" t="str">
            <v/>
          </cell>
          <cell r="AS216" t="str">
            <v/>
          </cell>
          <cell r="AT216" t="str">
            <v/>
          </cell>
          <cell r="AU216">
            <v>40.299999999999997</v>
          </cell>
          <cell r="AV216">
            <v>25.8</v>
          </cell>
          <cell r="AW216">
            <v>14.499999999999996</v>
          </cell>
          <cell r="AX216">
            <v>2.65</v>
          </cell>
          <cell r="BB216" t="str">
            <v>ML</v>
          </cell>
          <cell r="BC216" t="str">
            <v>SAND (SM), fine to medium, silty, trace to some gravel, fine (up to 20 mm diameter), subangular, non-plastic to low plasticity, compact, above 12 m colour is tan to reddish brown becoming light gray and brownish gray below 12 m, moist. Some gravel  / cobble sized material observed in the core box. (SAPROLITE)</v>
          </cell>
          <cell r="BD216" t="str">
            <v>sandy silt, medium plasticity, olive color</v>
          </cell>
          <cell r="BF216" t="str">
            <v>EI-1001-GT SPT11</v>
          </cell>
          <cell r="BG216">
            <v>100</v>
          </cell>
          <cell r="BH216">
            <v>100</v>
          </cell>
          <cell r="BI216">
            <v>100</v>
          </cell>
          <cell r="BJ216">
            <v>100</v>
          </cell>
          <cell r="BK216">
            <v>100</v>
          </cell>
          <cell r="BL216">
            <v>100</v>
          </cell>
          <cell r="BM216">
            <v>100</v>
          </cell>
          <cell r="BN216">
            <v>91.2</v>
          </cell>
          <cell r="BO216">
            <v>91.2</v>
          </cell>
          <cell r="BP216">
            <v>89.2</v>
          </cell>
          <cell r="BQ216">
            <v>86.7</v>
          </cell>
          <cell r="BR216">
            <v>79</v>
          </cell>
          <cell r="BS216">
            <v>64.400000000000006</v>
          </cell>
          <cell r="BT216">
            <v>64.14</v>
          </cell>
          <cell r="BU216">
            <v>62.54</v>
          </cell>
          <cell r="BV216">
            <v>59.35</v>
          </cell>
          <cell r="BW216">
            <v>57.75</v>
          </cell>
          <cell r="BX216">
            <v>52.97</v>
          </cell>
          <cell r="BY216">
            <v>48.18</v>
          </cell>
          <cell r="BZ216">
            <v>43.4</v>
          </cell>
          <cell r="CA216">
            <v>38.61</v>
          </cell>
          <cell r="CB216">
            <v>30.63</v>
          </cell>
          <cell r="CC216">
            <v>21.06</v>
          </cell>
          <cell r="CD216">
            <v>208</v>
          </cell>
          <cell r="CE216">
            <v>-0.64335664335664333</v>
          </cell>
          <cell r="CH216" t="str">
            <v>EI-1001-GT SPT11</v>
          </cell>
          <cell r="CY216" t="str">
            <v/>
          </cell>
          <cell r="CZ216" t="str">
            <v/>
          </cell>
          <cell r="DA216" t="str">
            <v>Camp Site</v>
          </cell>
          <cell r="DB216" t="str">
            <v>Construction camp N</v>
          </cell>
          <cell r="DC216" t="str">
            <v>Saprolite</v>
          </cell>
          <cell r="DD216">
            <v>0</v>
          </cell>
          <cell r="DE216">
            <v>0</v>
          </cell>
          <cell r="DF216" t="str">
            <v>Camp Site</v>
          </cell>
          <cell r="DG216" t="str">
            <v>Saprolite</v>
          </cell>
          <cell r="DH216" t="str">
            <v>EI-1001-GT SPT11</v>
          </cell>
          <cell r="DI216" t="str">
            <v>SPT</v>
          </cell>
          <cell r="DJ216" t="str">
            <v>EI</v>
          </cell>
          <cell r="DK216" t="str">
            <v>Saprolite Camp Site</v>
          </cell>
        </row>
        <row r="217">
          <cell r="A217">
            <v>40365</v>
          </cell>
          <cell r="B217">
            <v>40369</v>
          </cell>
          <cell r="C217" t="str">
            <v>a - Saprolite</v>
          </cell>
          <cell r="D217" t="str">
            <v>Camp Site</v>
          </cell>
          <cell r="E217" t="str">
            <v>Construction camp N</v>
          </cell>
          <cell r="F217" t="str">
            <v>EI-1001-GT</v>
          </cell>
          <cell r="G217" t="str">
            <v>SPT</v>
          </cell>
          <cell r="H217">
            <v>15</v>
          </cell>
          <cell r="I217" t="str">
            <v>EI-1001-GT SPT15</v>
          </cell>
          <cell r="J217">
            <v>22.5</v>
          </cell>
          <cell r="K217">
            <v>22.95</v>
          </cell>
          <cell r="L217">
            <v>22.725000000000001</v>
          </cell>
          <cell r="M217" t="str">
            <v>Saprolite</v>
          </cell>
          <cell r="N217">
            <v>0</v>
          </cell>
          <cell r="O217">
            <v>0</v>
          </cell>
          <cell r="P217">
            <v>978156</v>
          </cell>
          <cell r="Q217">
            <v>539843</v>
          </cell>
          <cell r="R217">
            <v>978154</v>
          </cell>
          <cell r="S217">
            <v>539843</v>
          </cell>
          <cell r="T217">
            <v>0</v>
          </cell>
          <cell r="U217">
            <v>36.200000000000003</v>
          </cell>
          <cell r="V217">
            <v>63.8</v>
          </cell>
          <cell r="Y217">
            <v>34.17</v>
          </cell>
          <cell r="Z217">
            <v>0.3417</v>
          </cell>
          <cell r="AA217" t="str">
            <v/>
          </cell>
          <cell r="AB217" t="str">
            <v/>
          </cell>
          <cell r="AC217" t="str">
            <v/>
          </cell>
          <cell r="AD217" t="str">
            <v/>
          </cell>
          <cell r="AE217" t="str">
            <v/>
          </cell>
          <cell r="AF217" t="str">
            <v/>
          </cell>
          <cell r="AG217">
            <v>1</v>
          </cell>
          <cell r="AH217" t="str">
            <v/>
          </cell>
          <cell r="AI217" t="str">
            <v/>
          </cell>
          <cell r="AJ217" t="str">
            <v/>
          </cell>
          <cell r="AK217" t="str">
            <v/>
          </cell>
          <cell r="AL217" t="str">
            <v/>
          </cell>
          <cell r="AM217" t="str">
            <v/>
          </cell>
          <cell r="AN217" t="str">
            <v/>
          </cell>
          <cell r="AO217" t="str">
            <v/>
          </cell>
          <cell r="AP217" t="str">
            <v/>
          </cell>
          <cell r="AQ217" t="str">
            <v/>
          </cell>
          <cell r="AR217" t="str">
            <v/>
          </cell>
          <cell r="AS217" t="str">
            <v/>
          </cell>
          <cell r="AT217" t="str">
            <v/>
          </cell>
          <cell r="BB217" t="str">
            <v>MH</v>
          </cell>
          <cell r="BC217" t="str">
            <v>SILTY SAND to SANDY SILT (SM - ML), fine to medium, non-plastic to low plasticity, very stiff to hard or dense, light gray, moist.  Some gravel to cobble sized material observed in core box. (SAPROLITE).</v>
          </cell>
          <cell r="BD217" t="str">
            <v>sandy elastic silt, olive color</v>
          </cell>
          <cell r="BF217" t="str">
            <v>EI-1001-GT SPT15</v>
          </cell>
          <cell r="BG217">
            <v>100</v>
          </cell>
          <cell r="BH217">
            <v>100</v>
          </cell>
          <cell r="BI217">
            <v>100</v>
          </cell>
          <cell r="BJ217">
            <v>100</v>
          </cell>
          <cell r="BK217">
            <v>100</v>
          </cell>
          <cell r="BL217">
            <v>100</v>
          </cell>
          <cell r="BM217">
            <v>100</v>
          </cell>
          <cell r="BN217">
            <v>100</v>
          </cell>
          <cell r="BO217">
            <v>100</v>
          </cell>
          <cell r="BP217">
            <v>100</v>
          </cell>
          <cell r="BQ217">
            <v>98.1</v>
          </cell>
          <cell r="BR217">
            <v>84</v>
          </cell>
          <cell r="BS217">
            <v>63.8</v>
          </cell>
          <cell r="CD217">
            <v>209</v>
          </cell>
          <cell r="CE217" t="e">
            <v>#N/A</v>
          </cell>
          <cell r="CH217" t="str">
            <v>EI-1001-GT SPT15</v>
          </cell>
          <cell r="CY217" t="str">
            <v/>
          </cell>
          <cell r="CZ217" t="str">
            <v/>
          </cell>
          <cell r="DA217" t="str">
            <v>Camp Site</v>
          </cell>
          <cell r="DB217" t="str">
            <v>Construction camp N</v>
          </cell>
          <cell r="DC217" t="str">
            <v>Saprolite</v>
          </cell>
          <cell r="DD217">
            <v>0</v>
          </cell>
          <cell r="DE217">
            <v>0</v>
          </cell>
          <cell r="DF217" t="str">
            <v>Camp Site</v>
          </cell>
          <cell r="DG217" t="str">
            <v>Saprolite</v>
          </cell>
          <cell r="DH217" t="str">
            <v>EI-1001-GT SPT15</v>
          </cell>
          <cell r="DI217" t="str">
            <v>SPT</v>
          </cell>
          <cell r="DJ217" t="str">
            <v>EI</v>
          </cell>
          <cell r="DK217" t="str">
            <v>Saprolite Camp Site</v>
          </cell>
        </row>
        <row r="218">
          <cell r="A218">
            <v>40365</v>
          </cell>
          <cell r="B218">
            <v>40369</v>
          </cell>
          <cell r="C218" t="str">
            <v>a - Saprolite</v>
          </cell>
          <cell r="D218" t="str">
            <v>Camp Site</v>
          </cell>
          <cell r="E218" t="str">
            <v>Construction camp N</v>
          </cell>
          <cell r="F218" t="str">
            <v>EI-1001-GT</v>
          </cell>
          <cell r="H218">
            <v>1</v>
          </cell>
          <cell r="I218" t="str">
            <v>EI-1001-GT 1</v>
          </cell>
          <cell r="J218">
            <v>1.25</v>
          </cell>
          <cell r="K218">
            <v>1.25</v>
          </cell>
          <cell r="L218">
            <v>1.25</v>
          </cell>
          <cell r="M218" t="str">
            <v>Saprolite</v>
          </cell>
          <cell r="N218">
            <v>0</v>
          </cell>
          <cell r="O218">
            <v>0</v>
          </cell>
          <cell r="P218">
            <v>978156</v>
          </cell>
          <cell r="Q218">
            <v>539843</v>
          </cell>
          <cell r="R218">
            <v>978154</v>
          </cell>
          <cell r="S218">
            <v>539843</v>
          </cell>
          <cell r="AX218">
            <v>2.65</v>
          </cell>
          <cell r="BF218" t="str">
            <v>EI-1001-GT 1</v>
          </cell>
          <cell r="CD218">
            <v>210</v>
          </cell>
          <cell r="CE218" t="e">
            <v>#N/A</v>
          </cell>
          <cell r="CH218" t="str">
            <v>EI-1001-GT 1</v>
          </cell>
          <cell r="CY218" t="str">
            <v/>
          </cell>
          <cell r="DA218" t="str">
            <v>Camp Site</v>
          </cell>
          <cell r="DB218" t="str">
            <v>Construction camp N</v>
          </cell>
          <cell r="DC218" t="str">
            <v>Saprolite</v>
          </cell>
          <cell r="DD218">
            <v>0</v>
          </cell>
          <cell r="DE218">
            <v>0</v>
          </cell>
          <cell r="DF218" t="str">
            <v>Camp Site</v>
          </cell>
          <cell r="DG218" t="str">
            <v>Saprolite</v>
          </cell>
          <cell r="DH218" t="str">
            <v>EI-1001-GT 1</v>
          </cell>
          <cell r="DI218">
            <v>0</v>
          </cell>
          <cell r="DJ218" t="str">
            <v>EI</v>
          </cell>
          <cell r="DK218" t="str">
            <v>Saprolite Camp Site Construction camp N</v>
          </cell>
        </row>
        <row r="219">
          <cell r="A219">
            <v>40365</v>
          </cell>
          <cell r="B219">
            <v>40369</v>
          </cell>
          <cell r="C219" t="str">
            <v>a - Saprolite</v>
          </cell>
          <cell r="D219" t="str">
            <v>Camp Site</v>
          </cell>
          <cell r="E219" t="str">
            <v>Construction camp S</v>
          </cell>
          <cell r="F219" t="str">
            <v>EI-1002-GT</v>
          </cell>
          <cell r="G219" t="str">
            <v>SPT</v>
          </cell>
          <cell r="H219">
            <v>2</v>
          </cell>
          <cell r="I219" t="str">
            <v>EI-1002-GT SPT2</v>
          </cell>
          <cell r="J219">
            <v>3</v>
          </cell>
          <cell r="K219">
            <v>3.45</v>
          </cell>
          <cell r="L219">
            <v>3.2250000000000001</v>
          </cell>
          <cell r="M219" t="str">
            <v>Saprolite</v>
          </cell>
          <cell r="N219">
            <v>0</v>
          </cell>
          <cell r="O219">
            <v>0</v>
          </cell>
          <cell r="P219">
            <v>977933</v>
          </cell>
          <cell r="Q219">
            <v>539843</v>
          </cell>
          <cell r="R219">
            <v>977939</v>
          </cell>
          <cell r="S219">
            <v>539851</v>
          </cell>
          <cell r="T219">
            <v>0</v>
          </cell>
          <cell r="U219">
            <v>10.299999999999997</v>
          </cell>
          <cell r="V219">
            <v>89.7</v>
          </cell>
          <cell r="W219">
            <v>49.140980392156862</v>
          </cell>
          <cell r="X219">
            <v>40.55901960784314</v>
          </cell>
          <cell r="Y219">
            <v>89.02</v>
          </cell>
          <cell r="Z219">
            <v>0.89019999999999999</v>
          </cell>
          <cell r="AA219" t="str">
            <v/>
          </cell>
          <cell r="AB219" t="str">
            <v/>
          </cell>
          <cell r="AC219" t="str">
            <v/>
          </cell>
          <cell r="AD219" t="str">
            <v/>
          </cell>
          <cell r="AE219" t="str">
            <v/>
          </cell>
          <cell r="AF219" t="str">
            <v/>
          </cell>
          <cell r="AG219" t="str">
            <v/>
          </cell>
          <cell r="AH219" t="str">
            <v/>
          </cell>
          <cell r="AI219" t="str">
            <v/>
          </cell>
          <cell r="AJ219" t="str">
            <v/>
          </cell>
          <cell r="AK219" t="str">
            <v/>
          </cell>
          <cell r="AL219" t="str">
            <v/>
          </cell>
          <cell r="AM219" t="str">
            <v/>
          </cell>
          <cell r="AN219" t="str">
            <v/>
          </cell>
          <cell r="AO219" t="str">
            <v/>
          </cell>
          <cell r="AP219" t="str">
            <v/>
          </cell>
          <cell r="AQ219" t="str">
            <v/>
          </cell>
          <cell r="AR219">
            <v>1</v>
          </cell>
          <cell r="AS219" t="str">
            <v/>
          </cell>
          <cell r="AT219" t="str">
            <v/>
          </cell>
          <cell r="AU219">
            <v>61.2</v>
          </cell>
          <cell r="AV219">
            <v>38</v>
          </cell>
          <cell r="AW219">
            <v>23.200000000000003</v>
          </cell>
          <cell r="AX219">
            <v>2.67</v>
          </cell>
          <cell r="BB219" t="str">
            <v>MH</v>
          </cell>
          <cell r="BC219" t="str">
            <v>SILT (ML), trace to some sand, fine to medium, low to medium plasticity, soft, reddish brown and light brown, moist. (SAPROLITE)</v>
          </cell>
          <cell r="BD219" t="str">
            <v>elastic silt, high plasticity, yellowish red color</v>
          </cell>
          <cell r="BF219" t="str">
            <v>EI-1002-GT SPT2</v>
          </cell>
          <cell r="BG219">
            <v>100</v>
          </cell>
          <cell r="BH219">
            <v>100</v>
          </cell>
          <cell r="BI219">
            <v>100</v>
          </cell>
          <cell r="BJ219">
            <v>100</v>
          </cell>
          <cell r="BK219">
            <v>100</v>
          </cell>
          <cell r="BL219">
            <v>100</v>
          </cell>
          <cell r="BM219">
            <v>100</v>
          </cell>
          <cell r="BN219">
            <v>100</v>
          </cell>
          <cell r="BO219">
            <v>100</v>
          </cell>
          <cell r="BP219">
            <v>100</v>
          </cell>
          <cell r="BQ219">
            <v>100</v>
          </cell>
          <cell r="BR219">
            <v>97.2</v>
          </cell>
          <cell r="BS219">
            <v>89.7</v>
          </cell>
          <cell r="BT219">
            <v>87.91</v>
          </cell>
          <cell r="BU219">
            <v>87.91</v>
          </cell>
          <cell r="BV219">
            <v>85.97</v>
          </cell>
          <cell r="BW219">
            <v>84.02</v>
          </cell>
          <cell r="BX219">
            <v>80.13</v>
          </cell>
          <cell r="BY219">
            <v>74.3</v>
          </cell>
          <cell r="BZ219">
            <v>66.52</v>
          </cell>
          <cell r="CA219">
            <v>58.74</v>
          </cell>
          <cell r="CB219">
            <v>50.96</v>
          </cell>
          <cell r="CC219">
            <v>33.450000000000003</v>
          </cell>
          <cell r="CD219">
            <v>211</v>
          </cell>
          <cell r="CE219">
            <v>-0.59400230680507504</v>
          </cell>
          <cell r="CH219" t="str">
            <v>EI-1002-GT SPT2</v>
          </cell>
          <cell r="CY219" t="str">
            <v/>
          </cell>
          <cell r="CZ219" t="str">
            <v/>
          </cell>
          <cell r="DA219" t="str">
            <v>Camp Site</v>
          </cell>
          <cell r="DB219" t="str">
            <v>Construction camp S</v>
          </cell>
          <cell r="DC219" t="str">
            <v>Saprolite</v>
          </cell>
          <cell r="DD219">
            <v>0</v>
          </cell>
          <cell r="DE219">
            <v>0</v>
          </cell>
          <cell r="DF219" t="str">
            <v>Camp Site</v>
          </cell>
          <cell r="DG219" t="str">
            <v>Saprolite</v>
          </cell>
          <cell r="DH219" t="str">
            <v>EI-1002-GT SPT2</v>
          </cell>
          <cell r="DI219" t="str">
            <v>SPT</v>
          </cell>
          <cell r="DJ219" t="str">
            <v>EI</v>
          </cell>
          <cell r="DK219" t="str">
            <v>Saprolite Camp Site</v>
          </cell>
        </row>
        <row r="220">
          <cell r="A220">
            <v>40365</v>
          </cell>
          <cell r="B220">
            <v>40369</v>
          </cell>
          <cell r="C220" t="str">
            <v>a - Saprolite</v>
          </cell>
          <cell r="D220" t="str">
            <v>Camp Site</v>
          </cell>
          <cell r="E220" t="str">
            <v>Construction camp S</v>
          </cell>
          <cell r="F220" t="str">
            <v>EI-1002-GT</v>
          </cell>
          <cell r="G220" t="str">
            <v>SPT</v>
          </cell>
          <cell r="H220">
            <v>7</v>
          </cell>
          <cell r="I220" t="str">
            <v>EI-1002-GT SPT7</v>
          </cell>
          <cell r="J220">
            <v>10.5</v>
          </cell>
          <cell r="K220">
            <v>10.95</v>
          </cell>
          <cell r="L220">
            <v>10.725</v>
          </cell>
          <cell r="M220" t="str">
            <v>Saprolite</v>
          </cell>
          <cell r="N220">
            <v>0</v>
          </cell>
          <cell r="O220">
            <v>0</v>
          </cell>
          <cell r="P220">
            <v>977933</v>
          </cell>
          <cell r="Q220">
            <v>539843</v>
          </cell>
          <cell r="R220">
            <v>977939</v>
          </cell>
          <cell r="S220">
            <v>539851</v>
          </cell>
          <cell r="T220">
            <v>0.5</v>
          </cell>
          <cell r="U220">
            <v>13.900000000000006</v>
          </cell>
          <cell r="V220">
            <v>85.6</v>
          </cell>
          <cell r="Y220">
            <v>73.180000000000007</v>
          </cell>
          <cell r="Z220">
            <v>0.73180000000000012</v>
          </cell>
          <cell r="AA220" t="str">
            <v/>
          </cell>
          <cell r="AB220" t="str">
            <v/>
          </cell>
          <cell r="AC220" t="str">
            <v/>
          </cell>
          <cell r="AD220" t="str">
            <v/>
          </cell>
          <cell r="AE220" t="str">
            <v/>
          </cell>
          <cell r="AF220" t="str">
            <v/>
          </cell>
          <cell r="AG220" t="str">
            <v/>
          </cell>
          <cell r="AH220" t="str">
            <v/>
          </cell>
          <cell r="AI220" t="str">
            <v/>
          </cell>
          <cell r="AJ220" t="str">
            <v/>
          </cell>
          <cell r="AK220" t="str">
            <v/>
          </cell>
          <cell r="AL220" t="str">
            <v/>
          </cell>
          <cell r="AM220" t="str">
            <v/>
          </cell>
          <cell r="AN220" t="str">
            <v/>
          </cell>
          <cell r="AO220">
            <v>1</v>
          </cell>
          <cell r="AP220" t="str">
            <v/>
          </cell>
          <cell r="AQ220" t="str">
            <v/>
          </cell>
          <cell r="AR220" t="str">
            <v/>
          </cell>
          <cell r="AS220" t="str">
            <v/>
          </cell>
          <cell r="AT220" t="str">
            <v/>
          </cell>
          <cell r="AU220">
            <v>67</v>
          </cell>
          <cell r="AV220">
            <v>37.799999999999997</v>
          </cell>
          <cell r="AW220">
            <v>29.200000000000003</v>
          </cell>
          <cell r="BB220" t="str">
            <v>MH</v>
          </cell>
          <cell r="BC220" t="str">
            <v>SILT (ML), some sand to sandy, fine to coarse, low plasticity, soft, yellowish brown and reddish brown, moist (SAPROLITE)</v>
          </cell>
          <cell r="BD220" t="str">
            <v>elastic silt, high plasticity, yellowish red color</v>
          </cell>
          <cell r="BF220" t="str">
            <v>EI-1002-GT SPT7</v>
          </cell>
          <cell r="BG220">
            <v>100</v>
          </cell>
          <cell r="BH220">
            <v>100</v>
          </cell>
          <cell r="BI220">
            <v>100</v>
          </cell>
          <cell r="BJ220">
            <v>100</v>
          </cell>
          <cell r="BK220">
            <v>100</v>
          </cell>
          <cell r="BL220">
            <v>100</v>
          </cell>
          <cell r="BM220">
            <v>100</v>
          </cell>
          <cell r="BN220">
            <v>100</v>
          </cell>
          <cell r="BO220">
            <v>100</v>
          </cell>
          <cell r="BP220">
            <v>99.5</v>
          </cell>
          <cell r="BQ220">
            <v>98.3</v>
          </cell>
          <cell r="BR220">
            <v>91.8</v>
          </cell>
          <cell r="BS220">
            <v>85.6</v>
          </cell>
          <cell r="CD220">
            <v>212</v>
          </cell>
          <cell r="CE220" t="e">
            <v>#N/A</v>
          </cell>
          <cell r="CH220" t="str">
            <v>EI-1002-GT SPT7</v>
          </cell>
          <cell r="CY220" t="str">
            <v/>
          </cell>
          <cell r="CZ220" t="str">
            <v/>
          </cell>
          <cell r="DA220" t="str">
            <v>Camp Site</v>
          </cell>
          <cell r="DB220" t="str">
            <v>Construction camp S</v>
          </cell>
          <cell r="DC220" t="str">
            <v>Saprolite</v>
          </cell>
          <cell r="DD220">
            <v>0</v>
          </cell>
          <cell r="DE220">
            <v>0</v>
          </cell>
          <cell r="DF220" t="str">
            <v>Camp Site</v>
          </cell>
          <cell r="DG220" t="str">
            <v>Saprolite</v>
          </cell>
          <cell r="DH220" t="str">
            <v>EI-1002-GT SPT7</v>
          </cell>
          <cell r="DI220" t="str">
            <v>SPT</v>
          </cell>
          <cell r="DJ220" t="str">
            <v>EI</v>
          </cell>
          <cell r="DK220" t="str">
            <v>Saprolite Camp Site</v>
          </cell>
        </row>
        <row r="221">
          <cell r="A221">
            <v>40365</v>
          </cell>
          <cell r="B221">
            <v>40369</v>
          </cell>
          <cell r="C221" t="str">
            <v>a - Saprolite</v>
          </cell>
          <cell r="D221" t="str">
            <v>Camp Site</v>
          </cell>
          <cell r="E221" t="str">
            <v>Construction camp S</v>
          </cell>
          <cell r="F221" t="str">
            <v>EI-1002-GT</v>
          </cell>
          <cell r="G221" t="str">
            <v>SPT</v>
          </cell>
          <cell r="H221">
            <v>11</v>
          </cell>
          <cell r="I221" t="str">
            <v>EI-1002-GT SPT11</v>
          </cell>
          <cell r="J221">
            <v>16.5</v>
          </cell>
          <cell r="K221">
            <v>16.95</v>
          </cell>
          <cell r="L221">
            <v>16.725000000000001</v>
          </cell>
          <cell r="M221" t="str">
            <v>Saprolite</v>
          </cell>
          <cell r="N221">
            <v>0</v>
          </cell>
          <cell r="O221">
            <v>0</v>
          </cell>
          <cell r="P221">
            <v>977933</v>
          </cell>
          <cell r="Q221">
            <v>539843</v>
          </cell>
          <cell r="R221">
            <v>977939</v>
          </cell>
          <cell r="S221">
            <v>539851</v>
          </cell>
          <cell r="T221">
            <v>0.29999999999999716</v>
          </cell>
          <cell r="U221">
            <v>30.900000000000006</v>
          </cell>
          <cell r="V221">
            <v>68.8</v>
          </cell>
          <cell r="W221">
            <v>43.249501028806577</v>
          </cell>
          <cell r="X221">
            <v>25.550498971193417</v>
          </cell>
          <cell r="Y221">
            <v>58.22</v>
          </cell>
          <cell r="Z221">
            <v>0.58219999999999994</v>
          </cell>
          <cell r="AA221" t="str">
            <v/>
          </cell>
          <cell r="AB221" t="str">
            <v/>
          </cell>
          <cell r="AC221" t="str">
            <v/>
          </cell>
          <cell r="AD221" t="str">
            <v/>
          </cell>
          <cell r="AE221" t="str">
            <v/>
          </cell>
          <cell r="AF221" t="str">
            <v/>
          </cell>
          <cell r="AG221" t="str">
            <v/>
          </cell>
          <cell r="AH221" t="str">
            <v/>
          </cell>
          <cell r="AI221" t="str">
            <v/>
          </cell>
          <cell r="AJ221" t="str">
            <v/>
          </cell>
          <cell r="AK221" t="str">
            <v/>
          </cell>
          <cell r="AL221">
            <v>1</v>
          </cell>
          <cell r="AM221" t="str">
            <v/>
          </cell>
          <cell r="AN221" t="str">
            <v/>
          </cell>
          <cell r="AO221" t="str">
            <v/>
          </cell>
          <cell r="AP221" t="str">
            <v/>
          </cell>
          <cell r="AQ221" t="str">
            <v/>
          </cell>
          <cell r="AR221" t="str">
            <v/>
          </cell>
          <cell r="AS221" t="str">
            <v/>
          </cell>
          <cell r="AT221" t="str">
            <v/>
          </cell>
          <cell r="AU221">
            <v>52</v>
          </cell>
          <cell r="AV221">
            <v>35.299999999999997</v>
          </cell>
          <cell r="AW221">
            <v>16.700000000000003</v>
          </cell>
          <cell r="AX221">
            <v>2.6</v>
          </cell>
          <cell r="BB221" t="str">
            <v>MH</v>
          </cell>
          <cell r="BC221" t="str">
            <v>SAND (SM), fine to medium, some silt to silty, non-plastic, loose, yellowish brown, moist. (SAPROLITE)</v>
          </cell>
          <cell r="BD221" t="str">
            <v>sandy elastic silt, medium plasticity, strong brown color</v>
          </cell>
          <cell r="BF221" t="str">
            <v>EI-1002-GT SPT11</v>
          </cell>
          <cell r="BG221">
            <v>100</v>
          </cell>
          <cell r="BH221">
            <v>100</v>
          </cell>
          <cell r="BI221">
            <v>100</v>
          </cell>
          <cell r="BJ221">
            <v>100</v>
          </cell>
          <cell r="BK221">
            <v>100</v>
          </cell>
          <cell r="BL221">
            <v>100</v>
          </cell>
          <cell r="BM221">
            <v>100</v>
          </cell>
          <cell r="BN221">
            <v>100</v>
          </cell>
          <cell r="BO221">
            <v>100</v>
          </cell>
          <cell r="BP221">
            <v>99.7</v>
          </cell>
          <cell r="BQ221">
            <v>97.8</v>
          </cell>
          <cell r="BR221">
            <v>83.6</v>
          </cell>
          <cell r="BS221">
            <v>68.8</v>
          </cell>
          <cell r="BT221">
            <v>68.459999999999994</v>
          </cell>
          <cell r="BU221">
            <v>66.569999999999993</v>
          </cell>
          <cell r="BV221">
            <v>62.78</v>
          </cell>
          <cell r="BW221">
            <v>59</v>
          </cell>
          <cell r="BX221">
            <v>55.22</v>
          </cell>
          <cell r="BY221">
            <v>47.65</v>
          </cell>
          <cell r="BZ221">
            <v>41.98</v>
          </cell>
          <cell r="CA221">
            <v>36.31</v>
          </cell>
          <cell r="CB221">
            <v>30.64</v>
          </cell>
          <cell r="CC221">
            <v>23.07</v>
          </cell>
          <cell r="CD221">
            <v>213</v>
          </cell>
          <cell r="CE221">
            <v>-0.6723251028806585</v>
          </cell>
          <cell r="CH221" t="str">
            <v>EI-1002-GT SPT11</v>
          </cell>
          <cell r="CY221" t="str">
            <v/>
          </cell>
          <cell r="CZ221" t="str">
            <v/>
          </cell>
          <cell r="DA221" t="str">
            <v>Camp Site</v>
          </cell>
          <cell r="DB221" t="str">
            <v>Construction camp S</v>
          </cell>
          <cell r="DC221" t="str">
            <v>Saprolite</v>
          </cell>
          <cell r="DD221">
            <v>0</v>
          </cell>
          <cell r="DE221">
            <v>0</v>
          </cell>
          <cell r="DF221" t="str">
            <v>Camp Site</v>
          </cell>
          <cell r="DG221" t="str">
            <v>Saprolite</v>
          </cell>
          <cell r="DH221" t="str">
            <v>EI-1002-GT SPT11</v>
          </cell>
          <cell r="DI221" t="str">
            <v>SPT</v>
          </cell>
          <cell r="DJ221" t="str">
            <v>EI</v>
          </cell>
          <cell r="DK221" t="str">
            <v>Saprolite Camp Site</v>
          </cell>
        </row>
        <row r="222">
          <cell r="A222">
            <v>40365</v>
          </cell>
          <cell r="B222">
            <v>40369</v>
          </cell>
          <cell r="C222" t="str">
            <v>a - Saprolite</v>
          </cell>
          <cell r="D222" t="str">
            <v>Camp Site</v>
          </cell>
          <cell r="E222" t="str">
            <v>Construction camp S</v>
          </cell>
          <cell r="F222" t="str">
            <v>EI-1002-GT</v>
          </cell>
          <cell r="G222" t="str">
            <v>SPT</v>
          </cell>
          <cell r="H222">
            <v>14</v>
          </cell>
          <cell r="I222" t="str">
            <v>EI-1002-GT SPT14</v>
          </cell>
          <cell r="J222">
            <v>21</v>
          </cell>
          <cell r="K222">
            <v>21.45</v>
          </cell>
          <cell r="L222">
            <v>21.225000000000001</v>
          </cell>
          <cell r="M222" t="str">
            <v>Saprolite</v>
          </cell>
          <cell r="N222">
            <v>0</v>
          </cell>
          <cell r="O222">
            <v>0</v>
          </cell>
          <cell r="P222">
            <v>977933</v>
          </cell>
          <cell r="Q222">
            <v>539843</v>
          </cell>
          <cell r="R222">
            <v>977939</v>
          </cell>
          <cell r="S222">
            <v>539851</v>
          </cell>
          <cell r="T222">
            <v>1.7000000000000028</v>
          </cell>
          <cell r="U222">
            <v>33</v>
          </cell>
          <cell r="V222">
            <v>65.3</v>
          </cell>
          <cell r="Y222">
            <v>41.81</v>
          </cell>
          <cell r="Z222">
            <v>0.41810000000000003</v>
          </cell>
          <cell r="AA222" t="str">
            <v/>
          </cell>
          <cell r="AB222" t="str">
            <v/>
          </cell>
          <cell r="AC222" t="str">
            <v/>
          </cell>
          <cell r="AD222" t="str">
            <v/>
          </cell>
          <cell r="AE222" t="str">
            <v/>
          </cell>
          <cell r="AF222" t="str">
            <v/>
          </cell>
          <cell r="AG222" t="str">
            <v/>
          </cell>
          <cell r="AH222" t="str">
            <v/>
          </cell>
          <cell r="AI222">
            <v>1</v>
          </cell>
          <cell r="AJ222" t="str">
            <v/>
          </cell>
          <cell r="AK222" t="str">
            <v/>
          </cell>
          <cell r="AL222" t="str">
            <v/>
          </cell>
          <cell r="AM222" t="str">
            <v/>
          </cell>
          <cell r="AN222" t="str">
            <v/>
          </cell>
          <cell r="AO222" t="str">
            <v/>
          </cell>
          <cell r="AP222" t="str">
            <v/>
          </cell>
          <cell r="AQ222" t="str">
            <v/>
          </cell>
          <cell r="AR222" t="str">
            <v/>
          </cell>
          <cell r="AS222" t="str">
            <v/>
          </cell>
          <cell r="AT222" t="str">
            <v/>
          </cell>
          <cell r="AU222">
            <v>51</v>
          </cell>
          <cell r="AV222">
            <v>37</v>
          </cell>
          <cell r="AW222">
            <v>14</v>
          </cell>
          <cell r="BB222" t="str">
            <v>MH</v>
          </cell>
          <cell r="BC222" t="str">
            <v>SILT (ML), sandy, some boulders (SAPROCK)</v>
          </cell>
          <cell r="BD222" t="str">
            <v>sandy elastic silt, medium plasticity, olive brown color</v>
          </cell>
          <cell r="BF222" t="str">
            <v>EI-1002-GT SPT14</v>
          </cell>
          <cell r="BG222">
            <v>100</v>
          </cell>
          <cell r="BH222">
            <v>100</v>
          </cell>
          <cell r="BI222">
            <v>100</v>
          </cell>
          <cell r="BJ222">
            <v>100</v>
          </cell>
          <cell r="BK222">
            <v>100</v>
          </cell>
          <cell r="BL222">
            <v>100</v>
          </cell>
          <cell r="BM222">
            <v>100</v>
          </cell>
          <cell r="BN222">
            <v>100</v>
          </cell>
          <cell r="BO222">
            <v>100</v>
          </cell>
          <cell r="BP222">
            <v>98.3</v>
          </cell>
          <cell r="BQ222">
            <v>94.8</v>
          </cell>
          <cell r="BR222">
            <v>81.8</v>
          </cell>
          <cell r="BS222">
            <v>65.3</v>
          </cell>
          <cell r="CD222">
            <v>214</v>
          </cell>
          <cell r="CE222">
            <v>-0.66811284024982176</v>
          </cell>
          <cell r="CH222" t="str">
            <v>EI-1002-GT SPT14</v>
          </cell>
          <cell r="CY222" t="str">
            <v/>
          </cell>
          <cell r="CZ222" t="str">
            <v/>
          </cell>
          <cell r="DA222" t="str">
            <v>Camp Site</v>
          </cell>
          <cell r="DB222" t="str">
            <v>Construction camp S</v>
          </cell>
          <cell r="DC222" t="str">
            <v>Saprolite</v>
          </cell>
          <cell r="DD222">
            <v>0</v>
          </cell>
          <cell r="DE222">
            <v>0</v>
          </cell>
          <cell r="DF222" t="str">
            <v>Camp Site</v>
          </cell>
          <cell r="DG222" t="str">
            <v>Saprolite</v>
          </cell>
          <cell r="DH222" t="str">
            <v>EI-1002-GT SPT14</v>
          </cell>
          <cell r="DI222" t="str">
            <v>SPT</v>
          </cell>
          <cell r="DJ222" t="str">
            <v>EI</v>
          </cell>
          <cell r="DK222" t="str">
            <v>Saprolite Camp Site</v>
          </cell>
        </row>
        <row r="223">
          <cell r="A223">
            <v>40366</v>
          </cell>
          <cell r="B223">
            <v>40372</v>
          </cell>
          <cell r="C223" t="str">
            <v>a - Saprolite</v>
          </cell>
          <cell r="D223" t="str">
            <v>Camp Site</v>
          </cell>
          <cell r="E223" t="str">
            <v>Permanent camp N</v>
          </cell>
          <cell r="F223" t="str">
            <v>EI-1003-GT</v>
          </cell>
          <cell r="G223" t="str">
            <v>SPT</v>
          </cell>
          <cell r="H223">
            <v>1</v>
          </cell>
          <cell r="I223" t="str">
            <v>EI-1003-GT SPT1</v>
          </cell>
          <cell r="K223">
            <v>0.45</v>
          </cell>
          <cell r="L223">
            <v>0.22500000000000001</v>
          </cell>
          <cell r="M223" t="str">
            <v>Saprolite</v>
          </cell>
          <cell r="N223">
            <v>0</v>
          </cell>
          <cell r="O223">
            <v>0</v>
          </cell>
          <cell r="P223">
            <v>977832</v>
          </cell>
          <cell r="Q223">
            <v>540679</v>
          </cell>
          <cell r="R223">
            <v>977825</v>
          </cell>
          <cell r="S223">
            <v>540685</v>
          </cell>
          <cell r="T223">
            <v>0.79999999999999716</v>
          </cell>
          <cell r="U223">
            <v>19.100000000000009</v>
          </cell>
          <cell r="V223">
            <v>80.099999999999994</v>
          </cell>
          <cell r="Y223">
            <v>56.81</v>
          </cell>
          <cell r="Z223">
            <v>0.56810000000000005</v>
          </cell>
          <cell r="AA223" t="str">
            <v/>
          </cell>
          <cell r="AB223" t="str">
            <v/>
          </cell>
          <cell r="AC223" t="str">
            <v/>
          </cell>
          <cell r="AD223" t="str">
            <v/>
          </cell>
          <cell r="AE223" t="str">
            <v/>
          </cell>
          <cell r="AF223" t="str">
            <v/>
          </cell>
          <cell r="AG223" t="str">
            <v/>
          </cell>
          <cell r="AH223" t="str">
            <v/>
          </cell>
          <cell r="AI223" t="str">
            <v/>
          </cell>
          <cell r="AJ223" t="str">
            <v/>
          </cell>
          <cell r="AK223" t="str">
            <v/>
          </cell>
          <cell r="AL223">
            <v>1</v>
          </cell>
          <cell r="AM223" t="str">
            <v/>
          </cell>
          <cell r="AN223" t="str">
            <v/>
          </cell>
          <cell r="AO223" t="str">
            <v/>
          </cell>
          <cell r="AP223" t="str">
            <v/>
          </cell>
          <cell r="AQ223" t="str">
            <v/>
          </cell>
          <cell r="AR223" t="str">
            <v/>
          </cell>
          <cell r="AS223" t="str">
            <v/>
          </cell>
          <cell r="AT223" t="str">
            <v/>
          </cell>
          <cell r="AU223">
            <v>60.8</v>
          </cell>
          <cell r="AV223">
            <v>46.2</v>
          </cell>
          <cell r="AW223">
            <v>14.599999999999994</v>
          </cell>
          <cell r="BB223" t="str">
            <v>MH</v>
          </cell>
          <cell r="BC223" t="str">
            <v>SILT (MH), some sand, fine to coarse, trace gravel, fine, subangular, high plasticity, soft, homogeneous, brown, moist, trace organics (RESIDUAL SOIL)</v>
          </cell>
          <cell r="BD223" t="str">
            <v>elastic silt with sand, medium plasticity, reddish yellow color</v>
          </cell>
          <cell r="BF223" t="str">
            <v>EI-1003-GT SPT1</v>
          </cell>
          <cell r="BG223">
            <v>100</v>
          </cell>
          <cell r="BH223">
            <v>100</v>
          </cell>
          <cell r="BI223">
            <v>100</v>
          </cell>
          <cell r="BJ223">
            <v>100</v>
          </cell>
          <cell r="BK223">
            <v>100</v>
          </cell>
          <cell r="BL223">
            <v>100</v>
          </cell>
          <cell r="BM223">
            <v>100</v>
          </cell>
          <cell r="BN223">
            <v>100</v>
          </cell>
          <cell r="BO223">
            <v>100</v>
          </cell>
          <cell r="BP223">
            <v>99.2</v>
          </cell>
          <cell r="BQ223">
            <v>95</v>
          </cell>
          <cell r="BR223">
            <v>85.9</v>
          </cell>
          <cell r="BS223">
            <v>80.099999999999994</v>
          </cell>
          <cell r="CD223">
            <v>215</v>
          </cell>
          <cell r="CE223" t="e">
            <v>#N/A</v>
          </cell>
          <cell r="CH223" t="str">
            <v>EI-1003-GT SPT1</v>
          </cell>
          <cell r="CY223" t="str">
            <v/>
          </cell>
          <cell r="CZ223" t="str">
            <v/>
          </cell>
          <cell r="DA223" t="str">
            <v>Camp Site</v>
          </cell>
          <cell r="DB223" t="str">
            <v>Permanent camp N</v>
          </cell>
          <cell r="DC223" t="str">
            <v>Saprolite</v>
          </cell>
          <cell r="DD223">
            <v>0</v>
          </cell>
          <cell r="DE223">
            <v>0</v>
          </cell>
          <cell r="DF223" t="str">
            <v>Camp Site</v>
          </cell>
          <cell r="DG223" t="str">
            <v>Saprolite</v>
          </cell>
          <cell r="DH223" t="str">
            <v>EI-1003-GT SPT1</v>
          </cell>
          <cell r="DI223" t="str">
            <v>SPT</v>
          </cell>
          <cell r="DJ223" t="str">
            <v>EI</v>
          </cell>
          <cell r="DK223" t="str">
            <v>Saprolite Camp Site</v>
          </cell>
        </row>
        <row r="224">
          <cell r="A224">
            <v>40366</v>
          </cell>
          <cell r="B224">
            <v>40372</v>
          </cell>
          <cell r="C224" t="str">
            <v>a - Saprolite</v>
          </cell>
          <cell r="D224" t="str">
            <v>Camp Site</v>
          </cell>
          <cell r="E224" t="str">
            <v>Permanent camp N</v>
          </cell>
          <cell r="F224" t="str">
            <v>EI-1003-GT</v>
          </cell>
          <cell r="G224" t="str">
            <v>SPT</v>
          </cell>
          <cell r="H224">
            <v>4</v>
          </cell>
          <cell r="I224" t="str">
            <v>EI-1003-GT SPT4</v>
          </cell>
          <cell r="J224">
            <v>6</v>
          </cell>
          <cell r="K224">
            <v>6.45</v>
          </cell>
          <cell r="L224">
            <v>6.2249999999999996</v>
          </cell>
          <cell r="M224" t="str">
            <v>Saprolite</v>
          </cell>
          <cell r="N224">
            <v>0</v>
          </cell>
          <cell r="O224">
            <v>0</v>
          </cell>
          <cell r="P224">
            <v>977832</v>
          </cell>
          <cell r="Q224">
            <v>540679</v>
          </cell>
          <cell r="R224">
            <v>977825</v>
          </cell>
          <cell r="S224">
            <v>540685</v>
          </cell>
          <cell r="T224">
            <v>0</v>
          </cell>
          <cell r="U224">
            <v>15.099999999999994</v>
          </cell>
          <cell r="V224">
            <v>84.9</v>
          </cell>
          <cell r="W224">
            <v>54.243891797556728</v>
          </cell>
          <cell r="X224">
            <v>30.656108202443278</v>
          </cell>
          <cell r="Y224">
            <v>62.3</v>
          </cell>
          <cell r="Z224">
            <v>0.623</v>
          </cell>
          <cell r="AA224" t="str">
            <v/>
          </cell>
          <cell r="AB224" t="str">
            <v/>
          </cell>
          <cell r="AC224" t="str">
            <v/>
          </cell>
          <cell r="AD224" t="str">
            <v/>
          </cell>
          <cell r="AE224" t="str">
            <v/>
          </cell>
          <cell r="AF224" t="str">
            <v/>
          </cell>
          <cell r="AG224" t="str">
            <v/>
          </cell>
          <cell r="AH224" t="str">
            <v/>
          </cell>
          <cell r="AI224" t="str">
            <v/>
          </cell>
          <cell r="AJ224" t="str">
            <v/>
          </cell>
          <cell r="AK224" t="str">
            <v/>
          </cell>
          <cell r="AL224" t="str">
            <v/>
          </cell>
          <cell r="AM224">
            <v>1</v>
          </cell>
          <cell r="AN224" t="str">
            <v/>
          </cell>
          <cell r="AO224" t="str">
            <v/>
          </cell>
          <cell r="AP224" t="str">
            <v/>
          </cell>
          <cell r="AQ224" t="str">
            <v/>
          </cell>
          <cell r="AR224" t="str">
            <v/>
          </cell>
          <cell r="AS224" t="str">
            <v/>
          </cell>
          <cell r="AT224" t="str">
            <v/>
          </cell>
          <cell r="AU224">
            <v>64.3</v>
          </cell>
          <cell r="AV224">
            <v>41.2</v>
          </cell>
          <cell r="AW224">
            <v>23.099999999999994</v>
          </cell>
          <cell r="AX224">
            <v>2.58</v>
          </cell>
          <cell r="BB224" t="str">
            <v>MH</v>
          </cell>
          <cell r="BC224" t="str">
            <v>SILT (ML), trace sand, fine, high plasticity, stiff, parent rock structure visible, brown and orange laminations up to 30 mm wide, brown to gray, moist (SAPROLITE)</v>
          </cell>
          <cell r="BD224" t="str">
            <v>elastic silt with sand, high plasticity, yellowish brown color</v>
          </cell>
          <cell r="BF224" t="str">
            <v>EI-1003-GT SPT4</v>
          </cell>
          <cell r="BG224">
            <v>100</v>
          </cell>
          <cell r="BH224">
            <v>100</v>
          </cell>
          <cell r="BI224">
            <v>100</v>
          </cell>
          <cell r="BJ224">
            <v>100</v>
          </cell>
          <cell r="BK224">
            <v>100</v>
          </cell>
          <cell r="BL224">
            <v>100</v>
          </cell>
          <cell r="BM224">
            <v>100</v>
          </cell>
          <cell r="BN224">
            <v>100</v>
          </cell>
          <cell r="BO224">
            <v>100</v>
          </cell>
          <cell r="BP224">
            <v>100</v>
          </cell>
          <cell r="BQ224">
            <v>99.2</v>
          </cell>
          <cell r="BR224">
            <v>92.8</v>
          </cell>
          <cell r="BS224">
            <v>84.9</v>
          </cell>
          <cell r="BT224">
            <v>84.55</v>
          </cell>
          <cell r="BU224">
            <v>82.68</v>
          </cell>
          <cell r="BV224">
            <v>78.94</v>
          </cell>
          <cell r="BW224">
            <v>71.459999999999994</v>
          </cell>
          <cell r="BX224">
            <v>65.849999999999994</v>
          </cell>
          <cell r="BY224">
            <v>60.23</v>
          </cell>
          <cell r="BZ224">
            <v>50.88</v>
          </cell>
          <cell r="CA224">
            <v>43.4</v>
          </cell>
          <cell r="CB224">
            <v>37.79</v>
          </cell>
          <cell r="CC224">
            <v>26.56</v>
          </cell>
          <cell r="CD224">
            <v>216</v>
          </cell>
          <cell r="CE224">
            <v>-0.63525305410122168</v>
          </cell>
          <cell r="CH224" t="str">
            <v>EI-1003-GT SPT4</v>
          </cell>
          <cell r="CY224" t="str">
            <v/>
          </cell>
          <cell r="CZ224" t="str">
            <v/>
          </cell>
          <cell r="DA224" t="str">
            <v>Camp Site</v>
          </cell>
          <cell r="DB224" t="str">
            <v>Permanent camp N</v>
          </cell>
          <cell r="DC224" t="str">
            <v>Saprolite</v>
          </cell>
          <cell r="DD224">
            <v>0</v>
          </cell>
          <cell r="DE224">
            <v>0</v>
          </cell>
          <cell r="DF224" t="str">
            <v>Camp Site</v>
          </cell>
          <cell r="DG224" t="str">
            <v>Saprolite</v>
          </cell>
          <cell r="DH224" t="str">
            <v>EI-1003-GT SPT4</v>
          </cell>
          <cell r="DI224" t="str">
            <v>SPT</v>
          </cell>
          <cell r="DJ224" t="str">
            <v>EI</v>
          </cell>
          <cell r="DK224" t="str">
            <v>Saprolite Camp Site</v>
          </cell>
        </row>
        <row r="225">
          <cell r="A225">
            <v>40366</v>
          </cell>
          <cell r="B225">
            <v>40372</v>
          </cell>
          <cell r="C225" t="str">
            <v>a - Saprolite</v>
          </cell>
          <cell r="D225" t="str">
            <v>Camp Site</v>
          </cell>
          <cell r="E225" t="str">
            <v>Permanent camp N</v>
          </cell>
          <cell r="F225" t="str">
            <v>EI-1003-GT</v>
          </cell>
          <cell r="G225" t="str">
            <v>SPT</v>
          </cell>
          <cell r="H225">
            <v>6</v>
          </cell>
          <cell r="I225" t="str">
            <v>EI-1003-GT SPT6</v>
          </cell>
          <cell r="J225">
            <v>9</v>
          </cell>
          <cell r="K225">
            <v>9.4499999999999993</v>
          </cell>
          <cell r="L225">
            <v>9.2249999999999996</v>
          </cell>
          <cell r="M225" t="str">
            <v>Saprolite</v>
          </cell>
          <cell r="N225">
            <v>0</v>
          </cell>
          <cell r="O225">
            <v>0</v>
          </cell>
          <cell r="P225">
            <v>977832</v>
          </cell>
          <cell r="Q225">
            <v>540679</v>
          </cell>
          <cell r="R225">
            <v>977825</v>
          </cell>
          <cell r="S225">
            <v>540685</v>
          </cell>
          <cell r="T225">
            <v>1.2000000000000028</v>
          </cell>
          <cell r="U225">
            <v>24.599999999999994</v>
          </cell>
          <cell r="V225">
            <v>74.2</v>
          </cell>
          <cell r="Y225">
            <v>52.82</v>
          </cell>
          <cell r="Z225">
            <v>0.5282</v>
          </cell>
          <cell r="AA225" t="str">
            <v/>
          </cell>
          <cell r="AB225" t="str">
            <v/>
          </cell>
          <cell r="AC225" t="str">
            <v/>
          </cell>
          <cell r="AD225" t="str">
            <v/>
          </cell>
          <cell r="AE225" t="str">
            <v/>
          </cell>
          <cell r="AF225" t="str">
            <v/>
          </cell>
          <cell r="AG225" t="str">
            <v/>
          </cell>
          <cell r="AH225" t="str">
            <v/>
          </cell>
          <cell r="AI225" t="str">
            <v/>
          </cell>
          <cell r="AJ225" t="str">
            <v/>
          </cell>
          <cell r="AK225">
            <v>1</v>
          </cell>
          <cell r="AL225" t="str">
            <v/>
          </cell>
          <cell r="AM225" t="str">
            <v/>
          </cell>
          <cell r="AN225" t="str">
            <v/>
          </cell>
          <cell r="AO225" t="str">
            <v/>
          </cell>
          <cell r="AP225" t="str">
            <v/>
          </cell>
          <cell r="AQ225" t="str">
            <v/>
          </cell>
          <cell r="AR225" t="str">
            <v/>
          </cell>
          <cell r="AS225" t="str">
            <v/>
          </cell>
          <cell r="AT225" t="str">
            <v/>
          </cell>
          <cell r="AU225">
            <v>50</v>
          </cell>
          <cell r="AV225">
            <v>28.5</v>
          </cell>
          <cell r="AW225">
            <v>21.5</v>
          </cell>
          <cell r="BB225" t="str">
            <v>MH</v>
          </cell>
          <cell r="BC225" t="str">
            <v>SILT (ML), trace sand, fine, high plasticity, stiff, parent rock structure visible, brown and orange laminations up to 30 mm wide, brown to gray, moist (SAPROLITE)</v>
          </cell>
          <cell r="BD225" t="str">
            <v>elastic silt with sand, high plasticity, light gray and olive color</v>
          </cell>
          <cell r="BF225" t="str">
            <v>EI-1003-GT SPT6</v>
          </cell>
          <cell r="BG225">
            <v>100</v>
          </cell>
          <cell r="BH225">
            <v>100</v>
          </cell>
          <cell r="BI225">
            <v>100</v>
          </cell>
          <cell r="BJ225">
            <v>100</v>
          </cell>
          <cell r="BK225">
            <v>100</v>
          </cell>
          <cell r="BL225">
            <v>100</v>
          </cell>
          <cell r="BM225">
            <v>100</v>
          </cell>
          <cell r="BN225">
            <v>100</v>
          </cell>
          <cell r="BO225">
            <v>100</v>
          </cell>
          <cell r="BP225">
            <v>98.8</v>
          </cell>
          <cell r="BQ225">
            <v>95.6</v>
          </cell>
          <cell r="BR225">
            <v>85.9</v>
          </cell>
          <cell r="BS225">
            <v>74.2</v>
          </cell>
          <cell r="CD225">
            <v>217</v>
          </cell>
          <cell r="CE225" t="e">
            <v>#N/A</v>
          </cell>
          <cell r="CH225" t="str">
            <v>EI-1003-GT SPT6</v>
          </cell>
          <cell r="CY225" t="str">
            <v/>
          </cell>
          <cell r="CZ225" t="str">
            <v/>
          </cell>
          <cell r="DA225" t="str">
            <v>Camp Site</v>
          </cell>
          <cell r="DB225" t="str">
            <v>Permanent camp N</v>
          </cell>
          <cell r="DC225" t="str">
            <v>Saprolite</v>
          </cell>
          <cell r="DD225">
            <v>0</v>
          </cell>
          <cell r="DE225">
            <v>0</v>
          </cell>
          <cell r="DF225" t="str">
            <v>Camp Site</v>
          </cell>
          <cell r="DG225" t="str">
            <v>Saprolite</v>
          </cell>
          <cell r="DH225" t="str">
            <v>EI-1003-GT SPT6</v>
          </cell>
          <cell r="DI225" t="str">
            <v>SPT</v>
          </cell>
          <cell r="DJ225" t="str">
            <v>EI</v>
          </cell>
          <cell r="DK225" t="str">
            <v>Saprolite Camp Site</v>
          </cell>
        </row>
        <row r="226">
          <cell r="A226">
            <v>40365</v>
          </cell>
          <cell r="B226">
            <v>40369</v>
          </cell>
          <cell r="C226" t="str">
            <v>a - Saprolite</v>
          </cell>
          <cell r="D226" t="str">
            <v>Camp Site</v>
          </cell>
          <cell r="E226" t="str">
            <v>Permanent camp S</v>
          </cell>
          <cell r="F226" t="str">
            <v>EI-1004-GT</v>
          </cell>
          <cell r="G226" t="str">
            <v>SPT</v>
          </cell>
          <cell r="H226">
            <v>2</v>
          </cell>
          <cell r="I226" t="str">
            <v>EI-1004-GT SPT2</v>
          </cell>
          <cell r="J226">
            <v>3.1</v>
          </cell>
          <cell r="K226">
            <v>3.5500000000000003</v>
          </cell>
          <cell r="L226">
            <v>3.3250000000000002</v>
          </cell>
          <cell r="M226" t="str">
            <v>Saprolite</v>
          </cell>
          <cell r="N226">
            <v>0</v>
          </cell>
          <cell r="O226">
            <v>0</v>
          </cell>
          <cell r="P226">
            <v>977648</v>
          </cell>
          <cell r="Q226">
            <v>540647</v>
          </cell>
          <cell r="R226">
            <v>977649</v>
          </cell>
          <cell r="S226">
            <v>540644</v>
          </cell>
          <cell r="T226">
            <v>0</v>
          </cell>
          <cell r="U226">
            <v>11.200000000000003</v>
          </cell>
          <cell r="V226">
            <v>88.8</v>
          </cell>
          <cell r="W226">
            <v>54.255042979942694</v>
          </cell>
          <cell r="X226">
            <v>34.544957020057304</v>
          </cell>
          <cell r="Y226">
            <v>58.45</v>
          </cell>
          <cell r="Z226">
            <v>0.58450000000000002</v>
          </cell>
          <cell r="AA226" t="str">
            <v/>
          </cell>
          <cell r="AB226" t="str">
            <v/>
          </cell>
          <cell r="AC226" t="str">
            <v/>
          </cell>
          <cell r="AD226" t="str">
            <v/>
          </cell>
          <cell r="AE226" t="str">
            <v/>
          </cell>
          <cell r="AF226" t="str">
            <v/>
          </cell>
          <cell r="AG226" t="str">
            <v/>
          </cell>
          <cell r="AH226" t="str">
            <v/>
          </cell>
          <cell r="AI226" t="str">
            <v/>
          </cell>
          <cell r="AJ226" t="str">
            <v/>
          </cell>
          <cell r="AK226" t="str">
            <v/>
          </cell>
          <cell r="AL226">
            <v>1</v>
          </cell>
          <cell r="AM226" t="str">
            <v/>
          </cell>
          <cell r="AN226" t="str">
            <v/>
          </cell>
          <cell r="AO226" t="str">
            <v/>
          </cell>
          <cell r="AP226" t="str">
            <v/>
          </cell>
          <cell r="AQ226" t="str">
            <v/>
          </cell>
          <cell r="AR226" t="str">
            <v/>
          </cell>
          <cell r="AS226" t="str">
            <v/>
          </cell>
          <cell r="AT226" t="str">
            <v/>
          </cell>
          <cell r="AU226">
            <v>64.099999999999994</v>
          </cell>
          <cell r="AV226">
            <v>39.299999999999997</v>
          </cell>
          <cell r="AW226">
            <v>24.799999999999997</v>
          </cell>
          <cell r="AX226">
            <v>2.8</v>
          </cell>
          <cell r="BB226" t="str">
            <v>MH</v>
          </cell>
          <cell r="BC226" t="str">
            <v>SILT (MH), trace sand, fine, high plasticity, firm, parent rock structure visible, 4 mm wide black laminations, light brown to reddish-brown, moist (SAPROLITE)</v>
          </cell>
          <cell r="BD226" t="str">
            <v>elastic silt, medium plasticity, yellowish brown color</v>
          </cell>
          <cell r="BF226" t="str">
            <v>EI-1004-GT SPT2</v>
          </cell>
          <cell r="BG226">
            <v>100</v>
          </cell>
          <cell r="BH226">
            <v>100</v>
          </cell>
          <cell r="BI226">
            <v>100</v>
          </cell>
          <cell r="BJ226">
            <v>100</v>
          </cell>
          <cell r="BK226">
            <v>100</v>
          </cell>
          <cell r="BL226">
            <v>100</v>
          </cell>
          <cell r="BM226">
            <v>100</v>
          </cell>
          <cell r="BN226">
            <v>100</v>
          </cell>
          <cell r="BO226">
            <v>100</v>
          </cell>
          <cell r="BP226">
            <v>100</v>
          </cell>
          <cell r="BQ226">
            <v>98.6</v>
          </cell>
          <cell r="BR226">
            <v>93.6</v>
          </cell>
          <cell r="BS226">
            <v>88.8</v>
          </cell>
          <cell r="BT226">
            <v>79.56</v>
          </cell>
          <cell r="BU226">
            <v>75.88</v>
          </cell>
          <cell r="BV226">
            <v>72.2</v>
          </cell>
          <cell r="BW226">
            <v>70.36</v>
          </cell>
          <cell r="BX226">
            <v>64.83</v>
          </cell>
          <cell r="BY226">
            <v>61.15</v>
          </cell>
          <cell r="BZ226">
            <v>55.62</v>
          </cell>
          <cell r="CA226">
            <v>50.1</v>
          </cell>
          <cell r="CB226">
            <v>40.89</v>
          </cell>
          <cell r="CC226">
            <v>29.84</v>
          </cell>
          <cell r="CD226">
            <v>218</v>
          </cell>
          <cell r="CE226">
            <v>-0.57421203438395418</v>
          </cell>
          <cell r="CH226" t="str">
            <v>EI-1004-GT SPT2</v>
          </cell>
          <cell r="CY226" t="str">
            <v/>
          </cell>
          <cell r="CZ226" t="str">
            <v/>
          </cell>
          <cell r="DA226" t="str">
            <v>Camp Site</v>
          </cell>
          <cell r="DB226" t="str">
            <v>Permanent camp S</v>
          </cell>
          <cell r="DC226" t="str">
            <v>Saprolite</v>
          </cell>
          <cell r="DD226">
            <v>0</v>
          </cell>
          <cell r="DE226">
            <v>0</v>
          </cell>
          <cell r="DF226" t="str">
            <v>Camp Site</v>
          </cell>
          <cell r="DG226" t="str">
            <v>Saprolite</v>
          </cell>
          <cell r="DH226" t="str">
            <v>EI-1004-GT SPT2</v>
          </cell>
          <cell r="DI226" t="str">
            <v>SPT</v>
          </cell>
          <cell r="DJ226" t="str">
            <v>EI</v>
          </cell>
          <cell r="DK226" t="str">
            <v>Saprolite Camp Site</v>
          </cell>
        </row>
        <row r="227">
          <cell r="A227">
            <v>40365</v>
          </cell>
          <cell r="B227">
            <v>40369</v>
          </cell>
          <cell r="C227" t="str">
            <v>a - Saprolite</v>
          </cell>
          <cell r="D227" t="str">
            <v>Camp Site</v>
          </cell>
          <cell r="E227" t="str">
            <v>Permanent camp S</v>
          </cell>
          <cell r="F227" t="str">
            <v>EI-1004-GT</v>
          </cell>
          <cell r="G227" t="str">
            <v>SPT</v>
          </cell>
          <cell r="H227">
            <v>5</v>
          </cell>
          <cell r="I227" t="str">
            <v>EI-1004-GT SPT5</v>
          </cell>
          <cell r="J227">
            <v>7.6</v>
          </cell>
          <cell r="K227">
            <v>8.0499999999999989</v>
          </cell>
          <cell r="L227">
            <v>7.8249999999999993</v>
          </cell>
          <cell r="M227" t="str">
            <v>Saprolite</v>
          </cell>
          <cell r="N227">
            <v>0</v>
          </cell>
          <cell r="O227">
            <v>0</v>
          </cell>
          <cell r="P227">
            <v>977648</v>
          </cell>
          <cell r="Q227">
            <v>540647</v>
          </cell>
          <cell r="R227">
            <v>977649</v>
          </cell>
          <cell r="S227">
            <v>540644</v>
          </cell>
          <cell r="T227">
            <v>0.40000000000000568</v>
          </cell>
          <cell r="U227">
            <v>24</v>
          </cell>
          <cell r="V227">
            <v>75.599999999999994</v>
          </cell>
          <cell r="Y227">
            <v>46.61</v>
          </cell>
          <cell r="Z227">
            <v>0.46610000000000001</v>
          </cell>
          <cell r="AA227" t="str">
            <v/>
          </cell>
          <cell r="AB227" t="str">
            <v/>
          </cell>
          <cell r="AC227" t="str">
            <v/>
          </cell>
          <cell r="AD227" t="str">
            <v/>
          </cell>
          <cell r="AE227" t="str">
            <v/>
          </cell>
          <cell r="AF227" t="str">
            <v/>
          </cell>
          <cell r="AG227" t="str">
            <v/>
          </cell>
          <cell r="AH227" t="str">
            <v/>
          </cell>
          <cell r="AI227" t="str">
            <v/>
          </cell>
          <cell r="AJ227">
            <v>1</v>
          </cell>
          <cell r="AK227" t="str">
            <v/>
          </cell>
          <cell r="AL227" t="str">
            <v/>
          </cell>
          <cell r="AM227" t="str">
            <v/>
          </cell>
          <cell r="AN227" t="str">
            <v/>
          </cell>
          <cell r="AO227" t="str">
            <v/>
          </cell>
          <cell r="AP227" t="str">
            <v/>
          </cell>
          <cell r="AQ227" t="str">
            <v/>
          </cell>
          <cell r="AR227" t="str">
            <v/>
          </cell>
          <cell r="AS227" t="str">
            <v/>
          </cell>
          <cell r="AT227" t="str">
            <v/>
          </cell>
          <cell r="AU227">
            <v>66</v>
          </cell>
          <cell r="AV227">
            <v>53.8</v>
          </cell>
          <cell r="AW227">
            <v>12.200000000000003</v>
          </cell>
          <cell r="BB227" t="str">
            <v>MH</v>
          </cell>
          <cell r="BC227" t="str">
            <v>SILT (MH), trace sand, fine, high plasticity, firm, parent rock structure visible, 4 mm wide black laminations, light brown to reddish-brown, moist (SAPROLITE)</v>
          </cell>
          <cell r="BD227" t="str">
            <v>elastic silt with sand, medium plasticity, yellowish brown color</v>
          </cell>
          <cell r="BF227" t="str">
            <v>EI-1004-GT SPT5</v>
          </cell>
          <cell r="BG227">
            <v>100</v>
          </cell>
          <cell r="BH227">
            <v>100</v>
          </cell>
          <cell r="BI227">
            <v>100</v>
          </cell>
          <cell r="BJ227">
            <v>100</v>
          </cell>
          <cell r="BK227">
            <v>100</v>
          </cell>
          <cell r="BL227">
            <v>100</v>
          </cell>
          <cell r="BM227">
            <v>100</v>
          </cell>
          <cell r="BN227">
            <v>100</v>
          </cell>
          <cell r="BO227">
            <v>100</v>
          </cell>
          <cell r="BP227">
            <v>99.6</v>
          </cell>
          <cell r="BQ227">
            <v>95.8</v>
          </cell>
          <cell r="BR227">
            <v>84</v>
          </cell>
          <cell r="BS227">
            <v>75.599999999999994</v>
          </cell>
          <cell r="CD227">
            <v>219</v>
          </cell>
          <cell r="CE227" t="e">
            <v>#N/A</v>
          </cell>
          <cell r="CH227" t="str">
            <v>EI-1004-GT SPT5</v>
          </cell>
          <cell r="CY227" t="str">
            <v/>
          </cell>
          <cell r="CZ227" t="str">
            <v/>
          </cell>
          <cell r="DA227" t="str">
            <v>Camp Site</v>
          </cell>
          <cell r="DB227" t="str">
            <v>Permanent camp S</v>
          </cell>
          <cell r="DC227" t="str">
            <v>Saprolite</v>
          </cell>
          <cell r="DD227">
            <v>0</v>
          </cell>
          <cell r="DE227">
            <v>0</v>
          </cell>
          <cell r="DF227" t="str">
            <v>Camp Site</v>
          </cell>
          <cell r="DG227" t="str">
            <v>Saprolite</v>
          </cell>
          <cell r="DH227" t="str">
            <v>EI-1004-GT SPT5</v>
          </cell>
          <cell r="DI227" t="str">
            <v>SPT</v>
          </cell>
          <cell r="DJ227" t="str">
            <v>EI</v>
          </cell>
          <cell r="DK227" t="str">
            <v>Saprolite Camp Site</v>
          </cell>
        </row>
        <row r="228">
          <cell r="A228">
            <v>40366</v>
          </cell>
          <cell r="B228">
            <v>40373</v>
          </cell>
          <cell r="C228" t="str">
            <v>a - Saprolite</v>
          </cell>
          <cell r="D228" t="str">
            <v>Camp Site</v>
          </cell>
          <cell r="E228" t="str">
            <v>FW reservoir dam W</v>
          </cell>
          <cell r="F228" t="str">
            <v>EI-1005-GT</v>
          </cell>
          <cell r="G228" t="str">
            <v>SPT</v>
          </cell>
          <cell r="H228">
            <v>1</v>
          </cell>
          <cell r="I228" t="str">
            <v>EI-1005-GT SPT1</v>
          </cell>
          <cell r="J228">
            <v>0</v>
          </cell>
          <cell r="K228">
            <v>0.45</v>
          </cell>
          <cell r="L228">
            <v>0.22500000000000001</v>
          </cell>
          <cell r="M228" t="str">
            <v>Saprolite</v>
          </cell>
          <cell r="N228">
            <v>0</v>
          </cell>
          <cell r="O228">
            <v>0</v>
          </cell>
          <cell r="P228">
            <v>977923</v>
          </cell>
          <cell r="Q228">
            <v>540375</v>
          </cell>
          <cell r="R228">
            <v>977928</v>
          </cell>
          <cell r="S228">
            <v>540404</v>
          </cell>
          <cell r="T228">
            <v>1.5999999999999943</v>
          </cell>
          <cell r="U228">
            <v>15.100000000000009</v>
          </cell>
          <cell r="V228">
            <v>83.3</v>
          </cell>
          <cell r="W228">
            <v>43.683266666666661</v>
          </cell>
          <cell r="X228">
            <v>39.616733333333336</v>
          </cell>
          <cell r="Y228">
            <v>44.4</v>
          </cell>
          <cell r="Z228">
            <v>0.44400000000000001</v>
          </cell>
          <cell r="AA228" t="str">
            <v/>
          </cell>
          <cell r="AB228" t="str">
            <v/>
          </cell>
          <cell r="AC228" t="str">
            <v/>
          </cell>
          <cell r="AD228" t="str">
            <v/>
          </cell>
          <cell r="AE228" t="str">
            <v/>
          </cell>
          <cell r="AF228" t="str">
            <v/>
          </cell>
          <cell r="AG228" t="str">
            <v/>
          </cell>
          <cell r="AH228" t="str">
            <v/>
          </cell>
          <cell r="AI228">
            <v>1</v>
          </cell>
          <cell r="AJ228" t="str">
            <v/>
          </cell>
          <cell r="AK228" t="str">
            <v/>
          </cell>
          <cell r="AL228" t="str">
            <v/>
          </cell>
          <cell r="AM228" t="str">
            <v/>
          </cell>
          <cell r="AN228" t="str">
            <v/>
          </cell>
          <cell r="AO228" t="str">
            <v/>
          </cell>
          <cell r="AP228" t="str">
            <v/>
          </cell>
          <cell r="AQ228" t="str">
            <v/>
          </cell>
          <cell r="AR228" t="str">
            <v/>
          </cell>
          <cell r="AS228" t="str">
            <v/>
          </cell>
          <cell r="AT228" t="str">
            <v/>
          </cell>
          <cell r="AU228">
            <v>57.8</v>
          </cell>
          <cell r="AV228">
            <v>38.9</v>
          </cell>
          <cell r="AW228">
            <v>18.899999999999999</v>
          </cell>
          <cell r="AX228">
            <v>2.65</v>
          </cell>
          <cell r="BB228" t="str">
            <v>MH</v>
          </cell>
          <cell r="BC228" t="str">
            <v>SILT (MH), some sand, fine to medium, some gravel, fine, subrounded to subangular, high plasticity, soft, brown, moist, trace organics (RESIDUAL SOIL)</v>
          </cell>
          <cell r="BD228" t="str">
            <v>elastic silt with sand, medium plasticity, strong brown color</v>
          </cell>
          <cell r="BF228" t="str">
            <v>EI-1005-GT SPT1</v>
          </cell>
          <cell r="BG228">
            <v>100</v>
          </cell>
          <cell r="BH228">
            <v>100</v>
          </cell>
          <cell r="BI228">
            <v>100</v>
          </cell>
          <cell r="BJ228">
            <v>100</v>
          </cell>
          <cell r="BK228">
            <v>100</v>
          </cell>
          <cell r="BL228">
            <v>100</v>
          </cell>
          <cell r="BM228">
            <v>100</v>
          </cell>
          <cell r="BN228">
            <v>100</v>
          </cell>
          <cell r="BO228">
            <v>100</v>
          </cell>
          <cell r="BP228">
            <v>98.4</v>
          </cell>
          <cell r="BQ228">
            <v>97.7</v>
          </cell>
          <cell r="BR228">
            <v>90.3</v>
          </cell>
          <cell r="BS228">
            <v>83.3</v>
          </cell>
          <cell r="BT228">
            <v>82.37</v>
          </cell>
          <cell r="BU228">
            <v>80.510000000000005</v>
          </cell>
          <cell r="BV228">
            <v>78.650000000000006</v>
          </cell>
          <cell r="BW228">
            <v>74.92</v>
          </cell>
          <cell r="BX228">
            <v>69.33</v>
          </cell>
          <cell r="BY228">
            <v>65.599999999999994</v>
          </cell>
          <cell r="BZ228">
            <v>60.01</v>
          </cell>
          <cell r="CA228">
            <v>50.69</v>
          </cell>
          <cell r="CB228">
            <v>45.1</v>
          </cell>
          <cell r="CC228">
            <v>35.78</v>
          </cell>
          <cell r="CD228">
            <v>220</v>
          </cell>
          <cell r="CE228">
            <v>-0.58833333333333326</v>
          </cell>
          <cell r="CH228" t="str">
            <v>EI-1005-GT SPT1</v>
          </cell>
          <cell r="CY228" t="str">
            <v/>
          </cell>
          <cell r="CZ228" t="str">
            <v/>
          </cell>
          <cell r="DA228" t="str">
            <v>Camp Site</v>
          </cell>
          <cell r="DB228" t="str">
            <v>FW reservoir dam W</v>
          </cell>
          <cell r="DC228" t="str">
            <v>Saprolite</v>
          </cell>
          <cell r="DD228">
            <v>0</v>
          </cell>
          <cell r="DE228">
            <v>0</v>
          </cell>
          <cell r="DF228" t="str">
            <v>Camp Site</v>
          </cell>
          <cell r="DG228" t="str">
            <v>Saprolite</v>
          </cell>
          <cell r="DH228" t="str">
            <v>EI-1005-GT SPT1</v>
          </cell>
          <cell r="DI228" t="str">
            <v>SPT</v>
          </cell>
          <cell r="DJ228" t="str">
            <v>EI</v>
          </cell>
          <cell r="DK228" t="str">
            <v>Saprolite Camp Site</v>
          </cell>
        </row>
        <row r="229">
          <cell r="A229">
            <v>40366</v>
          </cell>
          <cell r="B229">
            <v>40372</v>
          </cell>
          <cell r="C229" t="str">
            <v>a - Saprolite</v>
          </cell>
          <cell r="D229" t="str">
            <v>Camp Site</v>
          </cell>
          <cell r="E229" t="str">
            <v>FW reservoir dam W</v>
          </cell>
          <cell r="F229" t="str">
            <v>EI-1005-GT</v>
          </cell>
          <cell r="G229" t="str">
            <v>SPT</v>
          </cell>
          <cell r="H229">
            <v>4</v>
          </cell>
          <cell r="I229" t="str">
            <v>EI-1005-GT SPT4</v>
          </cell>
          <cell r="J229">
            <v>9.1</v>
          </cell>
          <cell r="K229">
            <v>9.5499999999999989</v>
          </cell>
          <cell r="L229">
            <v>9.3249999999999993</v>
          </cell>
          <cell r="M229" t="str">
            <v>Saprolite</v>
          </cell>
          <cell r="N229">
            <v>0</v>
          </cell>
          <cell r="O229">
            <v>0</v>
          </cell>
          <cell r="P229">
            <v>977923</v>
          </cell>
          <cell r="Q229">
            <v>540375</v>
          </cell>
          <cell r="R229">
            <v>977928</v>
          </cell>
          <cell r="S229">
            <v>540404</v>
          </cell>
          <cell r="T229">
            <v>4.7000000000000028</v>
          </cell>
          <cell r="U229">
            <v>39.599999999999994</v>
          </cell>
          <cell r="V229">
            <v>55.7</v>
          </cell>
          <cell r="Y229">
            <v>18.3</v>
          </cell>
          <cell r="Z229">
            <v>0.183</v>
          </cell>
          <cell r="AA229" t="str">
            <v/>
          </cell>
          <cell r="AB229" t="str">
            <v/>
          </cell>
          <cell r="AC229" t="str">
            <v/>
          </cell>
          <cell r="AD229">
            <v>1</v>
          </cell>
          <cell r="AE229" t="str">
            <v/>
          </cell>
          <cell r="AF229" t="str">
            <v/>
          </cell>
          <cell r="AG229" t="str">
            <v/>
          </cell>
          <cell r="AH229" t="str">
            <v/>
          </cell>
          <cell r="AI229" t="str">
            <v/>
          </cell>
          <cell r="AJ229" t="str">
            <v/>
          </cell>
          <cell r="AK229" t="str">
            <v/>
          </cell>
          <cell r="AL229" t="str">
            <v/>
          </cell>
          <cell r="AM229" t="str">
            <v/>
          </cell>
          <cell r="AN229" t="str">
            <v/>
          </cell>
          <cell r="AO229" t="str">
            <v/>
          </cell>
          <cell r="AP229" t="str">
            <v/>
          </cell>
          <cell r="AQ229" t="str">
            <v/>
          </cell>
          <cell r="AR229" t="str">
            <v/>
          </cell>
          <cell r="AS229" t="str">
            <v/>
          </cell>
          <cell r="AT229" t="str">
            <v/>
          </cell>
          <cell r="BB229" t="str">
            <v>MH</v>
          </cell>
          <cell r="BC229" t="str">
            <v>SAND (SM), fine, some silt to silty, trace gravel, fine, angular, non-plastic to low plasticity, very dense, parent rock structure visible, black, white, brown laminations up to 10 mm wide, gray, moist (SAPROLITE)</v>
          </cell>
          <cell r="BD229" t="str">
            <v>sandy elastic silt, olive color</v>
          </cell>
          <cell r="BF229" t="str">
            <v>EI-1005-GT SPT4</v>
          </cell>
          <cell r="BG229">
            <v>100</v>
          </cell>
          <cell r="BH229">
            <v>100</v>
          </cell>
          <cell r="BI229">
            <v>100</v>
          </cell>
          <cell r="BJ229">
            <v>100</v>
          </cell>
          <cell r="BK229">
            <v>100</v>
          </cell>
          <cell r="BL229">
            <v>100</v>
          </cell>
          <cell r="BM229">
            <v>100</v>
          </cell>
          <cell r="BN229">
            <v>99.6</v>
          </cell>
          <cell r="BO229">
            <v>98.8</v>
          </cell>
          <cell r="BP229">
            <v>95.3</v>
          </cell>
          <cell r="BQ229">
            <v>88.8</v>
          </cell>
          <cell r="BR229">
            <v>76.2</v>
          </cell>
          <cell r="BS229">
            <v>55.7</v>
          </cell>
          <cell r="CD229">
            <v>221</v>
          </cell>
          <cell r="CE229" t="e">
            <v>#N/A</v>
          </cell>
          <cell r="CH229" t="str">
            <v>EI-1005-GT SPT4</v>
          </cell>
          <cell r="CY229" t="str">
            <v/>
          </cell>
          <cell r="CZ229" t="str">
            <v/>
          </cell>
          <cell r="DA229" t="str">
            <v>Camp Site</v>
          </cell>
          <cell r="DB229" t="str">
            <v>FW reservoir dam W</v>
          </cell>
          <cell r="DC229" t="str">
            <v>Saprolite</v>
          </cell>
          <cell r="DD229">
            <v>0</v>
          </cell>
          <cell r="DE229">
            <v>0</v>
          </cell>
          <cell r="DF229" t="str">
            <v>Camp Site</v>
          </cell>
          <cell r="DG229" t="str">
            <v>Saprolite</v>
          </cell>
          <cell r="DH229" t="str">
            <v>EI-1005-GT SPT4</v>
          </cell>
          <cell r="DI229" t="str">
            <v>SPT</v>
          </cell>
          <cell r="DJ229" t="str">
            <v>EI</v>
          </cell>
          <cell r="DK229" t="str">
            <v>Saprolite Camp Site</v>
          </cell>
        </row>
        <row r="230">
          <cell r="A230">
            <v>40390</v>
          </cell>
          <cell r="B230">
            <v>40399</v>
          </cell>
          <cell r="C230" t="str">
            <v>a - Saprolite</v>
          </cell>
          <cell r="D230" t="str">
            <v>Port Site</v>
          </cell>
          <cell r="E230">
            <v>0</v>
          </cell>
          <cell r="F230" t="str">
            <v>TP-PS-1001</v>
          </cell>
          <cell r="G230" t="str">
            <v>GS</v>
          </cell>
          <cell r="H230">
            <v>1</v>
          </cell>
          <cell r="I230" t="str">
            <v>TP-PS-1001 GS1</v>
          </cell>
          <cell r="J230">
            <v>0.1</v>
          </cell>
          <cell r="K230">
            <v>0.5</v>
          </cell>
          <cell r="L230">
            <v>0.3</v>
          </cell>
          <cell r="M230" t="str">
            <v>Saprolite</v>
          </cell>
          <cell r="N230">
            <v>0</v>
          </cell>
          <cell r="O230">
            <v>0</v>
          </cell>
          <cell r="P230">
            <v>997063</v>
          </cell>
          <cell r="Q230">
            <v>533643</v>
          </cell>
          <cell r="R230">
            <v>997065</v>
          </cell>
          <cell r="S230">
            <v>533642</v>
          </cell>
          <cell r="T230">
            <v>0</v>
          </cell>
          <cell r="U230">
            <v>76.900000000000006</v>
          </cell>
          <cell r="V230">
            <v>23.1</v>
          </cell>
          <cell r="W230">
            <v>14.010890237733943</v>
          </cell>
          <cell r="X230">
            <v>9.0891097622660588</v>
          </cell>
          <cell r="Y230">
            <v>16.25</v>
          </cell>
          <cell r="Z230">
            <v>0.16250000000000001</v>
          </cell>
          <cell r="AA230" t="str">
            <v/>
          </cell>
          <cell r="AB230" t="str">
            <v/>
          </cell>
          <cell r="AC230" t="str">
            <v/>
          </cell>
          <cell r="AD230">
            <v>1</v>
          </cell>
          <cell r="AE230" t="str">
            <v/>
          </cell>
          <cell r="AF230" t="str">
            <v/>
          </cell>
          <cell r="AG230" t="str">
            <v/>
          </cell>
          <cell r="AH230" t="str">
            <v/>
          </cell>
          <cell r="AI230" t="str">
            <v/>
          </cell>
          <cell r="AJ230" t="str">
            <v/>
          </cell>
          <cell r="AK230" t="str">
            <v/>
          </cell>
          <cell r="AL230" t="str">
            <v/>
          </cell>
          <cell r="AM230" t="str">
            <v/>
          </cell>
          <cell r="AN230" t="str">
            <v/>
          </cell>
          <cell r="AO230" t="str">
            <v/>
          </cell>
          <cell r="AP230" t="str">
            <v/>
          </cell>
          <cell r="AQ230" t="str">
            <v/>
          </cell>
          <cell r="AR230" t="str">
            <v/>
          </cell>
          <cell r="AS230" t="str">
            <v/>
          </cell>
          <cell r="AT230" t="str">
            <v/>
          </cell>
          <cell r="AX230">
            <v>2.63</v>
          </cell>
          <cell r="BB230" t="str">
            <v>SM</v>
          </cell>
          <cell r="BC230" t="str">
            <v>SAND (SP), fine to medium, some silt, trace clay, trace shell fragments, poorly graded, compact to dense, gray-brown, moist, trace rootlets up to 1 cm diameter, no parent rock structure observed. (MARINE DEPOSIT)</v>
          </cell>
          <cell r="BD230" t="str">
            <v>silty sand, brown color</v>
          </cell>
          <cell r="BE230">
            <v>2</v>
          </cell>
          <cell r="BF230" t="str">
            <v>TP-PS-1001 GS1</v>
          </cell>
          <cell r="BG230">
            <v>100</v>
          </cell>
          <cell r="BH230">
            <v>100</v>
          </cell>
          <cell r="BI230">
            <v>100</v>
          </cell>
          <cell r="BJ230">
            <v>100</v>
          </cell>
          <cell r="BK230">
            <v>100</v>
          </cell>
          <cell r="BL230">
            <v>100</v>
          </cell>
          <cell r="BM230">
            <v>100</v>
          </cell>
          <cell r="BN230">
            <v>100</v>
          </cell>
          <cell r="BO230">
            <v>100</v>
          </cell>
          <cell r="BP230">
            <v>100</v>
          </cell>
          <cell r="BQ230">
            <v>99.4</v>
          </cell>
          <cell r="BR230">
            <v>53.3</v>
          </cell>
          <cell r="BS230">
            <v>23.1</v>
          </cell>
          <cell r="BT230">
            <v>21.65</v>
          </cell>
          <cell r="BU230">
            <v>21.65</v>
          </cell>
          <cell r="BV230">
            <v>20.010000000000002</v>
          </cell>
          <cell r="BW230">
            <v>20.010000000000002</v>
          </cell>
          <cell r="BX230">
            <v>18.37</v>
          </cell>
          <cell r="BY230">
            <v>16.73</v>
          </cell>
          <cell r="BZ230">
            <v>13.45</v>
          </cell>
          <cell r="CA230">
            <v>11.81</v>
          </cell>
          <cell r="CB230">
            <v>10.17</v>
          </cell>
          <cell r="CC230">
            <v>8.5299999999999994</v>
          </cell>
          <cell r="CD230">
            <v>222</v>
          </cell>
          <cell r="CE230">
            <v>-0.6590794132524026</v>
          </cell>
          <cell r="CH230" t="str">
            <v>TP-PS-1001 GS1</v>
          </cell>
          <cell r="CY230" t="str">
            <v/>
          </cell>
          <cell r="DA230">
            <v>0</v>
          </cell>
          <cell r="DC230">
            <v>0</v>
          </cell>
          <cell r="DD230" t="str">
            <v>Port Site</v>
          </cell>
          <cell r="DE230" t="str">
            <v>Saprolite</v>
          </cell>
          <cell r="DF230" t="str">
            <v>Port Site</v>
          </cell>
          <cell r="DG230" t="str">
            <v>Saprolite</v>
          </cell>
          <cell r="DH230" t="str">
            <v>TP-PS-1001 GS1</v>
          </cell>
          <cell r="DI230" t="str">
            <v>GS</v>
          </cell>
          <cell r="DJ230" t="str">
            <v>TP</v>
          </cell>
          <cell r="DK230" t="str">
            <v>Saprolite Port Site</v>
          </cell>
        </row>
        <row r="231">
          <cell r="A231">
            <v>40390</v>
          </cell>
          <cell r="B231">
            <v>40399</v>
          </cell>
          <cell r="C231" t="str">
            <v>a - Saprolite</v>
          </cell>
          <cell r="D231" t="str">
            <v>Port Site</v>
          </cell>
          <cell r="E231">
            <v>0</v>
          </cell>
          <cell r="F231" t="str">
            <v>TP-PS-1001</v>
          </cell>
          <cell r="G231" t="str">
            <v>GS</v>
          </cell>
          <cell r="H231">
            <v>2</v>
          </cell>
          <cell r="I231" t="str">
            <v>TP-PS-1001 GS2</v>
          </cell>
          <cell r="J231">
            <v>0.5</v>
          </cell>
          <cell r="K231">
            <v>2</v>
          </cell>
          <cell r="L231">
            <v>1.25</v>
          </cell>
          <cell r="M231" t="str">
            <v>Saprolite</v>
          </cell>
          <cell r="N231">
            <v>0</v>
          </cell>
          <cell r="O231">
            <v>0</v>
          </cell>
          <cell r="P231">
            <v>997063</v>
          </cell>
          <cell r="Q231">
            <v>533643</v>
          </cell>
          <cell r="R231">
            <v>997065</v>
          </cell>
          <cell r="S231">
            <v>533642</v>
          </cell>
          <cell r="T231">
            <v>38.9</v>
          </cell>
          <cell r="U231">
            <v>48.900000000000006</v>
          </cell>
          <cell r="V231">
            <v>12.2</v>
          </cell>
          <cell r="Y231">
            <v>22.95</v>
          </cell>
          <cell r="Z231">
            <v>0.22949999999999998</v>
          </cell>
          <cell r="AA231" t="str">
            <v/>
          </cell>
          <cell r="AB231" t="str">
            <v/>
          </cell>
          <cell r="AC231" t="str">
            <v/>
          </cell>
          <cell r="AD231" t="str">
            <v/>
          </cell>
          <cell r="AE231">
            <v>1</v>
          </cell>
          <cell r="AF231" t="str">
            <v/>
          </cell>
          <cell r="AG231" t="str">
            <v/>
          </cell>
          <cell r="AH231" t="str">
            <v/>
          </cell>
          <cell r="AI231" t="str">
            <v/>
          </cell>
          <cell r="AJ231" t="str">
            <v/>
          </cell>
          <cell r="AK231" t="str">
            <v/>
          </cell>
          <cell r="AL231" t="str">
            <v/>
          </cell>
          <cell r="AM231" t="str">
            <v/>
          </cell>
          <cell r="AN231" t="str">
            <v/>
          </cell>
          <cell r="AO231" t="str">
            <v/>
          </cell>
          <cell r="AP231" t="str">
            <v/>
          </cell>
          <cell r="AQ231" t="str">
            <v/>
          </cell>
          <cell r="AR231" t="str">
            <v/>
          </cell>
          <cell r="AS231" t="str">
            <v/>
          </cell>
          <cell r="AT231" t="str">
            <v/>
          </cell>
          <cell r="BB231" t="str">
            <v>SM</v>
          </cell>
          <cell r="BC231" t="str">
            <v xml:space="preserve">SAND (WP), fine to coarse, some gravel to gravelly, fine to coarse, sub-rounded, some silt, some cobbles and boulders, up to 1 m diameter, sub-rounded, moderately weathered, medium strong, granodiorite, well graded, very dense, yellowish brown with some zones reddish brown, moist, parent rock structure observed. (SAPROLITE)
</v>
          </cell>
          <cell r="BD231" t="str">
            <v>silty sand with gravel, yellowish brown color</v>
          </cell>
          <cell r="BF231" t="str">
            <v>TP-PS-1001 GS2</v>
          </cell>
          <cell r="BG231">
            <v>100</v>
          </cell>
          <cell r="BH231">
            <v>100</v>
          </cell>
          <cell r="BI231">
            <v>100</v>
          </cell>
          <cell r="BJ231">
            <v>100</v>
          </cell>
          <cell r="BK231">
            <v>100</v>
          </cell>
          <cell r="BL231">
            <v>85.7</v>
          </cell>
          <cell r="BM231">
            <v>81.3</v>
          </cell>
          <cell r="BN231">
            <v>73.7</v>
          </cell>
          <cell r="BO231">
            <v>71.2</v>
          </cell>
          <cell r="BP231">
            <v>61.1</v>
          </cell>
          <cell r="BQ231">
            <v>48.4</v>
          </cell>
          <cell r="BR231">
            <v>26.9</v>
          </cell>
          <cell r="BS231">
            <v>12.2</v>
          </cell>
          <cell r="CD231">
            <v>223</v>
          </cell>
          <cell r="CE231" t="e">
            <v>#N/A</v>
          </cell>
          <cell r="CF231">
            <v>1538</v>
          </cell>
          <cell r="CG231">
            <v>0.23799999999999999</v>
          </cell>
          <cell r="CH231" t="str">
            <v>TP-PS-1001 GS2</v>
          </cell>
          <cell r="CI231">
            <v>20.100000000000001</v>
          </cell>
          <cell r="CJ231">
            <v>23.5</v>
          </cell>
          <cell r="CK231">
            <v>26.7</v>
          </cell>
          <cell r="CL231">
            <v>30.3</v>
          </cell>
          <cell r="CP231">
            <v>27.3</v>
          </cell>
          <cell r="CQ231">
            <v>1471.1</v>
          </cell>
          <cell r="CR231">
            <v>1535.7</v>
          </cell>
          <cell r="CS231">
            <v>1504.3</v>
          </cell>
          <cell r="CT231">
            <v>1459.7</v>
          </cell>
          <cell r="CX231">
            <v>1473.3</v>
          </cell>
          <cell r="CY231" t="str">
            <v/>
          </cell>
          <cell r="DA231">
            <v>0</v>
          </cell>
          <cell r="DC231">
            <v>0</v>
          </cell>
          <cell r="DD231" t="str">
            <v>Port Site</v>
          </cell>
          <cell r="DE231" t="str">
            <v>Saprolite</v>
          </cell>
          <cell r="DF231" t="str">
            <v>Port Site</v>
          </cell>
          <cell r="DG231" t="str">
            <v>Saprolite</v>
          </cell>
          <cell r="DH231" t="str">
            <v>TP-PS-1001 GS2</v>
          </cell>
          <cell r="DI231" t="str">
            <v>GS</v>
          </cell>
          <cell r="DJ231" t="str">
            <v>TP</v>
          </cell>
          <cell r="DK231" t="str">
            <v>Saprolite Port Site</v>
          </cell>
        </row>
        <row r="232">
          <cell r="A232">
            <v>40390</v>
          </cell>
          <cell r="B232">
            <v>40399</v>
          </cell>
          <cell r="C232" t="str">
            <v>a - Saprolite</v>
          </cell>
          <cell r="D232" t="str">
            <v>Port Site</v>
          </cell>
          <cell r="E232">
            <v>0</v>
          </cell>
          <cell r="F232" t="str">
            <v>TP-PS-1001</v>
          </cell>
          <cell r="G232" t="str">
            <v>SC</v>
          </cell>
          <cell r="H232">
            <v>1</v>
          </cell>
          <cell r="I232" t="str">
            <v>TP-PS-1001 SC1</v>
          </cell>
          <cell r="J232">
            <v>0.3</v>
          </cell>
          <cell r="K232">
            <v>0.3</v>
          </cell>
          <cell r="L232">
            <v>0.3</v>
          </cell>
          <cell r="M232" t="str">
            <v>Saprolite</v>
          </cell>
          <cell r="N232">
            <v>0</v>
          </cell>
          <cell r="O232">
            <v>0</v>
          </cell>
          <cell r="P232">
            <v>997063</v>
          </cell>
          <cell r="Q232">
            <v>533643</v>
          </cell>
          <cell r="R232">
            <v>997065</v>
          </cell>
          <cell r="S232">
            <v>533642</v>
          </cell>
          <cell r="AX232">
            <v>2.63</v>
          </cell>
          <cell r="AY232">
            <v>1828.4</v>
          </cell>
          <cell r="AZ232">
            <v>16.899999999999999</v>
          </cell>
          <cell r="BA232">
            <v>1564</v>
          </cell>
          <cell r="BF232" t="str">
            <v>TP-PS-1001 SC1</v>
          </cell>
          <cell r="CD232">
            <v>224</v>
          </cell>
          <cell r="CE232" t="e">
            <v>#N/A</v>
          </cell>
          <cell r="CH232" t="str">
            <v>TP-PS-1001 SC1</v>
          </cell>
          <cell r="CY232">
            <v>0.68158567774936052</v>
          </cell>
          <cell r="DD232" t="str">
            <v>Port Site</v>
          </cell>
          <cell r="DE232" t="str">
            <v>Saprolite</v>
          </cell>
          <cell r="DF232" t="str">
            <v>Port Site</v>
          </cell>
          <cell r="DG232" t="str">
            <v>Saprolite</v>
          </cell>
          <cell r="DH232" t="str">
            <v>TP-PS-1001 SC1</v>
          </cell>
          <cell r="DI232" t="str">
            <v>SC</v>
          </cell>
          <cell r="DJ232" t="str">
            <v>TP</v>
          </cell>
          <cell r="DK232" t="str">
            <v xml:space="preserve">Saprolite Port Site </v>
          </cell>
        </row>
        <row r="233">
          <cell r="A233">
            <v>40390</v>
          </cell>
          <cell r="B233">
            <v>40399</v>
          </cell>
          <cell r="C233" t="str">
            <v>a - Saprolite</v>
          </cell>
          <cell r="D233" t="str">
            <v>Port Site</v>
          </cell>
          <cell r="E233">
            <v>0</v>
          </cell>
          <cell r="F233" t="str">
            <v>TP-PS-1002</v>
          </cell>
          <cell r="G233" t="str">
            <v>GS</v>
          </cell>
          <cell r="H233">
            <v>1</v>
          </cell>
          <cell r="I233" t="str">
            <v>TP-PS-1002 GS1</v>
          </cell>
          <cell r="J233">
            <v>0.1</v>
          </cell>
          <cell r="K233">
            <v>0.5</v>
          </cell>
          <cell r="L233">
            <v>0.3</v>
          </cell>
          <cell r="M233" t="str">
            <v>Saprolite</v>
          </cell>
          <cell r="N233">
            <v>0</v>
          </cell>
          <cell r="O233">
            <v>0</v>
          </cell>
          <cell r="P233">
            <v>997016</v>
          </cell>
          <cell r="Q233">
            <v>534220</v>
          </cell>
          <cell r="R233">
            <v>997012</v>
          </cell>
          <cell r="S233">
            <v>534220</v>
          </cell>
          <cell r="T233">
            <v>4.5999999999999943</v>
          </cell>
          <cell r="U233">
            <v>63.400000000000006</v>
          </cell>
          <cell r="V233">
            <v>32</v>
          </cell>
          <cell r="Y233">
            <v>53.58</v>
          </cell>
          <cell r="Z233">
            <v>0.53579999999999994</v>
          </cell>
          <cell r="AA233" t="str">
            <v/>
          </cell>
          <cell r="AB233" t="str">
            <v/>
          </cell>
          <cell r="AC233" t="str">
            <v/>
          </cell>
          <cell r="AD233" t="str">
            <v/>
          </cell>
          <cell r="AE233" t="str">
            <v/>
          </cell>
          <cell r="AF233" t="str">
            <v/>
          </cell>
          <cell r="AG233" t="str">
            <v/>
          </cell>
          <cell r="AH233" t="str">
            <v/>
          </cell>
          <cell r="AI233" t="str">
            <v/>
          </cell>
          <cell r="AJ233" t="str">
            <v/>
          </cell>
          <cell r="AK233">
            <v>1</v>
          </cell>
          <cell r="AL233" t="str">
            <v/>
          </cell>
          <cell r="AM233" t="str">
            <v/>
          </cell>
          <cell r="AN233" t="str">
            <v/>
          </cell>
          <cell r="AO233" t="str">
            <v/>
          </cell>
          <cell r="AP233" t="str">
            <v/>
          </cell>
          <cell r="AQ233" t="str">
            <v/>
          </cell>
          <cell r="AR233" t="str">
            <v/>
          </cell>
          <cell r="AS233" t="str">
            <v/>
          </cell>
          <cell r="AT233" t="str">
            <v/>
          </cell>
          <cell r="AU233">
            <v>41.5</v>
          </cell>
          <cell r="AV233">
            <v>29.5</v>
          </cell>
          <cell r="AW233">
            <v>12</v>
          </cell>
          <cell r="BB233" t="str">
            <v>SM</v>
          </cell>
          <cell r="BC233" t="str">
            <v>SILT (ML) AND SAND, mostly fine, trace gravel, fine to coarse, sub-rounded, trace cobbles and boulders up to 40 cm, sub-rounded, slightly weathered, medium strong, granodiorite, medium plasticity, firm to stiff, brown, moist, some rootlets up to 1 cm diameter, no parent rock structure observed. (RESIDUAL SOIL)</v>
          </cell>
          <cell r="BD233" t="str">
            <v>silty sand, medium plasticity, dark brown color</v>
          </cell>
          <cell r="BE233">
            <v>1</v>
          </cell>
          <cell r="BF233" t="str">
            <v>TP-PS-1002 GS1</v>
          </cell>
          <cell r="BG233">
            <v>100</v>
          </cell>
          <cell r="BH233">
            <v>100</v>
          </cell>
          <cell r="BI233">
            <v>100</v>
          </cell>
          <cell r="BJ233">
            <v>100</v>
          </cell>
          <cell r="BK233">
            <v>100</v>
          </cell>
          <cell r="BL233">
            <v>100</v>
          </cell>
          <cell r="BM233">
            <v>100</v>
          </cell>
          <cell r="BN233">
            <v>97.4</v>
          </cell>
          <cell r="BO233">
            <v>96.7</v>
          </cell>
          <cell r="BP233">
            <v>95.4</v>
          </cell>
          <cell r="BQ233">
            <v>93.1</v>
          </cell>
          <cell r="BR233">
            <v>72.400000000000006</v>
          </cell>
          <cell r="BS233">
            <v>32</v>
          </cell>
          <cell r="CD233">
            <v>225</v>
          </cell>
          <cell r="CE233" t="e">
            <v>#N/A</v>
          </cell>
          <cell r="CH233" t="str">
            <v>TP-PS-1002 GS1</v>
          </cell>
          <cell r="CY233" t="str">
            <v/>
          </cell>
          <cell r="DA233">
            <v>0</v>
          </cell>
          <cell r="DC233">
            <v>0</v>
          </cell>
          <cell r="DD233" t="str">
            <v>Port Site</v>
          </cell>
          <cell r="DE233" t="str">
            <v>Saprolite</v>
          </cell>
          <cell r="DF233" t="str">
            <v>Port Site</v>
          </cell>
          <cell r="DG233" t="str">
            <v>Saprolite</v>
          </cell>
          <cell r="DH233" t="str">
            <v>TP-PS-1002 GS1</v>
          </cell>
          <cell r="DI233" t="str">
            <v>GS</v>
          </cell>
          <cell r="DJ233" t="str">
            <v>TP</v>
          </cell>
          <cell r="DK233" t="str">
            <v>Saprolite Port Site</v>
          </cell>
        </row>
        <row r="234">
          <cell r="A234">
            <v>40390</v>
          </cell>
          <cell r="B234">
            <v>40399</v>
          </cell>
          <cell r="C234" t="str">
            <v>a - Saprolite</v>
          </cell>
          <cell r="D234" t="str">
            <v>Port Site</v>
          </cell>
          <cell r="E234">
            <v>0</v>
          </cell>
          <cell r="F234" t="str">
            <v>TP-PS-1002</v>
          </cell>
          <cell r="G234" t="str">
            <v>GS</v>
          </cell>
          <cell r="H234">
            <v>2</v>
          </cell>
          <cell r="I234" t="str">
            <v>TP-PS-1002 GS2</v>
          </cell>
          <cell r="J234">
            <v>0.5</v>
          </cell>
          <cell r="K234">
            <v>2.1</v>
          </cell>
          <cell r="L234">
            <v>1.3</v>
          </cell>
          <cell r="M234" t="str">
            <v>Saprolite</v>
          </cell>
          <cell r="N234">
            <v>0</v>
          </cell>
          <cell r="O234">
            <v>0</v>
          </cell>
          <cell r="P234">
            <v>997016</v>
          </cell>
          <cell r="Q234">
            <v>534220</v>
          </cell>
          <cell r="R234">
            <v>997012</v>
          </cell>
          <cell r="S234">
            <v>534220</v>
          </cell>
          <cell r="T234">
            <v>0.40000000000000568</v>
          </cell>
          <cell r="U234">
            <v>54.099999999999994</v>
          </cell>
          <cell r="V234">
            <v>45.5</v>
          </cell>
          <cell r="W234">
            <v>35.865956790123455</v>
          </cell>
          <cell r="X234">
            <v>9.6340432098765447</v>
          </cell>
          <cell r="Y234">
            <v>41.67</v>
          </cell>
          <cell r="Z234">
            <v>0.41670000000000001</v>
          </cell>
          <cell r="AA234" t="str">
            <v/>
          </cell>
          <cell r="AB234" t="str">
            <v/>
          </cell>
          <cell r="AC234" t="str">
            <v/>
          </cell>
          <cell r="AD234" t="str">
            <v/>
          </cell>
          <cell r="AE234" t="str">
            <v/>
          </cell>
          <cell r="AF234" t="str">
            <v/>
          </cell>
          <cell r="AG234" t="str">
            <v/>
          </cell>
          <cell r="AH234" t="str">
            <v/>
          </cell>
          <cell r="AI234">
            <v>1</v>
          </cell>
          <cell r="AJ234" t="str">
            <v/>
          </cell>
          <cell r="AK234" t="str">
            <v/>
          </cell>
          <cell r="AL234" t="str">
            <v/>
          </cell>
          <cell r="AM234" t="str">
            <v/>
          </cell>
          <cell r="AN234" t="str">
            <v/>
          </cell>
          <cell r="AO234" t="str">
            <v/>
          </cell>
          <cell r="AP234" t="str">
            <v/>
          </cell>
          <cell r="AQ234" t="str">
            <v/>
          </cell>
          <cell r="AR234" t="str">
            <v/>
          </cell>
          <cell r="AS234" t="str">
            <v/>
          </cell>
          <cell r="AT234" t="str">
            <v/>
          </cell>
          <cell r="AU234">
            <v>42</v>
          </cell>
          <cell r="AV234">
            <v>36.6</v>
          </cell>
          <cell r="AW234">
            <v>5.3999999999999986</v>
          </cell>
          <cell r="AX234">
            <v>2.67</v>
          </cell>
          <cell r="BB234" t="str">
            <v>SM</v>
          </cell>
          <cell r="BC234" t="str">
            <v>SAND (SM), fine to medium, silty to and silt, poorly graded, compact to dense, yellowish brown, moist, trace rootlets up to 8 mm, no parent rock structure observed. (RESIDUAL SOIL)</v>
          </cell>
          <cell r="BD234" t="str">
            <v>silty sand, low plasticity, brownish yellow color</v>
          </cell>
          <cell r="BF234" t="str">
            <v>TP-PS-1002 GS2</v>
          </cell>
          <cell r="BG234">
            <v>100</v>
          </cell>
          <cell r="BH234">
            <v>100</v>
          </cell>
          <cell r="BI234">
            <v>100</v>
          </cell>
          <cell r="BJ234">
            <v>100</v>
          </cell>
          <cell r="BK234">
            <v>100</v>
          </cell>
          <cell r="BL234">
            <v>100</v>
          </cell>
          <cell r="BM234">
            <v>100</v>
          </cell>
          <cell r="BN234">
            <v>100</v>
          </cell>
          <cell r="BO234">
            <v>100</v>
          </cell>
          <cell r="BP234">
            <v>99.6</v>
          </cell>
          <cell r="BQ234">
            <v>99</v>
          </cell>
          <cell r="BR234">
            <v>82.2</v>
          </cell>
          <cell r="BS234">
            <v>45.5</v>
          </cell>
          <cell r="BT234">
            <v>44.03</v>
          </cell>
          <cell r="BU234">
            <v>42.28</v>
          </cell>
          <cell r="BV234">
            <v>37.04</v>
          </cell>
          <cell r="BW234">
            <v>31.8</v>
          </cell>
          <cell r="BX234">
            <v>26.56</v>
          </cell>
          <cell r="BY234">
            <v>23.06</v>
          </cell>
          <cell r="BZ234">
            <v>21.31</v>
          </cell>
          <cell r="CA234">
            <v>16.07</v>
          </cell>
          <cell r="CB234">
            <v>14.33</v>
          </cell>
          <cell r="CC234">
            <v>7.34</v>
          </cell>
          <cell r="CD234">
            <v>226</v>
          </cell>
          <cell r="CE234">
            <v>-0.67181069958847728</v>
          </cell>
          <cell r="CF234">
            <v>1380</v>
          </cell>
          <cell r="CG234">
            <v>0.28000000000000003</v>
          </cell>
          <cell r="CH234" t="str">
            <v>TP-PS-1002 GS2</v>
          </cell>
          <cell r="CI234">
            <v>16.399999999999999</v>
          </cell>
          <cell r="CJ234">
            <v>20.100000000000001</v>
          </cell>
          <cell r="CK234">
            <v>23.4</v>
          </cell>
          <cell r="CL234">
            <v>28.3</v>
          </cell>
          <cell r="CM234">
            <v>31.5</v>
          </cell>
          <cell r="CP234">
            <v>42.5</v>
          </cell>
          <cell r="CQ234">
            <v>1262.5</v>
          </cell>
          <cell r="CR234">
            <v>1318.8</v>
          </cell>
          <cell r="CS234">
            <v>1359</v>
          </cell>
          <cell r="CT234">
            <v>1379.6</v>
          </cell>
          <cell r="CU234">
            <v>1338.3</v>
          </cell>
          <cell r="CX234">
            <v>1205.5</v>
          </cell>
          <cell r="CY234" t="str">
            <v/>
          </cell>
          <cell r="DA234">
            <v>0</v>
          </cell>
          <cell r="DC234">
            <v>0</v>
          </cell>
          <cell r="DD234" t="str">
            <v>Port Site</v>
          </cell>
          <cell r="DE234" t="str">
            <v>Saprolite</v>
          </cell>
          <cell r="DF234" t="str">
            <v>Port Site</v>
          </cell>
          <cell r="DG234" t="str">
            <v>Saprolite</v>
          </cell>
          <cell r="DH234" t="str">
            <v>TP-PS-1002 GS2</v>
          </cell>
          <cell r="DI234" t="str">
            <v>GS</v>
          </cell>
          <cell r="DJ234" t="str">
            <v>TP</v>
          </cell>
          <cell r="DK234" t="str">
            <v>Saprolite Port Site</v>
          </cell>
        </row>
        <row r="235">
          <cell r="C235" t="str">
            <v>a - Saprolite</v>
          </cell>
          <cell r="D235" t="str">
            <v>Port Site</v>
          </cell>
          <cell r="E235">
            <v>0</v>
          </cell>
          <cell r="F235" t="str">
            <v>TP-PS-1003</v>
          </cell>
          <cell r="I235" t="str">
            <v xml:space="preserve">TP-PS-1003 </v>
          </cell>
          <cell r="M235" t="str">
            <v>Saprolite</v>
          </cell>
          <cell r="N235">
            <v>0</v>
          </cell>
          <cell r="O235">
            <v>0</v>
          </cell>
          <cell r="P235">
            <v>994586</v>
          </cell>
          <cell r="Q235">
            <v>533420</v>
          </cell>
          <cell r="R235">
            <v>0</v>
          </cell>
          <cell r="S235">
            <v>0</v>
          </cell>
          <cell r="Z235" t="str">
            <v/>
          </cell>
          <cell r="AA235" t="str">
            <v/>
          </cell>
          <cell r="AB235" t="str">
            <v/>
          </cell>
          <cell r="AC235" t="str">
            <v/>
          </cell>
          <cell r="AD235" t="str">
            <v/>
          </cell>
          <cell r="AE235" t="str">
            <v/>
          </cell>
          <cell r="AF235" t="str">
            <v/>
          </cell>
          <cell r="AG235" t="str">
            <v/>
          </cell>
          <cell r="AH235" t="str">
            <v/>
          </cell>
          <cell r="AI235" t="str">
            <v/>
          </cell>
          <cell r="AJ235" t="str">
            <v/>
          </cell>
          <cell r="AK235" t="str">
            <v/>
          </cell>
          <cell r="AL235" t="str">
            <v/>
          </cell>
          <cell r="AM235" t="str">
            <v/>
          </cell>
          <cell r="AN235" t="str">
            <v/>
          </cell>
          <cell r="AO235" t="str">
            <v/>
          </cell>
          <cell r="AP235" t="str">
            <v/>
          </cell>
          <cell r="AQ235" t="str">
            <v/>
          </cell>
          <cell r="AR235" t="str">
            <v/>
          </cell>
          <cell r="AS235" t="str">
            <v/>
          </cell>
          <cell r="AT235" t="str">
            <v/>
          </cell>
          <cell r="BF235" t="str">
            <v xml:space="preserve">TP-PS-1003 </v>
          </cell>
          <cell r="CD235">
            <v>227</v>
          </cell>
          <cell r="CE235" t="e">
            <v>#N/A</v>
          </cell>
          <cell r="CH235" t="str">
            <v xml:space="preserve">TP-PS-1003 </v>
          </cell>
          <cell r="CY235" t="str">
            <v/>
          </cell>
          <cell r="DA235">
            <v>0</v>
          </cell>
          <cell r="DC235">
            <v>0</v>
          </cell>
          <cell r="DD235" t="str">
            <v>Port Site</v>
          </cell>
          <cell r="DE235" t="str">
            <v>Saprolite</v>
          </cell>
          <cell r="DF235" t="str">
            <v>Port Site</v>
          </cell>
          <cell r="DG235" t="str">
            <v>Saprolite</v>
          </cell>
          <cell r="DH235" t="str">
            <v xml:space="preserve">TP-PS-1003 </v>
          </cell>
          <cell r="DI235">
            <v>0</v>
          </cell>
          <cell r="DJ235" t="str">
            <v>TP</v>
          </cell>
        </row>
        <row r="236">
          <cell r="C236" t="str">
            <v>a - Saprolite</v>
          </cell>
          <cell r="D236" t="str">
            <v>Port Site</v>
          </cell>
          <cell r="E236">
            <v>0</v>
          </cell>
          <cell r="F236" t="str">
            <v>TP-PS-1004</v>
          </cell>
          <cell r="I236" t="str">
            <v xml:space="preserve">TP-PS-1004 </v>
          </cell>
          <cell r="M236" t="str">
            <v>Saprolite</v>
          </cell>
          <cell r="N236">
            <v>0</v>
          </cell>
          <cell r="O236">
            <v>0</v>
          </cell>
          <cell r="P236">
            <v>994578</v>
          </cell>
          <cell r="Q236">
            <v>533450</v>
          </cell>
          <cell r="R236">
            <v>0</v>
          </cell>
          <cell r="S236">
            <v>0</v>
          </cell>
          <cell r="W236">
            <v>0</v>
          </cell>
          <cell r="Z236" t="str">
            <v/>
          </cell>
          <cell r="AA236" t="str">
            <v/>
          </cell>
          <cell r="AB236" t="str">
            <v/>
          </cell>
          <cell r="AC236" t="str">
            <v/>
          </cell>
          <cell r="AD236" t="str">
            <v/>
          </cell>
          <cell r="AE236" t="str">
            <v/>
          </cell>
          <cell r="AF236" t="str">
            <v/>
          </cell>
          <cell r="AG236" t="str">
            <v/>
          </cell>
          <cell r="AH236" t="str">
            <v/>
          </cell>
          <cell r="AI236" t="str">
            <v/>
          </cell>
          <cell r="AJ236" t="str">
            <v/>
          </cell>
          <cell r="AK236" t="str">
            <v/>
          </cell>
          <cell r="AL236" t="str">
            <v/>
          </cell>
          <cell r="AM236" t="str">
            <v/>
          </cell>
          <cell r="AN236" t="str">
            <v/>
          </cell>
          <cell r="AO236" t="str">
            <v/>
          </cell>
          <cell r="AP236" t="str">
            <v/>
          </cell>
          <cell r="AQ236" t="str">
            <v/>
          </cell>
          <cell r="AR236" t="str">
            <v/>
          </cell>
          <cell r="AS236" t="str">
            <v/>
          </cell>
          <cell r="AT236" t="str">
            <v/>
          </cell>
          <cell r="BE236">
            <v>1</v>
          </cell>
          <cell r="BF236" t="str">
            <v xml:space="preserve">TP-PS-1004 </v>
          </cell>
          <cell r="CD236">
            <v>228</v>
          </cell>
          <cell r="CE236" t="e">
            <v>#N/A</v>
          </cell>
          <cell r="CH236" t="str">
            <v xml:space="preserve">TP-PS-1004 </v>
          </cell>
          <cell r="CY236" t="str">
            <v/>
          </cell>
          <cell r="DA236">
            <v>0</v>
          </cell>
          <cell r="DC236">
            <v>0</v>
          </cell>
          <cell r="DD236" t="str">
            <v>Port Site</v>
          </cell>
          <cell r="DE236" t="str">
            <v>Saprolite</v>
          </cell>
          <cell r="DF236" t="str">
            <v>Port Site</v>
          </cell>
          <cell r="DG236" t="str">
            <v>Saprolite</v>
          </cell>
          <cell r="DH236" t="str">
            <v xml:space="preserve">TP-PS-1004 </v>
          </cell>
          <cell r="DI236">
            <v>0</v>
          </cell>
          <cell r="DJ236" t="str">
            <v>TP</v>
          </cell>
        </row>
        <row r="237">
          <cell r="A237">
            <v>40365</v>
          </cell>
          <cell r="B237">
            <v>40369</v>
          </cell>
          <cell r="C237" t="str">
            <v>a - Saprolite</v>
          </cell>
          <cell r="D237" t="str">
            <v>Port Site</v>
          </cell>
          <cell r="E237" t="str">
            <v>Concentrate Storage Building</v>
          </cell>
          <cell r="F237" t="str">
            <v>PS-1001-GT</v>
          </cell>
          <cell r="G237" t="str">
            <v>SPT</v>
          </cell>
          <cell r="H237">
            <v>1</v>
          </cell>
          <cell r="I237" t="str">
            <v>PS-1001-GT SPT1</v>
          </cell>
          <cell r="J237">
            <v>0</v>
          </cell>
          <cell r="K237">
            <v>0.45</v>
          </cell>
          <cell r="L237">
            <v>0.22500000000000001</v>
          </cell>
          <cell r="M237" t="str">
            <v>Saprolite</v>
          </cell>
          <cell r="N237">
            <v>0</v>
          </cell>
          <cell r="O237">
            <v>0</v>
          </cell>
          <cell r="P237">
            <v>997064</v>
          </cell>
          <cell r="Q237">
            <v>533818</v>
          </cell>
          <cell r="R237">
            <v>997067</v>
          </cell>
          <cell r="S237">
            <v>533820</v>
          </cell>
          <cell r="T237">
            <v>0.2</v>
          </cell>
          <cell r="U237">
            <v>81</v>
          </cell>
          <cell r="V237">
            <v>18.8</v>
          </cell>
          <cell r="Y237">
            <v>10.1</v>
          </cell>
          <cell r="Z237">
            <v>0.10099999999999999</v>
          </cell>
          <cell r="AA237" t="str">
            <v/>
          </cell>
          <cell r="AB237" t="str">
            <v/>
          </cell>
          <cell r="AC237">
            <v>1</v>
          </cell>
          <cell r="AD237" t="str">
            <v/>
          </cell>
          <cell r="AE237" t="str">
            <v/>
          </cell>
          <cell r="AF237" t="str">
            <v/>
          </cell>
          <cell r="AG237" t="str">
            <v/>
          </cell>
          <cell r="AH237" t="str">
            <v/>
          </cell>
          <cell r="AI237" t="str">
            <v/>
          </cell>
          <cell r="AJ237" t="str">
            <v/>
          </cell>
          <cell r="AK237" t="str">
            <v/>
          </cell>
          <cell r="AL237" t="str">
            <v/>
          </cell>
          <cell r="AM237" t="str">
            <v/>
          </cell>
          <cell r="AN237" t="str">
            <v/>
          </cell>
          <cell r="AO237" t="str">
            <v/>
          </cell>
          <cell r="AP237" t="str">
            <v/>
          </cell>
          <cell r="AQ237" t="str">
            <v/>
          </cell>
          <cell r="AR237" t="str">
            <v/>
          </cell>
          <cell r="AS237" t="str">
            <v/>
          </cell>
          <cell r="AT237" t="str">
            <v/>
          </cell>
          <cell r="BB237" t="str">
            <v>SM</v>
          </cell>
          <cell r="BC237" t="str">
            <v>SAND (SW), fine to medium, trace silt, well graded, loose to compact, light brown, moist, some rootlets. (MARINE DEPOSIT)</v>
          </cell>
          <cell r="BD237" t="str">
            <v>silty sand, brown color</v>
          </cell>
          <cell r="BF237" t="str">
            <v>PS-1001-GT SPT1</v>
          </cell>
          <cell r="BG237">
            <v>100</v>
          </cell>
          <cell r="BH237">
            <v>100</v>
          </cell>
          <cell r="BI237">
            <v>100</v>
          </cell>
          <cell r="BJ237">
            <v>100</v>
          </cell>
          <cell r="BK237">
            <v>100</v>
          </cell>
          <cell r="BL237">
            <v>100</v>
          </cell>
          <cell r="BM237">
            <v>100</v>
          </cell>
          <cell r="BN237">
            <v>100</v>
          </cell>
          <cell r="BO237">
            <v>100</v>
          </cell>
          <cell r="BP237">
            <v>99.8</v>
          </cell>
          <cell r="BQ237">
            <v>99.7</v>
          </cell>
          <cell r="BR237">
            <v>60.8</v>
          </cell>
          <cell r="BS237">
            <v>18.8</v>
          </cell>
          <cell r="CD237">
            <v>229</v>
          </cell>
          <cell r="CE237" t="e">
            <v>#N/A</v>
          </cell>
          <cell r="CH237" t="str">
            <v>PS-1001-GT SPT1</v>
          </cell>
          <cell r="CY237" t="str">
            <v/>
          </cell>
          <cell r="DA237">
            <v>0</v>
          </cell>
          <cell r="DC237">
            <v>0</v>
          </cell>
          <cell r="DD237" t="str">
            <v>Port Site</v>
          </cell>
          <cell r="DE237" t="str">
            <v>Saprolite</v>
          </cell>
          <cell r="DF237" t="str">
            <v>Port Site</v>
          </cell>
          <cell r="DG237" t="str">
            <v>Saprolite</v>
          </cell>
          <cell r="DH237" t="str">
            <v>PS-1001-GT SPT1</v>
          </cell>
          <cell r="DI237" t="str">
            <v>SPT</v>
          </cell>
          <cell r="DJ237" t="str">
            <v>PS</v>
          </cell>
          <cell r="DK237" t="str">
            <v>Saprolite Port Site</v>
          </cell>
        </row>
        <row r="238">
          <cell r="A238">
            <v>40365</v>
          </cell>
          <cell r="B238">
            <v>40369</v>
          </cell>
          <cell r="C238" t="str">
            <v>a - Saprolite</v>
          </cell>
          <cell r="D238" t="str">
            <v>Port Site</v>
          </cell>
          <cell r="E238" t="str">
            <v>Concentrate Storage Building</v>
          </cell>
          <cell r="F238" t="str">
            <v>PS-1001-GT</v>
          </cell>
          <cell r="G238" t="str">
            <v>SPT</v>
          </cell>
          <cell r="H238">
            <v>4</v>
          </cell>
          <cell r="I238" t="str">
            <v>PS-1001-GT SPT4</v>
          </cell>
          <cell r="J238">
            <v>5.8</v>
          </cell>
          <cell r="K238">
            <v>6.25</v>
          </cell>
          <cell r="L238">
            <v>6.0250000000000004</v>
          </cell>
          <cell r="M238" t="str">
            <v>Saprolite</v>
          </cell>
          <cell r="N238">
            <v>0</v>
          </cell>
          <cell r="O238">
            <v>0</v>
          </cell>
          <cell r="P238">
            <v>997064</v>
          </cell>
          <cell r="Q238">
            <v>533818</v>
          </cell>
          <cell r="R238">
            <v>997067</v>
          </cell>
          <cell r="S238">
            <v>533820</v>
          </cell>
          <cell r="T238">
            <v>0.40000000000000568</v>
          </cell>
          <cell r="U238">
            <v>72.599999999999994</v>
          </cell>
          <cell r="V238">
            <v>27</v>
          </cell>
          <cell r="Y238">
            <v>25.88</v>
          </cell>
          <cell r="Z238">
            <v>0.25879999999999997</v>
          </cell>
          <cell r="AA238" t="str">
            <v/>
          </cell>
          <cell r="AB238" t="str">
            <v/>
          </cell>
          <cell r="AC238" t="str">
            <v/>
          </cell>
          <cell r="AD238" t="str">
            <v/>
          </cell>
          <cell r="AE238" t="str">
            <v/>
          </cell>
          <cell r="AF238">
            <v>1</v>
          </cell>
          <cell r="AG238" t="str">
            <v/>
          </cell>
          <cell r="AH238" t="str">
            <v/>
          </cell>
          <cell r="AI238" t="str">
            <v/>
          </cell>
          <cell r="AJ238" t="str">
            <v/>
          </cell>
          <cell r="AK238" t="str">
            <v/>
          </cell>
          <cell r="AL238" t="str">
            <v/>
          </cell>
          <cell r="AM238" t="str">
            <v/>
          </cell>
          <cell r="AN238" t="str">
            <v/>
          </cell>
          <cell r="AO238" t="str">
            <v/>
          </cell>
          <cell r="AP238" t="str">
            <v/>
          </cell>
          <cell r="AQ238" t="str">
            <v/>
          </cell>
          <cell r="AR238" t="str">
            <v/>
          </cell>
          <cell r="AS238" t="str">
            <v/>
          </cell>
          <cell r="AT238" t="str">
            <v/>
          </cell>
          <cell r="BB238" t="str">
            <v>SM</v>
          </cell>
          <cell r="BC238" t="str">
            <v>SAND and SILT (SW-SM), fine to coarse, trace gravel, fine, well graded, low plasticity, dense, whitish to greenish grey, moist, white veins. (SAPROLITE)</v>
          </cell>
          <cell r="BD238" t="str">
            <v>silty sand, dark olive brown color</v>
          </cell>
          <cell r="BF238" t="str">
            <v>PS-1001-GT SPT4</v>
          </cell>
          <cell r="BG238">
            <v>100</v>
          </cell>
          <cell r="BH238">
            <v>100</v>
          </cell>
          <cell r="BI238">
            <v>100</v>
          </cell>
          <cell r="BJ238">
            <v>100</v>
          </cell>
          <cell r="BK238">
            <v>100</v>
          </cell>
          <cell r="BL238">
            <v>100</v>
          </cell>
          <cell r="BM238">
            <v>100</v>
          </cell>
          <cell r="BN238">
            <v>100</v>
          </cell>
          <cell r="BO238">
            <v>100</v>
          </cell>
          <cell r="BP238">
            <v>99.6</v>
          </cell>
          <cell r="BQ238">
            <v>95.7</v>
          </cell>
          <cell r="BR238">
            <v>59.4</v>
          </cell>
          <cell r="BS238">
            <v>27</v>
          </cell>
          <cell r="CD238">
            <v>230</v>
          </cell>
          <cell r="CE238" t="e">
            <v>#N/A</v>
          </cell>
          <cell r="CH238" t="str">
            <v>PS-1001-GT SPT4</v>
          </cell>
          <cell r="CY238" t="str">
            <v/>
          </cell>
          <cell r="DA238">
            <v>0</v>
          </cell>
          <cell r="DC238">
            <v>0</v>
          </cell>
          <cell r="DD238" t="str">
            <v>Port Site</v>
          </cell>
          <cell r="DE238" t="str">
            <v>Saprolite</v>
          </cell>
          <cell r="DF238" t="str">
            <v>Port Site</v>
          </cell>
          <cell r="DG238" t="str">
            <v>Saprolite</v>
          </cell>
          <cell r="DH238" t="str">
            <v>PS-1001-GT SPT4</v>
          </cell>
          <cell r="DI238" t="str">
            <v>SPT</v>
          </cell>
          <cell r="DJ238" t="str">
            <v>PS</v>
          </cell>
          <cell r="DK238" t="str">
            <v>Saprolite Port Site</v>
          </cell>
        </row>
        <row r="239">
          <cell r="A239">
            <v>40366</v>
          </cell>
          <cell r="B239">
            <v>40373</v>
          </cell>
          <cell r="C239" t="str">
            <v>a - Saprolite</v>
          </cell>
          <cell r="D239" t="str">
            <v>Port Site</v>
          </cell>
          <cell r="E239" t="str">
            <v>Pumphouse</v>
          </cell>
          <cell r="F239" t="str">
            <v>PS-1002-GT</v>
          </cell>
          <cell r="G239" t="str">
            <v>SPT</v>
          </cell>
          <cell r="H239">
            <v>1</v>
          </cell>
          <cell r="I239" t="str">
            <v>PS-1002-GT SPT1</v>
          </cell>
          <cell r="J239">
            <v>0</v>
          </cell>
          <cell r="K239">
            <v>0.45</v>
          </cell>
          <cell r="L239">
            <v>0.22500000000000001</v>
          </cell>
          <cell r="M239" t="str">
            <v>Saprolite</v>
          </cell>
          <cell r="N239">
            <v>0</v>
          </cell>
          <cell r="O239">
            <v>0</v>
          </cell>
          <cell r="P239">
            <v>997153.72</v>
          </cell>
          <cell r="Q239">
            <v>534219.03</v>
          </cell>
          <cell r="R239">
            <v>997142</v>
          </cell>
          <cell r="S239">
            <v>534216</v>
          </cell>
          <cell r="T239">
            <v>0</v>
          </cell>
          <cell r="U239">
            <v>92</v>
          </cell>
          <cell r="V239">
            <v>8</v>
          </cell>
          <cell r="Y239">
            <v>35.72</v>
          </cell>
          <cell r="Z239">
            <v>0.35719999999999996</v>
          </cell>
          <cell r="AA239" t="str">
            <v/>
          </cell>
          <cell r="AB239" t="str">
            <v/>
          </cell>
          <cell r="AC239" t="str">
            <v/>
          </cell>
          <cell r="AD239" t="str">
            <v/>
          </cell>
          <cell r="AE239" t="str">
            <v/>
          </cell>
          <cell r="AF239" t="str">
            <v/>
          </cell>
          <cell r="AG239" t="str">
            <v/>
          </cell>
          <cell r="AH239">
            <v>1</v>
          </cell>
          <cell r="AI239" t="str">
            <v/>
          </cell>
          <cell r="AJ239" t="str">
            <v/>
          </cell>
          <cell r="AK239" t="str">
            <v/>
          </cell>
          <cell r="AL239" t="str">
            <v/>
          </cell>
          <cell r="AM239" t="str">
            <v/>
          </cell>
          <cell r="AN239" t="str">
            <v/>
          </cell>
          <cell r="AO239" t="str">
            <v/>
          </cell>
          <cell r="AP239" t="str">
            <v/>
          </cell>
          <cell r="AQ239" t="str">
            <v/>
          </cell>
          <cell r="AR239" t="str">
            <v/>
          </cell>
          <cell r="AS239" t="str">
            <v/>
          </cell>
          <cell r="AT239" t="str">
            <v/>
          </cell>
          <cell r="BB239" t="str">
            <v>SP-SM</v>
          </cell>
          <cell r="BC239" t="str">
            <v>SAND (SP), fine, trace silt, loose, homogeneous, brown, moist, trace organics (MARINE DEPOSIT)</v>
          </cell>
          <cell r="BD239" t="str">
            <v>poorly graded sand with silt, light olive brown color</v>
          </cell>
          <cell r="BF239" t="str">
            <v>PS-1002-GT SPT1</v>
          </cell>
          <cell r="BG239">
            <v>100</v>
          </cell>
          <cell r="BH239">
            <v>100</v>
          </cell>
          <cell r="BI239">
            <v>100</v>
          </cell>
          <cell r="BJ239">
            <v>100</v>
          </cell>
          <cell r="BK239">
            <v>100</v>
          </cell>
          <cell r="BL239">
            <v>100</v>
          </cell>
          <cell r="BM239">
            <v>100</v>
          </cell>
          <cell r="BN239">
            <v>100</v>
          </cell>
          <cell r="BO239">
            <v>100</v>
          </cell>
          <cell r="BP239">
            <v>100</v>
          </cell>
          <cell r="BQ239">
            <v>99.3</v>
          </cell>
          <cell r="BR239">
            <v>91.4</v>
          </cell>
          <cell r="BS239">
            <v>8</v>
          </cell>
          <cell r="CD239">
            <v>231</v>
          </cell>
          <cell r="CE239" t="e">
            <v>#N/A</v>
          </cell>
          <cell r="CH239" t="str">
            <v>PS-1002-GT SPT1</v>
          </cell>
          <cell r="CY239" t="str">
            <v/>
          </cell>
          <cell r="DA239">
            <v>0</v>
          </cell>
          <cell r="DC239">
            <v>0</v>
          </cell>
          <cell r="DD239" t="str">
            <v>Port Site</v>
          </cell>
          <cell r="DE239" t="str">
            <v>Saprolite</v>
          </cell>
          <cell r="DF239" t="str">
            <v>Port Site</v>
          </cell>
          <cell r="DG239" t="str">
            <v>Saprolite</v>
          </cell>
          <cell r="DH239" t="str">
            <v>PS-1002-GT SPT1</v>
          </cell>
          <cell r="DI239" t="str">
            <v>SPT</v>
          </cell>
          <cell r="DJ239" t="str">
            <v>PS</v>
          </cell>
          <cell r="DK239" t="str">
            <v>Saprolite Port Site</v>
          </cell>
        </row>
        <row r="240">
          <cell r="A240">
            <v>40366</v>
          </cell>
          <cell r="B240">
            <v>40373</v>
          </cell>
          <cell r="C240" t="str">
            <v>a - Saprolite</v>
          </cell>
          <cell r="D240" t="str">
            <v>Port Site</v>
          </cell>
          <cell r="E240" t="str">
            <v>Pumphouse</v>
          </cell>
          <cell r="F240" t="str">
            <v>PS-1002-GT</v>
          </cell>
          <cell r="G240" t="str">
            <v>SPT</v>
          </cell>
          <cell r="H240">
            <v>3</v>
          </cell>
          <cell r="I240" t="str">
            <v>PS-1002-GT SPT3</v>
          </cell>
          <cell r="J240">
            <v>4.5</v>
          </cell>
          <cell r="K240">
            <v>4.95</v>
          </cell>
          <cell r="L240">
            <v>4.7249999999999996</v>
          </cell>
          <cell r="M240" t="str">
            <v>Saprolite</v>
          </cell>
          <cell r="N240">
            <v>0</v>
          </cell>
          <cell r="O240">
            <v>0</v>
          </cell>
          <cell r="P240">
            <v>997153.72</v>
          </cell>
          <cell r="Q240">
            <v>534219.03</v>
          </cell>
          <cell r="R240">
            <v>997142</v>
          </cell>
          <cell r="S240">
            <v>534216</v>
          </cell>
          <cell r="T240">
            <v>0</v>
          </cell>
          <cell r="U240">
            <v>96.6</v>
          </cell>
          <cell r="V240">
            <v>3.4</v>
          </cell>
          <cell r="Y240">
            <v>28.48</v>
          </cell>
          <cell r="Z240">
            <v>0.2848</v>
          </cell>
          <cell r="AA240" t="str">
            <v/>
          </cell>
          <cell r="AB240" t="str">
            <v/>
          </cell>
          <cell r="AC240" t="str">
            <v/>
          </cell>
          <cell r="AD240" t="str">
            <v/>
          </cell>
          <cell r="AE240" t="str">
            <v/>
          </cell>
          <cell r="AF240">
            <v>1</v>
          </cell>
          <cell r="AG240" t="str">
            <v/>
          </cell>
          <cell r="AH240" t="str">
            <v/>
          </cell>
          <cell r="AI240" t="str">
            <v/>
          </cell>
          <cell r="AJ240" t="str">
            <v/>
          </cell>
          <cell r="AK240" t="str">
            <v/>
          </cell>
          <cell r="AL240" t="str">
            <v/>
          </cell>
          <cell r="AM240" t="str">
            <v/>
          </cell>
          <cell r="AN240" t="str">
            <v/>
          </cell>
          <cell r="AO240" t="str">
            <v/>
          </cell>
          <cell r="AP240" t="str">
            <v/>
          </cell>
          <cell r="AQ240" t="str">
            <v/>
          </cell>
          <cell r="AR240" t="str">
            <v/>
          </cell>
          <cell r="AS240" t="str">
            <v/>
          </cell>
          <cell r="AT240" t="str">
            <v/>
          </cell>
          <cell r="BB240" t="str">
            <v>SP</v>
          </cell>
          <cell r="BC240" t="str">
            <v>SILT (ML), some sand, trace gravel, fine, subangular, high plasticity, firm, parent rock structure visible, gray and white laminations, up to 10 mm wide, brown to red, moist (SAPROLITE)</v>
          </cell>
          <cell r="BD240" t="str">
            <v>poorly graded sand, dark brown color</v>
          </cell>
          <cell r="BF240" t="str">
            <v>PS-1002-GT SPT3</v>
          </cell>
          <cell r="BG240">
            <v>100</v>
          </cell>
          <cell r="BH240">
            <v>100</v>
          </cell>
          <cell r="BI240">
            <v>100</v>
          </cell>
          <cell r="BJ240">
            <v>100</v>
          </cell>
          <cell r="BK240">
            <v>100</v>
          </cell>
          <cell r="BL240">
            <v>100</v>
          </cell>
          <cell r="BM240">
            <v>100</v>
          </cell>
          <cell r="BN240">
            <v>100</v>
          </cell>
          <cell r="BO240">
            <v>100</v>
          </cell>
          <cell r="BP240">
            <v>100</v>
          </cell>
          <cell r="BQ240">
            <v>99.8</v>
          </cell>
          <cell r="BR240">
            <v>76.5</v>
          </cell>
          <cell r="BS240">
            <v>3.4</v>
          </cell>
          <cell r="CD240">
            <v>232</v>
          </cell>
          <cell r="CE240" t="e">
            <v>#N/A</v>
          </cell>
          <cell r="CH240" t="str">
            <v>PS-1002-GT SPT3</v>
          </cell>
          <cell r="CY240" t="str">
            <v/>
          </cell>
          <cell r="DA240">
            <v>0</v>
          </cell>
          <cell r="DC240">
            <v>0</v>
          </cell>
          <cell r="DD240" t="str">
            <v>Port Site</v>
          </cell>
          <cell r="DE240" t="str">
            <v>Saprolite</v>
          </cell>
          <cell r="DF240" t="str">
            <v>Port Site</v>
          </cell>
          <cell r="DG240" t="str">
            <v>Saprolite</v>
          </cell>
          <cell r="DH240" t="str">
            <v>PS-1002-GT SPT3</v>
          </cell>
          <cell r="DI240" t="str">
            <v>SPT</v>
          </cell>
          <cell r="DJ240" t="str">
            <v>PS</v>
          </cell>
          <cell r="DK240" t="str">
            <v>Saprolite Port Site</v>
          </cell>
        </row>
        <row r="241">
          <cell r="A241">
            <v>40366</v>
          </cell>
          <cell r="B241">
            <v>40373</v>
          </cell>
          <cell r="C241" t="str">
            <v>a - Saprolite</v>
          </cell>
          <cell r="D241" t="str">
            <v>Port Site</v>
          </cell>
          <cell r="E241" t="str">
            <v>Filter Building</v>
          </cell>
          <cell r="F241" t="str">
            <v>PS-1003-GT</v>
          </cell>
          <cell r="G241" t="str">
            <v>SPT</v>
          </cell>
          <cell r="H241">
            <v>1</v>
          </cell>
          <cell r="I241" t="str">
            <v>PS-1003-GT SPT1</v>
          </cell>
          <cell r="J241">
            <v>0</v>
          </cell>
          <cell r="K241">
            <v>0.45</v>
          </cell>
          <cell r="L241">
            <v>0.22500000000000001</v>
          </cell>
          <cell r="M241" t="str">
            <v>Saprolite</v>
          </cell>
          <cell r="N241">
            <v>0</v>
          </cell>
          <cell r="O241">
            <v>0</v>
          </cell>
          <cell r="P241">
            <v>997020</v>
          </cell>
          <cell r="Q241">
            <v>533987</v>
          </cell>
          <cell r="R241">
            <v>997015</v>
          </cell>
          <cell r="S241">
            <v>533992</v>
          </cell>
          <cell r="T241">
            <v>0.1</v>
          </cell>
          <cell r="U241">
            <v>87.7</v>
          </cell>
          <cell r="V241">
            <v>12.2</v>
          </cell>
          <cell r="Y241">
            <v>18.88</v>
          </cell>
          <cell r="Z241">
            <v>0.1888</v>
          </cell>
          <cell r="AA241" t="str">
            <v/>
          </cell>
          <cell r="AB241" t="str">
            <v/>
          </cell>
          <cell r="AC241" t="str">
            <v/>
          </cell>
          <cell r="AD241">
            <v>1</v>
          </cell>
          <cell r="AE241" t="str">
            <v/>
          </cell>
          <cell r="AF241" t="str">
            <v/>
          </cell>
          <cell r="AG241" t="str">
            <v/>
          </cell>
          <cell r="AH241" t="str">
            <v/>
          </cell>
          <cell r="AI241" t="str">
            <v/>
          </cell>
          <cell r="AJ241" t="str">
            <v/>
          </cell>
          <cell r="AK241" t="str">
            <v/>
          </cell>
          <cell r="AL241" t="str">
            <v/>
          </cell>
          <cell r="AM241" t="str">
            <v/>
          </cell>
          <cell r="AN241" t="str">
            <v/>
          </cell>
          <cell r="AO241" t="str">
            <v/>
          </cell>
          <cell r="AP241" t="str">
            <v/>
          </cell>
          <cell r="AQ241" t="str">
            <v/>
          </cell>
          <cell r="AR241" t="str">
            <v/>
          </cell>
          <cell r="AS241" t="str">
            <v/>
          </cell>
          <cell r="AT241" t="str">
            <v/>
          </cell>
          <cell r="BB241" t="str">
            <v>SM</v>
          </cell>
          <cell r="BC241" t="str">
            <v>(0-0.1) SAND (SW), fine to medium, trace organic silt, some rootlets. (TOPSOIL)
(0.1-4.3) SAND (SW), fine to medium, trace silt, well graded, loose, greyish brown, moist, trace rootlets. (MARINE DEPOSIT)</v>
          </cell>
          <cell r="BD241" t="str">
            <v>silty sand, olive brown</v>
          </cell>
          <cell r="BF241" t="str">
            <v>PS-1003-GT SPT1</v>
          </cell>
          <cell r="BG241">
            <v>100</v>
          </cell>
          <cell r="BH241">
            <v>100</v>
          </cell>
          <cell r="BI241">
            <v>100</v>
          </cell>
          <cell r="BJ241">
            <v>100</v>
          </cell>
          <cell r="BK241">
            <v>100</v>
          </cell>
          <cell r="BL241">
            <v>100</v>
          </cell>
          <cell r="BM241">
            <v>100</v>
          </cell>
          <cell r="BN241">
            <v>100</v>
          </cell>
          <cell r="BO241">
            <v>100</v>
          </cell>
          <cell r="BP241">
            <v>99.9</v>
          </cell>
          <cell r="BQ241">
            <v>98.9</v>
          </cell>
          <cell r="BR241">
            <v>54.9</v>
          </cell>
          <cell r="BS241">
            <v>12.2</v>
          </cell>
          <cell r="CD241">
            <v>233</v>
          </cell>
          <cell r="CE241" t="e">
            <v>#N/A</v>
          </cell>
          <cell r="CH241" t="str">
            <v>PS-1003-GT SPT1</v>
          </cell>
          <cell r="CY241" t="str">
            <v/>
          </cell>
          <cell r="DA241">
            <v>0</v>
          </cell>
          <cell r="DC241">
            <v>0</v>
          </cell>
          <cell r="DD241" t="str">
            <v>Port Site</v>
          </cell>
          <cell r="DE241" t="str">
            <v>Saprolite</v>
          </cell>
          <cell r="DF241" t="str">
            <v>Port Site</v>
          </cell>
          <cell r="DG241" t="str">
            <v>Saprolite</v>
          </cell>
          <cell r="DH241" t="str">
            <v>PS-1003-GT SPT1</v>
          </cell>
          <cell r="DI241" t="str">
            <v>SPT</v>
          </cell>
          <cell r="DJ241" t="str">
            <v>PS</v>
          </cell>
          <cell r="DK241" t="str">
            <v>Saprolite Port Site</v>
          </cell>
        </row>
        <row r="242">
          <cell r="A242">
            <v>40366</v>
          </cell>
          <cell r="B242">
            <v>40373</v>
          </cell>
          <cell r="C242" t="str">
            <v>a - Saprolite</v>
          </cell>
          <cell r="D242" t="str">
            <v>Port Site</v>
          </cell>
          <cell r="E242" t="str">
            <v>Filter Building</v>
          </cell>
          <cell r="F242" t="str">
            <v>PS-1003-GT</v>
          </cell>
          <cell r="G242" t="str">
            <v>SPT</v>
          </cell>
          <cell r="H242">
            <v>2</v>
          </cell>
          <cell r="I242" t="str">
            <v>PS-1003-GT SPT2</v>
          </cell>
          <cell r="J242">
            <v>4.5</v>
          </cell>
          <cell r="K242">
            <v>4.95</v>
          </cell>
          <cell r="L242">
            <v>4.7249999999999996</v>
          </cell>
          <cell r="M242" t="str">
            <v>Saprolite</v>
          </cell>
          <cell r="N242">
            <v>0</v>
          </cell>
          <cell r="O242">
            <v>0</v>
          </cell>
          <cell r="P242">
            <v>997020</v>
          </cell>
          <cell r="Q242">
            <v>533987</v>
          </cell>
          <cell r="R242">
            <v>997015</v>
          </cell>
          <cell r="S242">
            <v>533992</v>
          </cell>
          <cell r="T242">
            <v>0</v>
          </cell>
          <cell r="U242">
            <v>32.799999999999997</v>
          </cell>
          <cell r="V242">
            <v>67.2</v>
          </cell>
          <cell r="Y242">
            <v>49.61</v>
          </cell>
          <cell r="Z242">
            <v>0.49609999999999999</v>
          </cell>
          <cell r="AA242" t="str">
            <v/>
          </cell>
          <cell r="AB242" t="str">
            <v/>
          </cell>
          <cell r="AC242" t="str">
            <v/>
          </cell>
          <cell r="AD242" t="str">
            <v/>
          </cell>
          <cell r="AE242" t="str">
            <v/>
          </cell>
          <cell r="AF242" t="str">
            <v/>
          </cell>
          <cell r="AG242" t="str">
            <v/>
          </cell>
          <cell r="AH242" t="str">
            <v/>
          </cell>
          <cell r="AI242" t="str">
            <v/>
          </cell>
          <cell r="AJ242">
            <v>1</v>
          </cell>
          <cell r="AK242" t="str">
            <v/>
          </cell>
          <cell r="AL242" t="str">
            <v/>
          </cell>
          <cell r="AM242" t="str">
            <v/>
          </cell>
          <cell r="AN242" t="str">
            <v/>
          </cell>
          <cell r="AO242" t="str">
            <v/>
          </cell>
          <cell r="AP242" t="str">
            <v/>
          </cell>
          <cell r="AQ242" t="str">
            <v/>
          </cell>
          <cell r="AR242" t="str">
            <v/>
          </cell>
          <cell r="AS242" t="str">
            <v/>
          </cell>
          <cell r="AT242" t="str">
            <v/>
          </cell>
          <cell r="BB242" t="str">
            <v>MH</v>
          </cell>
          <cell r="BC242" t="str">
            <v>CLAY (CH), silty, trace sand, fine, medium to high plasticity, firm, white with green mottles, moist, relict structure observed (SAPROLITE)</v>
          </cell>
          <cell r="BD242" t="str">
            <v>sandy elastic silt, pale olive color</v>
          </cell>
          <cell r="BF242" t="str">
            <v>PS-1003-GT SPT2</v>
          </cell>
          <cell r="BG242">
            <v>100</v>
          </cell>
          <cell r="BH242">
            <v>100</v>
          </cell>
          <cell r="BI242">
            <v>100</v>
          </cell>
          <cell r="BJ242">
            <v>100</v>
          </cell>
          <cell r="BK242">
            <v>100</v>
          </cell>
          <cell r="BL242">
            <v>100</v>
          </cell>
          <cell r="BM242">
            <v>100</v>
          </cell>
          <cell r="BN242">
            <v>100</v>
          </cell>
          <cell r="BO242">
            <v>100</v>
          </cell>
          <cell r="BP242">
            <v>100</v>
          </cell>
          <cell r="BQ242">
            <v>99</v>
          </cell>
          <cell r="BR242">
            <v>89.3</v>
          </cell>
          <cell r="BS242">
            <v>67.2</v>
          </cell>
          <cell r="CD242">
            <v>234</v>
          </cell>
          <cell r="CE242" t="e">
            <v>#N/A</v>
          </cell>
          <cell r="CH242" t="str">
            <v>PS-1003-GT SPT2</v>
          </cell>
          <cell r="CY242" t="str">
            <v/>
          </cell>
          <cell r="DA242">
            <v>0</v>
          </cell>
          <cell r="DC242">
            <v>0</v>
          </cell>
          <cell r="DD242" t="str">
            <v>Port Site</v>
          </cell>
          <cell r="DE242" t="str">
            <v>Saprolite</v>
          </cell>
          <cell r="DF242" t="str">
            <v>Port Site</v>
          </cell>
          <cell r="DG242" t="str">
            <v>Saprolite</v>
          </cell>
          <cell r="DH242" t="str">
            <v>PS-1003-GT SPT2</v>
          </cell>
          <cell r="DI242" t="str">
            <v>SPT</v>
          </cell>
          <cell r="DJ242" t="str">
            <v>PS</v>
          </cell>
          <cell r="DK242" t="str">
            <v>Saprolite Port Site</v>
          </cell>
        </row>
        <row r="243">
          <cell r="A243">
            <v>40373</v>
          </cell>
          <cell r="B243">
            <v>40374</v>
          </cell>
          <cell r="C243" t="str">
            <v>a - Saprolite</v>
          </cell>
          <cell r="D243" t="str">
            <v>Port Site</v>
          </cell>
          <cell r="E243" t="str">
            <v>Pipeline Corridor</v>
          </cell>
          <cell r="F243" t="str">
            <v>PS-1004-GT</v>
          </cell>
          <cell r="G243" t="str">
            <v>SPT</v>
          </cell>
          <cell r="H243">
            <v>1</v>
          </cell>
          <cell r="I243" t="str">
            <v>PS-1004-GT SPT1</v>
          </cell>
          <cell r="J243">
            <v>0</v>
          </cell>
          <cell r="K243">
            <v>0.45</v>
          </cell>
          <cell r="L243">
            <v>0.22500000000000001</v>
          </cell>
          <cell r="M243" t="str">
            <v>Saprolite</v>
          </cell>
          <cell r="N243">
            <v>0</v>
          </cell>
          <cell r="O243">
            <v>0</v>
          </cell>
          <cell r="P243">
            <v>996586.64</v>
          </cell>
          <cell r="Q243">
            <v>534131.81000000006</v>
          </cell>
          <cell r="R243">
            <v>996583</v>
          </cell>
          <cell r="S243">
            <v>534134</v>
          </cell>
          <cell r="T243">
            <v>0</v>
          </cell>
          <cell r="U243">
            <v>29.2</v>
          </cell>
          <cell r="V243">
            <v>70.8</v>
          </cell>
          <cell r="Y243">
            <v>44.28</v>
          </cell>
          <cell r="Z243">
            <v>0.44280000000000003</v>
          </cell>
          <cell r="AA243" t="str">
            <v/>
          </cell>
          <cell r="AB243" t="str">
            <v/>
          </cell>
          <cell r="AC243" t="str">
            <v/>
          </cell>
          <cell r="AD243" t="str">
            <v/>
          </cell>
          <cell r="AE243" t="str">
            <v/>
          </cell>
          <cell r="AF243" t="str">
            <v/>
          </cell>
          <cell r="AG243" t="str">
            <v/>
          </cell>
          <cell r="AH243" t="str">
            <v/>
          </cell>
          <cell r="AI243">
            <v>1</v>
          </cell>
          <cell r="AJ243" t="str">
            <v/>
          </cell>
          <cell r="AK243" t="str">
            <v/>
          </cell>
          <cell r="AL243" t="str">
            <v/>
          </cell>
          <cell r="AM243" t="str">
            <v/>
          </cell>
          <cell r="AN243" t="str">
            <v/>
          </cell>
          <cell r="AO243" t="str">
            <v/>
          </cell>
          <cell r="AP243" t="str">
            <v/>
          </cell>
          <cell r="AQ243" t="str">
            <v/>
          </cell>
          <cell r="AR243" t="str">
            <v/>
          </cell>
          <cell r="AS243" t="str">
            <v/>
          </cell>
          <cell r="AT243" t="str">
            <v/>
          </cell>
          <cell r="AU243">
            <v>50.2</v>
          </cell>
          <cell r="AV243">
            <v>28.9</v>
          </cell>
          <cell r="AW243">
            <v>21.300000000000004</v>
          </cell>
          <cell r="BB243" t="str">
            <v>MH</v>
          </cell>
          <cell r="BC243" t="str">
            <v>(0-0.15) SAND (SP), fine, trace silt, trace gravel, fine, subangular to subrounded, loose, homogeneous, brown, moist, trace organics
(0.15-2.9) SILT/SAND (MH), sandy/silty, sand, fine, low to high plasticity, loose/firm, parent rock structure visible, light brown to reddish-brown, moist (SAPROLITE)</v>
          </cell>
          <cell r="BD243" t="str">
            <v>elastic silt with sand, high plasticity, yellow color</v>
          </cell>
          <cell r="BF243" t="str">
            <v>PS-1004-GT SPT1</v>
          </cell>
          <cell r="BG243">
            <v>100</v>
          </cell>
          <cell r="BH243">
            <v>100</v>
          </cell>
          <cell r="BI243">
            <v>100</v>
          </cell>
          <cell r="BJ243">
            <v>100</v>
          </cell>
          <cell r="BK243">
            <v>100</v>
          </cell>
          <cell r="BL243">
            <v>100</v>
          </cell>
          <cell r="BM243">
            <v>100</v>
          </cell>
          <cell r="BN243">
            <v>100</v>
          </cell>
          <cell r="BO243">
            <v>100</v>
          </cell>
          <cell r="BP243">
            <v>100</v>
          </cell>
          <cell r="BQ243">
            <v>100</v>
          </cell>
          <cell r="BR243">
            <v>92.9</v>
          </cell>
          <cell r="BS243">
            <v>70.8</v>
          </cell>
          <cell r="CD243">
            <v>235</v>
          </cell>
          <cell r="CE243" t="e">
            <v>#N/A</v>
          </cell>
          <cell r="CH243" t="str">
            <v>PS-1004-GT SPT1</v>
          </cell>
          <cell r="CY243" t="str">
            <v/>
          </cell>
          <cell r="DA243">
            <v>0</v>
          </cell>
          <cell r="DC243">
            <v>0</v>
          </cell>
          <cell r="DD243" t="str">
            <v>Port Site</v>
          </cell>
          <cell r="DE243" t="str">
            <v>Saprolite</v>
          </cell>
          <cell r="DF243" t="str">
            <v>Port Site</v>
          </cell>
          <cell r="DG243" t="str">
            <v>Saprolite</v>
          </cell>
          <cell r="DH243" t="str">
            <v>PS-1004-GT SPT1</v>
          </cell>
          <cell r="DI243" t="str">
            <v>SPT</v>
          </cell>
          <cell r="DJ243" t="str">
            <v>PS</v>
          </cell>
          <cell r="DK243" t="str">
            <v>Saprolite Port Site</v>
          </cell>
        </row>
        <row r="244">
          <cell r="A244">
            <v>40373</v>
          </cell>
          <cell r="B244">
            <v>40374</v>
          </cell>
          <cell r="C244" t="str">
            <v>a - Saprolite</v>
          </cell>
          <cell r="D244" t="str">
            <v>Port Site</v>
          </cell>
          <cell r="E244" t="str">
            <v>Pipeline Corridor</v>
          </cell>
          <cell r="F244" t="str">
            <v>PS-1004-GT</v>
          </cell>
          <cell r="G244" t="str">
            <v>SPT</v>
          </cell>
          <cell r="H244">
            <v>2</v>
          </cell>
          <cell r="I244" t="str">
            <v>PS-1004-GT SPT2</v>
          </cell>
          <cell r="J244">
            <v>2.7</v>
          </cell>
          <cell r="K244">
            <v>3.1500000000000004</v>
          </cell>
          <cell r="L244">
            <v>2.9250000000000003</v>
          </cell>
          <cell r="M244" t="str">
            <v>Saprolite</v>
          </cell>
          <cell r="N244">
            <v>0</v>
          </cell>
          <cell r="O244">
            <v>0</v>
          </cell>
          <cell r="P244">
            <v>996586.64</v>
          </cell>
          <cell r="Q244">
            <v>534131.81000000006</v>
          </cell>
          <cell r="R244">
            <v>996583</v>
          </cell>
          <cell r="S244">
            <v>534134</v>
          </cell>
          <cell r="T244">
            <v>0</v>
          </cell>
          <cell r="U244">
            <v>35.799999999999997</v>
          </cell>
          <cell r="V244">
            <v>64.2</v>
          </cell>
          <cell r="W244">
            <v>43.509849785407724</v>
          </cell>
          <cell r="X244">
            <v>20.690150214592276</v>
          </cell>
          <cell r="Y244">
            <v>45.72</v>
          </cell>
          <cell r="Z244">
            <v>0.4572</v>
          </cell>
          <cell r="AA244" t="str">
            <v/>
          </cell>
          <cell r="AB244" t="str">
            <v/>
          </cell>
          <cell r="AC244" t="str">
            <v/>
          </cell>
          <cell r="AD244" t="str">
            <v/>
          </cell>
          <cell r="AE244" t="str">
            <v/>
          </cell>
          <cell r="AF244" t="str">
            <v/>
          </cell>
          <cell r="AG244" t="str">
            <v/>
          </cell>
          <cell r="AH244" t="str">
            <v/>
          </cell>
          <cell r="AI244" t="str">
            <v/>
          </cell>
          <cell r="AJ244">
            <v>1</v>
          </cell>
          <cell r="AK244" t="str">
            <v/>
          </cell>
          <cell r="AL244" t="str">
            <v/>
          </cell>
          <cell r="AM244" t="str">
            <v/>
          </cell>
          <cell r="AN244" t="str">
            <v/>
          </cell>
          <cell r="AO244" t="str">
            <v/>
          </cell>
          <cell r="AP244" t="str">
            <v/>
          </cell>
          <cell r="AQ244" t="str">
            <v/>
          </cell>
          <cell r="AR244" t="str">
            <v/>
          </cell>
          <cell r="AS244" t="str">
            <v/>
          </cell>
          <cell r="AT244" t="str">
            <v/>
          </cell>
          <cell r="AU244">
            <v>43.5</v>
          </cell>
          <cell r="AV244">
            <v>28.3</v>
          </cell>
          <cell r="AW244">
            <v>15.2</v>
          </cell>
          <cell r="AX244">
            <v>2.63</v>
          </cell>
          <cell r="BB244" t="str">
            <v>ML</v>
          </cell>
          <cell r="BC244" t="str">
            <v>SILT/SAND (MH), sandy/silty, sand, fine, low to high plasticity, loose/firm, parent rock structure visible, light brown to reddish-brown, moist (SAPROLITE)</v>
          </cell>
          <cell r="BD244" t="str">
            <v>sandy silt, medium plasticity, pink color</v>
          </cell>
          <cell r="BF244" t="str">
            <v>PS-1004-GT SPT2</v>
          </cell>
          <cell r="BG244">
            <v>100</v>
          </cell>
          <cell r="BH244">
            <v>100</v>
          </cell>
          <cell r="BI244">
            <v>100</v>
          </cell>
          <cell r="BJ244">
            <v>100</v>
          </cell>
          <cell r="BK244">
            <v>100</v>
          </cell>
          <cell r="BL244">
            <v>100</v>
          </cell>
          <cell r="BM244">
            <v>100</v>
          </cell>
          <cell r="BN244">
            <v>100</v>
          </cell>
          <cell r="BO244">
            <v>100</v>
          </cell>
          <cell r="BP244">
            <v>100</v>
          </cell>
          <cell r="BQ244">
            <v>99.9</v>
          </cell>
          <cell r="BR244">
            <v>83.5</v>
          </cell>
          <cell r="BS244">
            <v>64.2</v>
          </cell>
          <cell r="BT244">
            <v>62.94</v>
          </cell>
          <cell r="BU244">
            <v>60.98</v>
          </cell>
          <cell r="BV244">
            <v>59.03</v>
          </cell>
          <cell r="BW244">
            <v>53.16</v>
          </cell>
          <cell r="BX244">
            <v>47.3</v>
          </cell>
          <cell r="BY244">
            <v>43.39</v>
          </cell>
          <cell r="BZ244">
            <v>37.53</v>
          </cell>
          <cell r="CA244">
            <v>31.66</v>
          </cell>
          <cell r="CB244">
            <v>25.8</v>
          </cell>
          <cell r="CC244">
            <v>17.98</v>
          </cell>
          <cell r="CD244">
            <v>236</v>
          </cell>
          <cell r="CE244">
            <v>-0.65343347639484972</v>
          </cell>
          <cell r="CH244" t="str">
            <v>PS-1004-GT SPT2</v>
          </cell>
          <cell r="CY244" t="str">
            <v/>
          </cell>
          <cell r="DA244">
            <v>0</v>
          </cell>
          <cell r="DC244">
            <v>0</v>
          </cell>
          <cell r="DD244" t="str">
            <v>Port Site</v>
          </cell>
          <cell r="DE244" t="str">
            <v>Saprolite</v>
          </cell>
          <cell r="DF244" t="str">
            <v>Port Site</v>
          </cell>
          <cell r="DG244" t="str">
            <v>Saprolite</v>
          </cell>
          <cell r="DH244" t="str">
            <v>PS-1004-GT SPT2</v>
          </cell>
          <cell r="DI244" t="str">
            <v>SPT</v>
          </cell>
          <cell r="DJ244" t="str">
            <v>PS</v>
          </cell>
          <cell r="DK244" t="str">
            <v>Saprolite Port Site</v>
          </cell>
        </row>
        <row r="245">
          <cell r="A245">
            <v>40373</v>
          </cell>
          <cell r="B245">
            <v>40374</v>
          </cell>
          <cell r="C245" t="str">
            <v>a - Saprolite</v>
          </cell>
          <cell r="D245" t="str">
            <v>Port Site</v>
          </cell>
          <cell r="E245" t="str">
            <v>Pipeline Corridor</v>
          </cell>
          <cell r="F245" t="str">
            <v>PS-1004-GT</v>
          </cell>
          <cell r="G245" t="str">
            <v>SPT</v>
          </cell>
          <cell r="H245">
            <v>5</v>
          </cell>
          <cell r="I245" t="str">
            <v>PS-1004-GT SPT5</v>
          </cell>
          <cell r="J245">
            <v>7.2</v>
          </cell>
          <cell r="K245">
            <v>7.65</v>
          </cell>
          <cell r="L245">
            <v>7.4250000000000007</v>
          </cell>
          <cell r="M245" t="str">
            <v>Saprolite</v>
          </cell>
          <cell r="N245">
            <v>0</v>
          </cell>
          <cell r="O245">
            <v>0</v>
          </cell>
          <cell r="P245">
            <v>996586.64</v>
          </cell>
          <cell r="Q245">
            <v>534131.81000000006</v>
          </cell>
          <cell r="R245">
            <v>996583</v>
          </cell>
          <cell r="S245">
            <v>534134</v>
          </cell>
          <cell r="T245">
            <v>0</v>
          </cell>
          <cell r="U245">
            <v>59</v>
          </cell>
          <cell r="V245">
            <v>41</v>
          </cell>
          <cell r="W245">
            <v>21.980603029432217</v>
          </cell>
          <cell r="X245">
            <v>19.019396970567783</v>
          </cell>
          <cell r="Y245">
            <v>39.590000000000003</v>
          </cell>
          <cell r="Z245">
            <v>0.39590000000000003</v>
          </cell>
          <cell r="AA245" t="str">
            <v/>
          </cell>
          <cell r="AB245" t="str">
            <v/>
          </cell>
          <cell r="AC245" t="str">
            <v/>
          </cell>
          <cell r="AD245" t="str">
            <v/>
          </cell>
          <cell r="AE245" t="str">
            <v/>
          </cell>
          <cell r="AF245" t="str">
            <v/>
          </cell>
          <cell r="AG245" t="str">
            <v/>
          </cell>
          <cell r="AH245">
            <v>1</v>
          </cell>
          <cell r="AI245" t="str">
            <v/>
          </cell>
          <cell r="AJ245" t="str">
            <v/>
          </cell>
          <cell r="AK245" t="str">
            <v/>
          </cell>
          <cell r="AL245" t="str">
            <v/>
          </cell>
          <cell r="AM245" t="str">
            <v/>
          </cell>
          <cell r="AN245" t="str">
            <v/>
          </cell>
          <cell r="AO245" t="str">
            <v/>
          </cell>
          <cell r="AP245" t="str">
            <v/>
          </cell>
          <cell r="AQ245" t="str">
            <v/>
          </cell>
          <cell r="AR245" t="str">
            <v/>
          </cell>
          <cell r="AS245" t="str">
            <v/>
          </cell>
          <cell r="AT245" t="str">
            <v/>
          </cell>
          <cell r="AX245">
            <v>2.63</v>
          </cell>
          <cell r="BC245" t="str">
            <v>SAND, fine, silty, low to medium plasticity, loose, parent rock structure visible, white to red, moist (SAPROLITE)</v>
          </cell>
          <cell r="BF245" t="str">
            <v>PS-1004-GT SPT5</v>
          </cell>
          <cell r="BG245">
            <v>100</v>
          </cell>
          <cell r="BH245">
            <v>100</v>
          </cell>
          <cell r="BI245">
            <v>100</v>
          </cell>
          <cell r="BJ245">
            <v>100</v>
          </cell>
          <cell r="BK245">
            <v>100</v>
          </cell>
          <cell r="BL245">
            <v>100</v>
          </cell>
          <cell r="BM245">
            <v>100</v>
          </cell>
          <cell r="BN245">
            <v>100</v>
          </cell>
          <cell r="BO245">
            <v>100</v>
          </cell>
          <cell r="BP245">
            <v>100</v>
          </cell>
          <cell r="BQ245">
            <v>98.5</v>
          </cell>
          <cell r="BR245">
            <v>75.2</v>
          </cell>
          <cell r="BS245">
            <v>41</v>
          </cell>
          <cell r="BT245">
            <v>40.856086956521736</v>
          </cell>
          <cell r="BU245">
            <v>38.928913043478254</v>
          </cell>
          <cell r="BV245">
            <v>35.074565217391303</v>
          </cell>
          <cell r="BW245">
            <v>33.147391304347828</v>
          </cell>
          <cell r="BX245">
            <v>29.293043478260866</v>
          </cell>
          <cell r="BY245">
            <v>27.365869565217391</v>
          </cell>
          <cell r="BZ245">
            <v>25.438695652173909</v>
          </cell>
          <cell r="CA245">
            <v>23.51152173913043</v>
          </cell>
          <cell r="CB245">
            <v>21.584347826086955</v>
          </cell>
          <cell r="CC245">
            <v>17.729999999999997</v>
          </cell>
          <cell r="CD245">
            <v>237</v>
          </cell>
          <cell r="CE245">
            <v>-0.66546948310142073</v>
          </cell>
          <cell r="CH245" t="str">
            <v>PS-1004-GT SPT5</v>
          </cell>
          <cell r="CY245" t="str">
            <v/>
          </cell>
          <cell r="DA245">
            <v>0</v>
          </cell>
          <cell r="DC245">
            <v>0</v>
          </cell>
          <cell r="DD245" t="str">
            <v>Port Site</v>
          </cell>
          <cell r="DE245" t="str">
            <v>Saprolite</v>
          </cell>
          <cell r="DF245" t="str">
            <v>Port Site</v>
          </cell>
          <cell r="DG245" t="str">
            <v>Saprolite</v>
          </cell>
          <cell r="DH245" t="str">
            <v>PS-1004-GT SPT5</v>
          </cell>
          <cell r="DI245" t="str">
            <v>SPT</v>
          </cell>
          <cell r="DJ245" t="str">
            <v>PS</v>
          </cell>
          <cell r="DK245" t="str">
            <v>Saprolite Port Site</v>
          </cell>
        </row>
        <row r="246">
          <cell r="A246">
            <v>40373</v>
          </cell>
          <cell r="B246">
            <v>40374</v>
          </cell>
          <cell r="C246" t="str">
            <v>a - Saprolite</v>
          </cell>
          <cell r="D246" t="str">
            <v>Port Site</v>
          </cell>
          <cell r="E246" t="str">
            <v>Pipeline Corridor</v>
          </cell>
          <cell r="F246" t="str">
            <v>PS-1004-GT</v>
          </cell>
          <cell r="G246" t="str">
            <v>SPT</v>
          </cell>
          <cell r="H246">
            <v>9</v>
          </cell>
          <cell r="I246" t="str">
            <v>PS-1004-GT SPT9</v>
          </cell>
          <cell r="J246">
            <v>13.4</v>
          </cell>
          <cell r="K246">
            <v>13.85</v>
          </cell>
          <cell r="L246">
            <v>13.625</v>
          </cell>
          <cell r="M246" t="str">
            <v>Saprolite</v>
          </cell>
          <cell r="N246">
            <v>0</v>
          </cell>
          <cell r="O246">
            <v>0</v>
          </cell>
          <cell r="P246">
            <v>996586.64</v>
          </cell>
          <cell r="Q246">
            <v>534131.81000000006</v>
          </cell>
          <cell r="R246">
            <v>996583</v>
          </cell>
          <cell r="S246">
            <v>534134</v>
          </cell>
          <cell r="T246">
            <v>1.5999999999999943</v>
          </cell>
          <cell r="U246">
            <v>68.7</v>
          </cell>
          <cell r="V246">
            <v>29.700000000000003</v>
          </cell>
          <cell r="Y246">
            <v>21.77</v>
          </cell>
          <cell r="Z246">
            <v>0.2177</v>
          </cell>
          <cell r="AA246" t="str">
            <v/>
          </cell>
          <cell r="AB246" t="str">
            <v/>
          </cell>
          <cell r="AC246" t="str">
            <v/>
          </cell>
          <cell r="AD246" t="str">
            <v/>
          </cell>
          <cell r="AE246">
            <v>1</v>
          </cell>
          <cell r="AF246" t="str">
            <v/>
          </cell>
          <cell r="AG246" t="str">
            <v/>
          </cell>
          <cell r="AH246" t="str">
            <v/>
          </cell>
          <cell r="AI246" t="str">
            <v/>
          </cell>
          <cell r="AJ246" t="str">
            <v/>
          </cell>
          <cell r="AK246" t="str">
            <v/>
          </cell>
          <cell r="AL246" t="str">
            <v/>
          </cell>
          <cell r="AM246" t="str">
            <v/>
          </cell>
          <cell r="AN246" t="str">
            <v/>
          </cell>
          <cell r="AO246" t="str">
            <v/>
          </cell>
          <cell r="AP246" t="str">
            <v/>
          </cell>
          <cell r="AQ246" t="str">
            <v/>
          </cell>
          <cell r="AR246" t="str">
            <v/>
          </cell>
          <cell r="AS246" t="str">
            <v/>
          </cell>
          <cell r="AT246" t="str">
            <v/>
          </cell>
          <cell r="BC246" t="str">
            <v>SAND, fine to coarse, trace silt, compact, parent rock structure visible, light gray to light brown, moist (SAPROLITE)</v>
          </cell>
          <cell r="BF246" t="str">
            <v>PS-1004-GT SPT9</v>
          </cell>
          <cell r="BG246">
            <v>100</v>
          </cell>
          <cell r="BH246">
            <v>100</v>
          </cell>
          <cell r="BI246">
            <v>100</v>
          </cell>
          <cell r="BJ246">
            <v>100</v>
          </cell>
          <cell r="BK246">
            <v>100</v>
          </cell>
          <cell r="BL246">
            <v>100</v>
          </cell>
          <cell r="BM246">
            <v>100</v>
          </cell>
          <cell r="BN246">
            <v>100</v>
          </cell>
          <cell r="BO246">
            <v>100</v>
          </cell>
          <cell r="BP246">
            <v>98.4</v>
          </cell>
          <cell r="BQ246">
            <v>93.7</v>
          </cell>
          <cell r="BR246">
            <v>63.7</v>
          </cell>
          <cell r="BS246">
            <v>29.700000000000003</v>
          </cell>
          <cell r="CD246">
            <v>238</v>
          </cell>
          <cell r="CE246" t="e">
            <v>#N/A</v>
          </cell>
          <cell r="CH246" t="str">
            <v>PS-1004-GT SPT9</v>
          </cell>
          <cell r="CY246" t="str">
            <v/>
          </cell>
          <cell r="DA246">
            <v>0</v>
          </cell>
          <cell r="DC246">
            <v>0</v>
          </cell>
          <cell r="DD246" t="str">
            <v>Port Site</v>
          </cell>
          <cell r="DE246" t="str">
            <v>Saprolite</v>
          </cell>
          <cell r="DF246" t="str">
            <v>Port Site</v>
          </cell>
          <cell r="DG246" t="str">
            <v>Saprolite</v>
          </cell>
          <cell r="DH246" t="str">
            <v>PS-1004-GT SPT9</v>
          </cell>
          <cell r="DI246" t="str">
            <v>SPT</v>
          </cell>
          <cell r="DJ246" t="str">
            <v>PS</v>
          </cell>
          <cell r="DK246" t="str">
            <v>Saprolite Port Site</v>
          </cell>
        </row>
        <row r="247">
          <cell r="A247">
            <v>40373</v>
          </cell>
          <cell r="B247">
            <v>40373</v>
          </cell>
          <cell r="C247" t="str">
            <v>a - Saprolite</v>
          </cell>
          <cell r="D247" t="str">
            <v>Port Site</v>
          </cell>
          <cell r="E247" t="str">
            <v>Power Plant E. Turbine</v>
          </cell>
          <cell r="F247" t="str">
            <v>PS-1005-GT</v>
          </cell>
          <cell r="G247" t="str">
            <v>SPT</v>
          </cell>
          <cell r="H247">
            <v>1</v>
          </cell>
          <cell r="I247" t="str">
            <v>PS-1005-GT SPT1</v>
          </cell>
          <cell r="J247">
            <v>0</v>
          </cell>
          <cell r="K247">
            <v>0.45</v>
          </cell>
          <cell r="L247">
            <v>0.22500000000000001</v>
          </cell>
          <cell r="M247" t="str">
            <v>Saprolite</v>
          </cell>
          <cell r="N247">
            <v>0</v>
          </cell>
          <cell r="O247">
            <v>0</v>
          </cell>
          <cell r="P247">
            <v>996440</v>
          </cell>
          <cell r="Q247">
            <v>533920</v>
          </cell>
          <cell r="R247">
            <v>996440</v>
          </cell>
          <cell r="S247">
            <v>533916</v>
          </cell>
          <cell r="T247">
            <v>0.4</v>
          </cell>
          <cell r="U247">
            <v>45.6</v>
          </cell>
          <cell r="V247">
            <v>54</v>
          </cell>
          <cell r="W247">
            <v>26.214566312255176</v>
          </cell>
          <cell r="X247">
            <v>27.785433687744824</v>
          </cell>
          <cell r="Y247">
            <v>29.22</v>
          </cell>
          <cell r="Z247">
            <v>0.29220000000000002</v>
          </cell>
          <cell r="AA247" t="str">
            <v/>
          </cell>
          <cell r="AB247" t="str">
            <v/>
          </cell>
          <cell r="AC247" t="str">
            <v/>
          </cell>
          <cell r="AD247" t="str">
            <v/>
          </cell>
          <cell r="AE247" t="str">
            <v/>
          </cell>
          <cell r="AF247">
            <v>1</v>
          </cell>
          <cell r="AG247" t="str">
            <v/>
          </cell>
          <cell r="AH247" t="str">
            <v/>
          </cell>
          <cell r="AI247" t="str">
            <v/>
          </cell>
          <cell r="AJ247" t="str">
            <v/>
          </cell>
          <cell r="AK247" t="str">
            <v/>
          </cell>
          <cell r="AL247" t="str">
            <v/>
          </cell>
          <cell r="AM247" t="str">
            <v/>
          </cell>
          <cell r="AN247" t="str">
            <v/>
          </cell>
          <cell r="AO247" t="str">
            <v/>
          </cell>
          <cell r="AP247" t="str">
            <v/>
          </cell>
          <cell r="AQ247" t="str">
            <v/>
          </cell>
          <cell r="AR247" t="str">
            <v/>
          </cell>
          <cell r="AS247" t="str">
            <v/>
          </cell>
          <cell r="AT247" t="str">
            <v/>
          </cell>
          <cell r="AU247">
            <v>34</v>
          </cell>
          <cell r="AV247">
            <v>25.5</v>
          </cell>
          <cell r="AW247">
            <v>8.5</v>
          </cell>
          <cell r="AX247">
            <v>2.6</v>
          </cell>
          <cell r="BB247" t="str">
            <v>ML</v>
          </cell>
          <cell r="BC247" t="str">
            <v>SAND (SP), fine to medium, trace silt, loose, homogeneous, brown, moist, trace organics (TOPSOIL)</v>
          </cell>
          <cell r="BD247" t="str">
            <v>sandy silt, low plasticity, brownish yellow color</v>
          </cell>
          <cell r="BF247" t="str">
            <v>PS-1005-GT SPT1</v>
          </cell>
          <cell r="BG247">
            <v>100</v>
          </cell>
          <cell r="BH247">
            <v>100</v>
          </cell>
          <cell r="BI247">
            <v>100</v>
          </cell>
          <cell r="BJ247">
            <v>100</v>
          </cell>
          <cell r="BK247">
            <v>100</v>
          </cell>
          <cell r="BL247">
            <v>100</v>
          </cell>
          <cell r="BM247">
            <v>100</v>
          </cell>
          <cell r="BN247">
            <v>100</v>
          </cell>
          <cell r="BO247">
            <v>100</v>
          </cell>
          <cell r="BP247">
            <v>99.6</v>
          </cell>
          <cell r="BQ247">
            <v>97.7</v>
          </cell>
          <cell r="BR247">
            <v>83.9</v>
          </cell>
          <cell r="BS247">
            <v>54</v>
          </cell>
          <cell r="BT247">
            <v>52.55</v>
          </cell>
          <cell r="BU247">
            <v>50.69</v>
          </cell>
          <cell r="BV247">
            <v>48.83</v>
          </cell>
          <cell r="BW247">
            <v>46.96</v>
          </cell>
          <cell r="BX247">
            <v>43.24</v>
          </cell>
          <cell r="BY247">
            <v>41.37</v>
          </cell>
          <cell r="BZ247">
            <v>37.65</v>
          </cell>
          <cell r="CA247">
            <v>33.92</v>
          </cell>
          <cell r="CB247">
            <v>30.19</v>
          </cell>
          <cell r="CC247">
            <v>26.46</v>
          </cell>
          <cell r="CD247">
            <v>239</v>
          </cell>
          <cell r="CE247">
            <v>-0.6446558477895914</v>
          </cell>
          <cell r="CH247" t="str">
            <v>PS-1005-GT SPT1</v>
          </cell>
          <cell r="CY247" t="str">
            <v/>
          </cell>
          <cell r="DA247">
            <v>0</v>
          </cell>
          <cell r="DC247">
            <v>0</v>
          </cell>
          <cell r="DD247" t="str">
            <v>Port Site</v>
          </cell>
          <cell r="DE247" t="str">
            <v>Saprolite</v>
          </cell>
          <cell r="DF247" t="str">
            <v>Port Site</v>
          </cell>
          <cell r="DG247" t="str">
            <v>Saprolite</v>
          </cell>
          <cell r="DH247" t="str">
            <v>PS-1005-GT SPT1</v>
          </cell>
          <cell r="DI247" t="str">
            <v>SPT</v>
          </cell>
          <cell r="DJ247" t="str">
            <v>PS</v>
          </cell>
          <cell r="DK247" t="str">
            <v>Saprolite Port Site</v>
          </cell>
        </row>
        <row r="248">
          <cell r="A248">
            <v>40373</v>
          </cell>
          <cell r="B248">
            <v>40374</v>
          </cell>
          <cell r="C248" t="str">
            <v>a - Saprolite</v>
          </cell>
          <cell r="D248" t="str">
            <v>Port Site</v>
          </cell>
          <cell r="E248" t="str">
            <v>Power Plant E. Turbine</v>
          </cell>
          <cell r="F248" t="str">
            <v>PS-1005-GT</v>
          </cell>
          <cell r="G248" t="str">
            <v>SPT</v>
          </cell>
          <cell r="H248">
            <v>3</v>
          </cell>
          <cell r="I248" t="str">
            <v>PS-1005-GT SPT3</v>
          </cell>
          <cell r="J248">
            <v>10.4</v>
          </cell>
          <cell r="K248">
            <v>10.85</v>
          </cell>
          <cell r="L248">
            <v>10.625</v>
          </cell>
          <cell r="M248" t="str">
            <v>Saprolite</v>
          </cell>
          <cell r="N248">
            <v>0</v>
          </cell>
          <cell r="O248">
            <v>0</v>
          </cell>
          <cell r="P248">
            <v>996440</v>
          </cell>
          <cell r="Q248">
            <v>533920</v>
          </cell>
          <cell r="R248">
            <v>996440</v>
          </cell>
          <cell r="S248">
            <v>533916</v>
          </cell>
          <cell r="T248">
            <v>0</v>
          </cell>
          <cell r="U248">
            <v>65.2</v>
          </cell>
          <cell r="V248">
            <v>34.799999999999997</v>
          </cell>
          <cell r="Y248">
            <v>36.54</v>
          </cell>
          <cell r="Z248">
            <v>0.3654</v>
          </cell>
          <cell r="AA248" t="str">
            <v/>
          </cell>
          <cell r="AB248" t="str">
            <v/>
          </cell>
          <cell r="AC248" t="str">
            <v/>
          </cell>
          <cell r="AD248" t="str">
            <v/>
          </cell>
          <cell r="AE248" t="str">
            <v/>
          </cell>
          <cell r="AF248" t="str">
            <v/>
          </cell>
          <cell r="AG248" t="str">
            <v/>
          </cell>
          <cell r="AH248">
            <v>1</v>
          </cell>
          <cell r="AI248" t="str">
            <v/>
          </cell>
          <cell r="AJ248" t="str">
            <v/>
          </cell>
          <cell r="AK248" t="str">
            <v/>
          </cell>
          <cell r="AL248" t="str">
            <v/>
          </cell>
          <cell r="AM248" t="str">
            <v/>
          </cell>
          <cell r="AN248" t="str">
            <v/>
          </cell>
          <cell r="AO248" t="str">
            <v/>
          </cell>
          <cell r="AP248" t="str">
            <v/>
          </cell>
          <cell r="AQ248" t="str">
            <v/>
          </cell>
          <cell r="AR248" t="str">
            <v/>
          </cell>
          <cell r="AS248" t="str">
            <v/>
          </cell>
          <cell r="AT248" t="str">
            <v/>
          </cell>
          <cell r="AU248">
            <v>32</v>
          </cell>
          <cell r="AV248">
            <v>25.3</v>
          </cell>
          <cell r="AW248">
            <v>6.8</v>
          </cell>
          <cell r="BB248" t="str">
            <v>SM</v>
          </cell>
          <cell r="BC248" t="str">
            <v>SAND (SP), fine to medium, some gravel, fine to coarse, subrounded, very dense, homogeneous, dark gray, moist (SAPROLITE)</v>
          </cell>
          <cell r="BD248" t="str">
            <v>silty sand, low plasticity, strong brown color</v>
          </cell>
          <cell r="BF248" t="str">
            <v>PS-1005-GT SPT3</v>
          </cell>
          <cell r="BG248">
            <v>100</v>
          </cell>
          <cell r="BH248">
            <v>100</v>
          </cell>
          <cell r="BI248">
            <v>100</v>
          </cell>
          <cell r="BJ248">
            <v>100</v>
          </cell>
          <cell r="BK248">
            <v>100</v>
          </cell>
          <cell r="BL248">
            <v>100</v>
          </cell>
          <cell r="BM248">
            <v>100</v>
          </cell>
          <cell r="BN248">
            <v>100</v>
          </cell>
          <cell r="BO248">
            <v>100</v>
          </cell>
          <cell r="BP248">
            <v>100</v>
          </cell>
          <cell r="BQ248">
            <v>99.5</v>
          </cell>
          <cell r="BR248">
            <v>72.7</v>
          </cell>
          <cell r="BS248">
            <v>34.799999999999997</v>
          </cell>
          <cell r="CD248">
            <v>240</v>
          </cell>
          <cell r="CE248" t="e">
            <v>#N/A</v>
          </cell>
          <cell r="CH248" t="str">
            <v>PS-1005-GT SPT3</v>
          </cell>
          <cell r="CY248" t="str">
            <v/>
          </cell>
          <cell r="DA248">
            <v>0</v>
          </cell>
          <cell r="DC248">
            <v>0</v>
          </cell>
          <cell r="DD248" t="str">
            <v>Port Site</v>
          </cell>
          <cell r="DE248" t="str">
            <v>Saprolite</v>
          </cell>
          <cell r="DF248" t="str">
            <v>Port Site</v>
          </cell>
          <cell r="DG248" t="str">
            <v>Saprolite</v>
          </cell>
          <cell r="DH248" t="str">
            <v>PS-1005-GT SPT3</v>
          </cell>
          <cell r="DI248" t="str">
            <v>SPT</v>
          </cell>
          <cell r="DJ248" t="str">
            <v>PS</v>
          </cell>
          <cell r="DK248" t="str">
            <v>Saprolite Port Site</v>
          </cell>
        </row>
        <row r="249">
          <cell r="A249">
            <v>40377</v>
          </cell>
          <cell r="B249">
            <v>40379</v>
          </cell>
          <cell r="C249" t="str">
            <v>a - Saprolite</v>
          </cell>
          <cell r="D249" t="str">
            <v>Port Site</v>
          </cell>
          <cell r="E249" t="str">
            <v>Power Plant W. Boiler</v>
          </cell>
          <cell r="F249" t="str">
            <v>PS-1006-GT</v>
          </cell>
          <cell r="G249" t="str">
            <v>SPT</v>
          </cell>
          <cell r="H249">
            <v>1</v>
          </cell>
          <cell r="I249" t="str">
            <v>PS-1006-GT SPT1</v>
          </cell>
          <cell r="J249">
            <v>0</v>
          </cell>
          <cell r="K249">
            <v>0.45</v>
          </cell>
          <cell r="L249">
            <v>0.22500000000000001</v>
          </cell>
          <cell r="M249" t="str">
            <v>Saprolite</v>
          </cell>
          <cell r="N249">
            <v>0</v>
          </cell>
          <cell r="O249">
            <v>0</v>
          </cell>
          <cell r="P249">
            <v>996367</v>
          </cell>
          <cell r="Q249">
            <v>533861</v>
          </cell>
          <cell r="R249">
            <v>996365</v>
          </cell>
          <cell r="S249">
            <v>533865</v>
          </cell>
          <cell r="T249">
            <v>0</v>
          </cell>
          <cell r="U249">
            <v>42.8</v>
          </cell>
          <cell r="V249">
            <v>57.2</v>
          </cell>
          <cell r="W249">
            <v>33.885993485342027</v>
          </cell>
          <cell r="X249">
            <v>23.314006514657979</v>
          </cell>
          <cell r="Y249">
            <v>30.91</v>
          </cell>
          <cell r="Z249">
            <v>0.30909999999999999</v>
          </cell>
          <cell r="AA249" t="str">
            <v/>
          </cell>
          <cell r="AB249" t="str">
            <v/>
          </cell>
          <cell r="AC249" t="str">
            <v/>
          </cell>
          <cell r="AD249" t="str">
            <v/>
          </cell>
          <cell r="AE249" t="str">
            <v/>
          </cell>
          <cell r="AF249" t="str">
            <v/>
          </cell>
          <cell r="AG249">
            <v>1</v>
          </cell>
          <cell r="AH249" t="str">
            <v/>
          </cell>
          <cell r="AI249" t="str">
            <v/>
          </cell>
          <cell r="AJ249" t="str">
            <v/>
          </cell>
          <cell r="AK249" t="str">
            <v/>
          </cell>
          <cell r="AL249" t="str">
            <v/>
          </cell>
          <cell r="AM249" t="str">
            <v/>
          </cell>
          <cell r="AN249" t="str">
            <v/>
          </cell>
          <cell r="AO249" t="str">
            <v/>
          </cell>
          <cell r="AP249" t="str">
            <v/>
          </cell>
          <cell r="AQ249" t="str">
            <v/>
          </cell>
          <cell r="AR249" t="str">
            <v/>
          </cell>
          <cell r="AS249" t="str">
            <v/>
          </cell>
          <cell r="AT249" t="str">
            <v/>
          </cell>
          <cell r="AU249">
            <v>38</v>
          </cell>
          <cell r="AV249">
            <v>21.7</v>
          </cell>
          <cell r="AW249">
            <v>16.3</v>
          </cell>
          <cell r="AX249">
            <v>2.6</v>
          </cell>
          <cell r="BB249" t="str">
            <v>ML</v>
          </cell>
          <cell r="BC249" t="str">
            <v>SAND (SW), fine to medium, trace gravel, fine, rounded, trace silt, well graded, loose, brown, moist, some wood and roots. (RESIDUAL SOIL)</v>
          </cell>
          <cell r="BD249" t="str">
            <v>sandy silt, medium plasticity, yellow color</v>
          </cell>
          <cell r="BF249" t="str">
            <v>PS-1006-GT SPT1</v>
          </cell>
          <cell r="BG249">
            <v>100</v>
          </cell>
          <cell r="BH249">
            <v>100</v>
          </cell>
          <cell r="BI249">
            <v>100</v>
          </cell>
          <cell r="BJ249">
            <v>100</v>
          </cell>
          <cell r="BK249">
            <v>100</v>
          </cell>
          <cell r="BL249">
            <v>100</v>
          </cell>
          <cell r="BM249">
            <v>100</v>
          </cell>
          <cell r="BN249">
            <v>100</v>
          </cell>
          <cell r="BO249">
            <v>100</v>
          </cell>
          <cell r="BP249">
            <v>100</v>
          </cell>
          <cell r="BQ249">
            <v>90.2</v>
          </cell>
          <cell r="BR249">
            <v>71.2</v>
          </cell>
          <cell r="BS249">
            <v>57.2</v>
          </cell>
          <cell r="BT249">
            <v>49.8</v>
          </cell>
          <cell r="BU249">
            <v>48.15</v>
          </cell>
          <cell r="BV249">
            <v>46.5</v>
          </cell>
          <cell r="BW249">
            <v>44.85</v>
          </cell>
          <cell r="BX249">
            <v>39.909999999999997</v>
          </cell>
          <cell r="BY249">
            <v>38.26</v>
          </cell>
          <cell r="BZ249">
            <v>34.96</v>
          </cell>
          <cell r="CA249">
            <v>30.01</v>
          </cell>
          <cell r="CB249">
            <v>28.36</v>
          </cell>
          <cell r="CC249">
            <v>20.12</v>
          </cell>
          <cell r="CD249">
            <v>241</v>
          </cell>
          <cell r="CE249">
            <v>-0.6123778501628665</v>
          </cell>
          <cell r="CH249" t="str">
            <v>PS-1006-GT SPT1</v>
          </cell>
          <cell r="CY249" t="str">
            <v/>
          </cell>
          <cell r="DA249">
            <v>0</v>
          </cell>
          <cell r="DC249">
            <v>0</v>
          </cell>
          <cell r="DD249" t="str">
            <v>Port Site</v>
          </cell>
          <cell r="DE249" t="str">
            <v>Saprolite</v>
          </cell>
          <cell r="DF249" t="str">
            <v>Port Site</v>
          </cell>
          <cell r="DG249" t="str">
            <v>Saprolite</v>
          </cell>
          <cell r="DH249" t="str">
            <v>PS-1006-GT SPT1</v>
          </cell>
          <cell r="DI249" t="str">
            <v>SPT</v>
          </cell>
          <cell r="DJ249" t="str">
            <v>PS</v>
          </cell>
          <cell r="DK249" t="str">
            <v>Saprolite Port Site</v>
          </cell>
        </row>
        <row r="250">
          <cell r="A250">
            <v>40377</v>
          </cell>
          <cell r="B250">
            <v>40379</v>
          </cell>
          <cell r="C250" t="str">
            <v>a - Saprolite</v>
          </cell>
          <cell r="D250" t="str">
            <v>Port Site</v>
          </cell>
          <cell r="E250" t="str">
            <v>Power Plant W. Boiler</v>
          </cell>
          <cell r="F250" t="str">
            <v>PS-1006-GT</v>
          </cell>
          <cell r="G250" t="str">
            <v>SPT</v>
          </cell>
          <cell r="H250">
            <v>2</v>
          </cell>
          <cell r="I250" t="str">
            <v>PS-1006-GT SPT2</v>
          </cell>
          <cell r="J250">
            <v>2.8</v>
          </cell>
          <cell r="K250">
            <v>3.25</v>
          </cell>
          <cell r="L250">
            <v>3.0249999999999999</v>
          </cell>
          <cell r="M250" t="str">
            <v>Saprolite</v>
          </cell>
          <cell r="N250">
            <v>0</v>
          </cell>
          <cell r="O250">
            <v>0</v>
          </cell>
          <cell r="P250">
            <v>996367</v>
          </cell>
          <cell r="Q250">
            <v>533861</v>
          </cell>
          <cell r="R250">
            <v>996365</v>
          </cell>
          <cell r="S250">
            <v>533865</v>
          </cell>
          <cell r="T250">
            <v>0</v>
          </cell>
          <cell r="U250">
            <v>45.3</v>
          </cell>
          <cell r="V250">
            <v>54.7</v>
          </cell>
          <cell r="Y250">
            <v>42.04</v>
          </cell>
          <cell r="Z250">
            <v>0.4204</v>
          </cell>
          <cell r="AA250" t="str">
            <v/>
          </cell>
          <cell r="AB250" t="str">
            <v/>
          </cell>
          <cell r="AC250" t="str">
            <v/>
          </cell>
          <cell r="AD250" t="str">
            <v/>
          </cell>
          <cell r="AE250" t="str">
            <v/>
          </cell>
          <cell r="AF250" t="str">
            <v/>
          </cell>
          <cell r="AG250" t="str">
            <v/>
          </cell>
          <cell r="AH250" t="str">
            <v/>
          </cell>
          <cell r="AI250">
            <v>1</v>
          </cell>
          <cell r="AJ250" t="str">
            <v/>
          </cell>
          <cell r="AK250" t="str">
            <v/>
          </cell>
          <cell r="AL250" t="str">
            <v/>
          </cell>
          <cell r="AM250" t="str">
            <v/>
          </cell>
          <cell r="AN250" t="str">
            <v/>
          </cell>
          <cell r="AO250" t="str">
            <v/>
          </cell>
          <cell r="AP250" t="str">
            <v/>
          </cell>
          <cell r="AQ250" t="str">
            <v/>
          </cell>
          <cell r="AR250" t="str">
            <v/>
          </cell>
          <cell r="AS250" t="str">
            <v/>
          </cell>
          <cell r="AT250" t="str">
            <v/>
          </cell>
          <cell r="AU250">
            <v>42.4</v>
          </cell>
          <cell r="AV250">
            <v>26.2</v>
          </cell>
          <cell r="AW250">
            <v>16.2</v>
          </cell>
          <cell r="BB250" t="str">
            <v>ML</v>
          </cell>
          <cell r="BC250" t="str">
            <v>SILTY SAND (SM), fine to medium, trace gravel, fine, sub angular, well graded, non plastic, loose, yellowish orange to whitish orange, moist, highly visible relic structure with white veins. (SAPROLITE)</v>
          </cell>
          <cell r="BD250" t="str">
            <v>sandy silt, medium plasticity, brownish yellow</v>
          </cell>
          <cell r="BF250" t="str">
            <v>PS-1006-GT SPT2</v>
          </cell>
          <cell r="BG250">
            <v>100</v>
          </cell>
          <cell r="BH250">
            <v>100</v>
          </cell>
          <cell r="BI250">
            <v>100</v>
          </cell>
          <cell r="BJ250">
            <v>100</v>
          </cell>
          <cell r="BK250">
            <v>100</v>
          </cell>
          <cell r="BL250">
            <v>100</v>
          </cell>
          <cell r="BM250">
            <v>100</v>
          </cell>
          <cell r="BN250">
            <v>100</v>
          </cell>
          <cell r="BO250">
            <v>100</v>
          </cell>
          <cell r="BP250">
            <v>100</v>
          </cell>
          <cell r="BQ250">
            <v>85.8</v>
          </cell>
          <cell r="BR250">
            <v>68.5</v>
          </cell>
          <cell r="BS250">
            <v>54.7</v>
          </cell>
          <cell r="CD250">
            <v>242</v>
          </cell>
          <cell r="CE250" t="e">
            <v>#N/A</v>
          </cell>
          <cell r="CH250" t="str">
            <v>PS-1006-GT SPT2</v>
          </cell>
          <cell r="CY250" t="str">
            <v/>
          </cell>
          <cell r="DA250">
            <v>0</v>
          </cell>
          <cell r="DC250">
            <v>0</v>
          </cell>
          <cell r="DD250" t="str">
            <v>Port Site</v>
          </cell>
          <cell r="DE250" t="str">
            <v>Saprolite</v>
          </cell>
          <cell r="DF250" t="str">
            <v>Port Site</v>
          </cell>
          <cell r="DG250" t="str">
            <v>Saprolite</v>
          </cell>
          <cell r="DH250" t="str">
            <v>PS-1006-GT SPT2</v>
          </cell>
          <cell r="DI250" t="str">
            <v>SPT</v>
          </cell>
          <cell r="DJ250" t="str">
            <v>PS</v>
          </cell>
          <cell r="DK250" t="str">
            <v>Saprolite Port Site</v>
          </cell>
        </row>
        <row r="251">
          <cell r="A251">
            <v>40377</v>
          </cell>
          <cell r="B251">
            <v>40379</v>
          </cell>
          <cell r="C251" t="str">
            <v>a - Saprolite</v>
          </cell>
          <cell r="D251" t="str">
            <v>Port Site</v>
          </cell>
          <cell r="E251" t="str">
            <v>Power Plant W. Boiler</v>
          </cell>
          <cell r="F251" t="str">
            <v>PS-1006-GT</v>
          </cell>
          <cell r="G251" t="str">
            <v>SPT</v>
          </cell>
          <cell r="H251">
            <v>4</v>
          </cell>
          <cell r="I251" t="str">
            <v>PS-1006-GT SPT4</v>
          </cell>
          <cell r="J251">
            <v>5.8</v>
          </cell>
          <cell r="K251">
            <v>6.25</v>
          </cell>
          <cell r="L251">
            <v>6.0250000000000004</v>
          </cell>
          <cell r="M251" t="str">
            <v>Saprolite</v>
          </cell>
          <cell r="N251">
            <v>0</v>
          </cell>
          <cell r="O251">
            <v>0</v>
          </cell>
          <cell r="P251">
            <v>996367</v>
          </cell>
          <cell r="Q251">
            <v>533861</v>
          </cell>
          <cell r="R251">
            <v>996365</v>
          </cell>
          <cell r="S251">
            <v>533865</v>
          </cell>
          <cell r="T251">
            <v>5.5</v>
          </cell>
          <cell r="U251">
            <v>62.2</v>
          </cell>
          <cell r="V251">
            <v>32.299999999999997</v>
          </cell>
          <cell r="Y251">
            <v>44.34</v>
          </cell>
          <cell r="Z251">
            <v>0.44340000000000002</v>
          </cell>
          <cell r="AA251" t="str">
            <v/>
          </cell>
          <cell r="AB251" t="str">
            <v/>
          </cell>
          <cell r="AC251" t="str">
            <v/>
          </cell>
          <cell r="AD251" t="str">
            <v/>
          </cell>
          <cell r="AE251" t="str">
            <v/>
          </cell>
          <cell r="AF251" t="str">
            <v/>
          </cell>
          <cell r="AG251" t="str">
            <v/>
          </cell>
          <cell r="AH251" t="str">
            <v/>
          </cell>
          <cell r="AI251">
            <v>1</v>
          </cell>
          <cell r="AJ251" t="str">
            <v/>
          </cell>
          <cell r="AK251" t="str">
            <v/>
          </cell>
          <cell r="AL251" t="str">
            <v/>
          </cell>
          <cell r="AM251" t="str">
            <v/>
          </cell>
          <cell r="AN251" t="str">
            <v/>
          </cell>
          <cell r="AO251" t="str">
            <v/>
          </cell>
          <cell r="AP251" t="str">
            <v/>
          </cell>
          <cell r="AQ251" t="str">
            <v/>
          </cell>
          <cell r="AR251" t="str">
            <v/>
          </cell>
          <cell r="AS251" t="str">
            <v/>
          </cell>
          <cell r="AT251" t="str">
            <v/>
          </cell>
          <cell r="AU251">
            <v>34.5</v>
          </cell>
          <cell r="AV251">
            <v>23.8</v>
          </cell>
          <cell r="AW251">
            <v>10.7</v>
          </cell>
          <cell r="BB251" t="str">
            <v>SM</v>
          </cell>
          <cell r="BC251" t="str">
            <v>SAND (SW-SM), fine to medium, some silt, trace gravel, fine, sub rounded, well graded, loose to compact, yellowish orange to light orange, moist, relic structure with veins observed. (SAPROLITE)</v>
          </cell>
          <cell r="BD251" t="str">
            <v>silty sand, medium plasticity, yellowish brown</v>
          </cell>
          <cell r="BF251" t="str">
            <v>PS-1006-GT SPT4</v>
          </cell>
          <cell r="BG251">
            <v>100</v>
          </cell>
          <cell r="BH251">
            <v>100</v>
          </cell>
          <cell r="BI251">
            <v>100</v>
          </cell>
          <cell r="BJ251">
            <v>100</v>
          </cell>
          <cell r="BK251">
            <v>100</v>
          </cell>
          <cell r="BL251">
            <v>100</v>
          </cell>
          <cell r="BM251">
            <v>100</v>
          </cell>
          <cell r="BN251">
            <v>100</v>
          </cell>
          <cell r="BO251">
            <v>100</v>
          </cell>
          <cell r="BP251">
            <v>94.5</v>
          </cell>
          <cell r="BQ251">
            <v>92.5</v>
          </cell>
          <cell r="BR251">
            <v>71.099999999999994</v>
          </cell>
          <cell r="BS251">
            <v>32.299999999999997</v>
          </cell>
          <cell r="CD251">
            <v>243</v>
          </cell>
          <cell r="CE251" t="e">
            <v>#N/A</v>
          </cell>
          <cell r="CH251" t="str">
            <v>PS-1006-GT SPT4</v>
          </cell>
          <cell r="CY251" t="str">
            <v/>
          </cell>
          <cell r="DA251">
            <v>0</v>
          </cell>
          <cell r="DC251">
            <v>0</v>
          </cell>
          <cell r="DD251" t="str">
            <v>Port Site</v>
          </cell>
          <cell r="DE251" t="str">
            <v>Saprolite</v>
          </cell>
          <cell r="DF251" t="str">
            <v>Port Site</v>
          </cell>
          <cell r="DG251" t="str">
            <v>Saprolite</v>
          </cell>
          <cell r="DH251" t="str">
            <v>PS-1006-GT SPT4</v>
          </cell>
          <cell r="DI251" t="str">
            <v>SPT</v>
          </cell>
          <cell r="DJ251" t="str">
            <v>PS</v>
          </cell>
          <cell r="DK251" t="str">
            <v>Saprolite Port Site</v>
          </cell>
        </row>
        <row r="252">
          <cell r="A252">
            <v>40377</v>
          </cell>
          <cell r="B252">
            <v>40379</v>
          </cell>
          <cell r="C252" t="str">
            <v>a - Saprolite</v>
          </cell>
          <cell r="D252" t="str">
            <v>Port Site</v>
          </cell>
          <cell r="E252" t="str">
            <v>Power Plant W. Boiler</v>
          </cell>
          <cell r="F252" t="str">
            <v>PS-1006-GT</v>
          </cell>
          <cell r="G252" t="str">
            <v>SPT</v>
          </cell>
          <cell r="H252">
            <v>6</v>
          </cell>
          <cell r="I252" t="str">
            <v>PS-1006-GT SPT6</v>
          </cell>
          <cell r="J252">
            <v>8.8000000000000007</v>
          </cell>
          <cell r="K252">
            <v>9.25</v>
          </cell>
          <cell r="L252">
            <v>9.0250000000000004</v>
          </cell>
          <cell r="M252" t="str">
            <v>Saprolite</v>
          </cell>
          <cell r="N252">
            <v>0</v>
          </cell>
          <cell r="O252">
            <v>0</v>
          </cell>
          <cell r="P252">
            <v>996367</v>
          </cell>
          <cell r="Q252">
            <v>533861</v>
          </cell>
          <cell r="R252">
            <v>996365</v>
          </cell>
          <cell r="S252">
            <v>533865</v>
          </cell>
          <cell r="T252">
            <v>0</v>
          </cell>
          <cell r="U252">
            <v>62</v>
          </cell>
          <cell r="V252">
            <v>38</v>
          </cell>
          <cell r="W252">
            <v>24.407535496957404</v>
          </cell>
          <cell r="X252">
            <v>13.592464503042596</v>
          </cell>
          <cell r="Y252">
            <v>36.14</v>
          </cell>
          <cell r="Z252">
            <v>0.3614</v>
          </cell>
          <cell r="AA252" t="str">
            <v/>
          </cell>
          <cell r="AB252" t="str">
            <v/>
          </cell>
          <cell r="AC252" t="str">
            <v/>
          </cell>
          <cell r="AD252" t="str">
            <v/>
          </cell>
          <cell r="AE252" t="str">
            <v/>
          </cell>
          <cell r="AF252" t="str">
            <v/>
          </cell>
          <cell r="AG252" t="str">
            <v/>
          </cell>
          <cell r="AH252">
            <v>1</v>
          </cell>
          <cell r="AI252" t="str">
            <v/>
          </cell>
          <cell r="AJ252" t="str">
            <v/>
          </cell>
          <cell r="AK252" t="str">
            <v/>
          </cell>
          <cell r="AL252" t="str">
            <v/>
          </cell>
          <cell r="AM252" t="str">
            <v/>
          </cell>
          <cell r="AN252" t="str">
            <v/>
          </cell>
          <cell r="AO252" t="str">
            <v/>
          </cell>
          <cell r="AP252" t="str">
            <v/>
          </cell>
          <cell r="AQ252" t="str">
            <v/>
          </cell>
          <cell r="AR252" t="str">
            <v/>
          </cell>
          <cell r="AS252" t="str">
            <v/>
          </cell>
          <cell r="AT252" t="str">
            <v/>
          </cell>
          <cell r="AU252">
            <v>30.2</v>
          </cell>
          <cell r="AV252">
            <v>23.5</v>
          </cell>
          <cell r="AW252">
            <v>6.6999999999999993</v>
          </cell>
          <cell r="AX252">
            <v>2.57</v>
          </cell>
          <cell r="BB252" t="str">
            <v>SM</v>
          </cell>
          <cell r="BC252" t="str">
            <v>SAND (SW-SM), fine to medium, some silt, trace gravel, fine, sub rounded, well graded, loose to compact, yellowish orange to light orange, moist, relic structure with veins observed. (SAPROLITE)</v>
          </cell>
          <cell r="BD252" t="str">
            <v>silty sand, low plasticity, yellowish brown</v>
          </cell>
          <cell r="BF252" t="str">
            <v>PS-1006-GT SPT6</v>
          </cell>
          <cell r="BG252">
            <v>100</v>
          </cell>
          <cell r="BH252">
            <v>100</v>
          </cell>
          <cell r="BI252">
            <v>100</v>
          </cell>
          <cell r="BJ252">
            <v>100</v>
          </cell>
          <cell r="BK252">
            <v>100</v>
          </cell>
          <cell r="BL252">
            <v>100</v>
          </cell>
          <cell r="BM252">
            <v>100</v>
          </cell>
          <cell r="BN252">
            <v>100</v>
          </cell>
          <cell r="BO252">
            <v>100</v>
          </cell>
          <cell r="BP252">
            <v>100</v>
          </cell>
          <cell r="BQ252">
            <v>100</v>
          </cell>
          <cell r="BR252">
            <v>73.3</v>
          </cell>
          <cell r="BS252">
            <v>38</v>
          </cell>
          <cell r="BT252">
            <v>36.11</v>
          </cell>
          <cell r="BU252">
            <v>34.130000000000003</v>
          </cell>
          <cell r="BV252">
            <v>30.16</v>
          </cell>
          <cell r="BW252">
            <v>26.19</v>
          </cell>
          <cell r="BX252">
            <v>24.21</v>
          </cell>
          <cell r="BY252">
            <v>22.22</v>
          </cell>
          <cell r="BZ252">
            <v>20.239999999999998</v>
          </cell>
          <cell r="CA252">
            <v>18.25</v>
          </cell>
          <cell r="CB252">
            <v>16.27</v>
          </cell>
          <cell r="CC252">
            <v>12.3</v>
          </cell>
          <cell r="CD252">
            <v>244</v>
          </cell>
          <cell r="CE252">
            <v>-0.67444219066937128</v>
          </cell>
          <cell r="CH252" t="str">
            <v>PS-1006-GT SPT6</v>
          </cell>
          <cell r="CY252" t="str">
            <v/>
          </cell>
          <cell r="DA252">
            <v>0</v>
          </cell>
          <cell r="DC252">
            <v>0</v>
          </cell>
          <cell r="DD252" t="str">
            <v>Port Site</v>
          </cell>
          <cell r="DE252" t="str">
            <v>Saprolite</v>
          </cell>
          <cell r="DF252" t="str">
            <v>Port Site</v>
          </cell>
          <cell r="DG252" t="str">
            <v>Saprolite</v>
          </cell>
          <cell r="DH252" t="str">
            <v>PS-1006-GT SPT6</v>
          </cell>
          <cell r="DI252" t="str">
            <v>SPT</v>
          </cell>
          <cell r="DJ252" t="str">
            <v>PS</v>
          </cell>
          <cell r="DK252" t="str">
            <v>Saprolite Port Site</v>
          </cell>
        </row>
        <row r="253">
          <cell r="A253">
            <v>40377</v>
          </cell>
          <cell r="B253">
            <v>40379</v>
          </cell>
          <cell r="C253" t="str">
            <v>a - Saprolite</v>
          </cell>
          <cell r="D253" t="str">
            <v>Port Site</v>
          </cell>
          <cell r="E253" t="str">
            <v>Power Plant Stack</v>
          </cell>
          <cell r="F253" t="str">
            <v>PS-1007-GT</v>
          </cell>
          <cell r="G253" t="str">
            <v>SPT</v>
          </cell>
          <cell r="H253">
            <v>1</v>
          </cell>
          <cell r="I253" t="str">
            <v>PS-1007-GT SPT1</v>
          </cell>
          <cell r="J253">
            <v>0</v>
          </cell>
          <cell r="K253">
            <v>0.45</v>
          </cell>
          <cell r="L253">
            <v>0.22500000000000001</v>
          </cell>
          <cell r="M253" t="str">
            <v>Saprolite</v>
          </cell>
          <cell r="N253">
            <v>0</v>
          </cell>
          <cell r="O253">
            <v>0</v>
          </cell>
          <cell r="P253">
            <v>996232</v>
          </cell>
          <cell r="Q253">
            <v>533881</v>
          </cell>
          <cell r="R253">
            <v>996254</v>
          </cell>
          <cell r="S253">
            <v>533888</v>
          </cell>
          <cell r="T253">
            <v>14.9</v>
          </cell>
          <cell r="U253">
            <v>46</v>
          </cell>
          <cell r="V253">
            <v>39.1</v>
          </cell>
          <cell r="W253">
            <v>22.024361587982835</v>
          </cell>
          <cell r="X253">
            <v>17.075638412017167</v>
          </cell>
          <cell r="Y253">
            <v>22.24</v>
          </cell>
          <cell r="Z253">
            <v>0.22239999999999999</v>
          </cell>
          <cell r="AA253" t="str">
            <v/>
          </cell>
          <cell r="AB253" t="str">
            <v/>
          </cell>
          <cell r="AC253" t="str">
            <v/>
          </cell>
          <cell r="AD253" t="str">
            <v/>
          </cell>
          <cell r="AE253">
            <v>1</v>
          </cell>
          <cell r="AF253" t="str">
            <v/>
          </cell>
          <cell r="AG253" t="str">
            <v/>
          </cell>
          <cell r="AH253" t="str">
            <v/>
          </cell>
          <cell r="AI253" t="str">
            <v/>
          </cell>
          <cell r="AJ253" t="str">
            <v/>
          </cell>
          <cell r="AK253" t="str">
            <v/>
          </cell>
          <cell r="AL253" t="str">
            <v/>
          </cell>
          <cell r="AM253" t="str">
            <v/>
          </cell>
          <cell r="AN253" t="str">
            <v/>
          </cell>
          <cell r="AO253" t="str">
            <v/>
          </cell>
          <cell r="AP253" t="str">
            <v/>
          </cell>
          <cell r="AQ253" t="str">
            <v/>
          </cell>
          <cell r="AR253" t="str">
            <v/>
          </cell>
          <cell r="AS253" t="str">
            <v/>
          </cell>
          <cell r="AT253" t="str">
            <v/>
          </cell>
          <cell r="AU253">
            <v>26.2</v>
          </cell>
          <cell r="AV253">
            <v>19.5</v>
          </cell>
          <cell r="AW253">
            <v>6.6999999999999993</v>
          </cell>
          <cell r="AX253">
            <v>2.56</v>
          </cell>
          <cell r="BB253" t="str">
            <v>SM</v>
          </cell>
          <cell r="BC253" t="str">
            <v>SAND AND SILT (SW-SM), fine to medium, some gravel, fine to coarse, sub rounded, well graded, low plasticity, very loose, light brown, moist, trace rootlets. (FLUVIAL DEPOSIT)</v>
          </cell>
          <cell r="BD253" t="str">
            <v>silty sand, low plasticity, light olive brown</v>
          </cell>
          <cell r="BF253" t="str">
            <v>PS-1007-GT SPT1</v>
          </cell>
          <cell r="BG253">
            <v>100</v>
          </cell>
          <cell r="BH253">
            <v>100</v>
          </cell>
          <cell r="BI253">
            <v>100</v>
          </cell>
          <cell r="BJ253">
            <v>100</v>
          </cell>
          <cell r="BK253">
            <v>100</v>
          </cell>
          <cell r="BL253">
            <v>100</v>
          </cell>
          <cell r="BM253">
            <v>90.6</v>
          </cell>
          <cell r="BN253">
            <v>90.6</v>
          </cell>
          <cell r="BO253">
            <v>88.9</v>
          </cell>
          <cell r="BP253">
            <v>85.1</v>
          </cell>
          <cell r="BQ253">
            <v>79.2</v>
          </cell>
          <cell r="BR253">
            <v>50.4</v>
          </cell>
          <cell r="BS253">
            <v>39.1</v>
          </cell>
          <cell r="BT253">
            <v>28.66</v>
          </cell>
          <cell r="BU253">
            <v>27.08</v>
          </cell>
          <cell r="BV253">
            <v>25.51</v>
          </cell>
          <cell r="BW253">
            <v>25.51</v>
          </cell>
          <cell r="BX253">
            <v>25.51</v>
          </cell>
          <cell r="BY253">
            <v>23.93</v>
          </cell>
          <cell r="BZ253">
            <v>22.36</v>
          </cell>
          <cell r="CA253">
            <v>20.78</v>
          </cell>
          <cell r="CB253">
            <v>19.21</v>
          </cell>
          <cell r="CC253">
            <v>16.059999999999999</v>
          </cell>
          <cell r="CD253">
            <v>245</v>
          </cell>
          <cell r="CE253">
            <v>-0.67757510729613735</v>
          </cell>
          <cell r="CH253" t="str">
            <v>PS-1007-GT SPT1</v>
          </cell>
          <cell r="CY253" t="str">
            <v/>
          </cell>
          <cell r="DA253">
            <v>0</v>
          </cell>
          <cell r="DC253">
            <v>0</v>
          </cell>
          <cell r="DD253" t="str">
            <v>Port Site</v>
          </cell>
          <cell r="DE253" t="str">
            <v>Saprolite</v>
          </cell>
          <cell r="DF253" t="str">
            <v>Port Site</v>
          </cell>
          <cell r="DG253" t="str">
            <v>Saprolite</v>
          </cell>
          <cell r="DH253" t="str">
            <v>PS-1007-GT SPT1</v>
          </cell>
          <cell r="DI253" t="str">
            <v>SPT</v>
          </cell>
          <cell r="DJ253" t="str">
            <v>PS</v>
          </cell>
          <cell r="DK253" t="str">
            <v>Saprolite Port Site</v>
          </cell>
        </row>
        <row r="254">
          <cell r="A254">
            <v>40377</v>
          </cell>
          <cell r="B254">
            <v>40379</v>
          </cell>
          <cell r="C254" t="str">
            <v>a - Saprolite</v>
          </cell>
          <cell r="D254" t="str">
            <v>Port Site</v>
          </cell>
          <cell r="E254" t="str">
            <v>Power Plant Stack</v>
          </cell>
          <cell r="F254" t="str">
            <v>PS-1007-GT</v>
          </cell>
          <cell r="G254" t="str">
            <v>SPT</v>
          </cell>
          <cell r="H254">
            <v>2</v>
          </cell>
          <cell r="I254" t="str">
            <v>PS-1007-GT SPT2</v>
          </cell>
          <cell r="J254">
            <v>2.8</v>
          </cell>
          <cell r="K254">
            <v>3.25</v>
          </cell>
          <cell r="L254">
            <v>3.0249999999999999</v>
          </cell>
          <cell r="M254" t="str">
            <v>Saprolite</v>
          </cell>
          <cell r="N254">
            <v>0</v>
          </cell>
          <cell r="O254">
            <v>0</v>
          </cell>
          <cell r="P254">
            <v>996232</v>
          </cell>
          <cell r="Q254">
            <v>533881</v>
          </cell>
          <cell r="R254">
            <v>996254</v>
          </cell>
          <cell r="S254">
            <v>533888</v>
          </cell>
          <cell r="T254">
            <v>21.9</v>
          </cell>
          <cell r="U254">
            <v>42.3</v>
          </cell>
          <cell r="V254">
            <v>35.799999999999997</v>
          </cell>
          <cell r="Y254">
            <v>35.36</v>
          </cell>
          <cell r="Z254">
            <v>0.35359999999999997</v>
          </cell>
          <cell r="AA254" t="str">
            <v/>
          </cell>
          <cell r="AB254" t="str">
            <v/>
          </cell>
          <cell r="AC254" t="str">
            <v/>
          </cell>
          <cell r="AD254" t="str">
            <v/>
          </cell>
          <cell r="AE254" t="str">
            <v/>
          </cell>
          <cell r="AF254" t="str">
            <v/>
          </cell>
          <cell r="AG254" t="str">
            <v/>
          </cell>
          <cell r="AH254">
            <v>1</v>
          </cell>
          <cell r="AI254" t="str">
            <v/>
          </cell>
          <cell r="AJ254" t="str">
            <v/>
          </cell>
          <cell r="AK254" t="str">
            <v/>
          </cell>
          <cell r="AL254" t="str">
            <v/>
          </cell>
          <cell r="AM254" t="str">
            <v/>
          </cell>
          <cell r="AN254" t="str">
            <v/>
          </cell>
          <cell r="AO254" t="str">
            <v/>
          </cell>
          <cell r="AP254" t="str">
            <v/>
          </cell>
          <cell r="AQ254" t="str">
            <v/>
          </cell>
          <cell r="AR254" t="str">
            <v/>
          </cell>
          <cell r="AS254" t="str">
            <v/>
          </cell>
          <cell r="AT254" t="str">
            <v/>
          </cell>
          <cell r="AU254">
            <v>28.1</v>
          </cell>
          <cell r="AV254">
            <v>22.2</v>
          </cell>
          <cell r="AW254">
            <v>5.9000000000000021</v>
          </cell>
          <cell r="BB254" t="str">
            <v>SM</v>
          </cell>
          <cell r="BC254" t="str">
            <v>SAND (SP), fine to coarse, some gravel, fine, angular, poorly graded, loose, yellowish green, moist, relic structure observed.(SAPROLITE)</v>
          </cell>
          <cell r="BD254" t="str">
            <v>silty sand with gravel, low plasticity, light gray</v>
          </cell>
          <cell r="BF254" t="str">
            <v>PS-1007-GT SPT2</v>
          </cell>
          <cell r="BG254">
            <v>100</v>
          </cell>
          <cell r="BH254">
            <v>100</v>
          </cell>
          <cell r="BI254">
            <v>100</v>
          </cell>
          <cell r="BJ254">
            <v>100</v>
          </cell>
          <cell r="BK254">
            <v>100</v>
          </cell>
          <cell r="BL254">
            <v>100</v>
          </cell>
          <cell r="BM254">
            <v>88.8</v>
          </cell>
          <cell r="BN254">
            <v>86.5</v>
          </cell>
          <cell r="BO254">
            <v>81.599999999999994</v>
          </cell>
          <cell r="BP254">
            <v>78.099999999999994</v>
          </cell>
          <cell r="BQ254">
            <v>72.5</v>
          </cell>
          <cell r="BR254">
            <v>44.7</v>
          </cell>
          <cell r="BS254">
            <v>35.799999999999997</v>
          </cell>
          <cell r="CD254">
            <v>246</v>
          </cell>
          <cell r="CE254" t="e">
            <v>#N/A</v>
          </cell>
          <cell r="CH254" t="str">
            <v>PS-1007-GT SPT2</v>
          </cell>
          <cell r="CY254" t="str">
            <v/>
          </cell>
          <cell r="DA254">
            <v>0</v>
          </cell>
          <cell r="DC254">
            <v>0</v>
          </cell>
          <cell r="DD254" t="str">
            <v>Port Site</v>
          </cell>
          <cell r="DE254" t="str">
            <v>Saprolite</v>
          </cell>
          <cell r="DF254" t="str">
            <v>Port Site</v>
          </cell>
          <cell r="DG254" t="str">
            <v>Saprolite</v>
          </cell>
          <cell r="DH254" t="str">
            <v>PS-1007-GT SPT2</v>
          </cell>
          <cell r="DI254" t="str">
            <v>SPT</v>
          </cell>
          <cell r="DJ254" t="str">
            <v>PS</v>
          </cell>
          <cell r="DK254" t="str">
            <v>Saprolite Port Site</v>
          </cell>
        </row>
        <row r="255">
          <cell r="A255">
            <v>40380</v>
          </cell>
          <cell r="B255">
            <v>40385</v>
          </cell>
          <cell r="C255" t="str">
            <v>a - Saprolite</v>
          </cell>
          <cell r="D255" t="str">
            <v>Port Site</v>
          </cell>
          <cell r="E255" t="str">
            <v>East of Coal Storage Area</v>
          </cell>
          <cell r="F255" t="str">
            <v>PS-1008-GT</v>
          </cell>
          <cell r="G255" t="str">
            <v>SPT</v>
          </cell>
          <cell r="H255">
            <v>1</v>
          </cell>
          <cell r="I255" t="str">
            <v>PS-1008-GT SPT1</v>
          </cell>
          <cell r="J255">
            <v>0</v>
          </cell>
          <cell r="K255">
            <v>0.45</v>
          </cell>
          <cell r="L255">
            <v>0.22500000000000001</v>
          </cell>
          <cell r="M255" t="str">
            <v>Saprolite</v>
          </cell>
          <cell r="N255">
            <v>0</v>
          </cell>
          <cell r="O255">
            <v>0</v>
          </cell>
          <cell r="P255">
            <v>995955</v>
          </cell>
          <cell r="Q255">
            <v>534050</v>
          </cell>
          <cell r="R255">
            <v>995951</v>
          </cell>
          <cell r="S255">
            <v>534044</v>
          </cell>
          <cell r="T255">
            <v>3.3</v>
          </cell>
          <cell r="U255">
            <v>25.9</v>
          </cell>
          <cell r="V255">
            <v>70.8</v>
          </cell>
          <cell r="W255">
            <v>41.287436589314623</v>
          </cell>
          <cell r="X255">
            <v>29.512563410685377</v>
          </cell>
          <cell r="Y255">
            <v>41.31</v>
          </cell>
          <cell r="Z255">
            <v>0.41310000000000002</v>
          </cell>
          <cell r="AA255" t="str">
            <v/>
          </cell>
          <cell r="AB255" t="str">
            <v/>
          </cell>
          <cell r="AC255" t="str">
            <v/>
          </cell>
          <cell r="AD255" t="str">
            <v/>
          </cell>
          <cell r="AE255" t="str">
            <v/>
          </cell>
          <cell r="AF255" t="str">
            <v/>
          </cell>
          <cell r="AG255" t="str">
            <v/>
          </cell>
          <cell r="AH255" t="str">
            <v/>
          </cell>
          <cell r="AI255">
            <v>1</v>
          </cell>
          <cell r="AJ255" t="str">
            <v/>
          </cell>
          <cell r="AK255" t="str">
            <v/>
          </cell>
          <cell r="AL255" t="str">
            <v/>
          </cell>
          <cell r="AM255" t="str">
            <v/>
          </cell>
          <cell r="AN255" t="str">
            <v/>
          </cell>
          <cell r="AO255" t="str">
            <v/>
          </cell>
          <cell r="AP255" t="str">
            <v/>
          </cell>
          <cell r="AQ255" t="str">
            <v/>
          </cell>
          <cell r="AR255" t="str">
            <v/>
          </cell>
          <cell r="AS255" t="str">
            <v/>
          </cell>
          <cell r="AT255" t="str">
            <v/>
          </cell>
          <cell r="AU255">
            <v>48.3</v>
          </cell>
          <cell r="AV255">
            <v>29.4</v>
          </cell>
          <cell r="AW255">
            <v>18.899999999999999</v>
          </cell>
          <cell r="BB255" t="str">
            <v>ML</v>
          </cell>
          <cell r="BC255" t="str">
            <v>SILTY CLAY (ML-CL), some sand, fine, low to medium plasticity, firm, yellowish brown to orange, moist, trace rootlets. (RESIDUAL SOIL)</v>
          </cell>
          <cell r="BD255" t="str">
            <v>silt with sand, medium plasticity, strong brown color</v>
          </cell>
          <cell r="BF255" t="str">
            <v>PS-1008-GT SPT1</v>
          </cell>
          <cell r="BG255">
            <v>100</v>
          </cell>
          <cell r="BH255">
            <v>100</v>
          </cell>
          <cell r="BI255">
            <v>100</v>
          </cell>
          <cell r="BJ255">
            <v>100</v>
          </cell>
          <cell r="BK255">
            <v>100</v>
          </cell>
          <cell r="BL255">
            <v>100</v>
          </cell>
          <cell r="BM255">
            <v>100</v>
          </cell>
          <cell r="BN255">
            <v>100</v>
          </cell>
          <cell r="BO255">
            <v>99.3</v>
          </cell>
          <cell r="BP255">
            <v>96.7</v>
          </cell>
          <cell r="BQ255">
            <v>91.2</v>
          </cell>
          <cell r="BR255">
            <v>84.7</v>
          </cell>
          <cell r="BS255">
            <v>70.8</v>
          </cell>
          <cell r="BT255">
            <v>69.680000000000007</v>
          </cell>
          <cell r="BU255">
            <v>67.849999999999994</v>
          </cell>
          <cell r="BV255">
            <v>64.2</v>
          </cell>
          <cell r="BW255">
            <v>56.91</v>
          </cell>
          <cell r="BX255">
            <v>55.08</v>
          </cell>
          <cell r="BY255">
            <v>47.79</v>
          </cell>
          <cell r="BZ255">
            <v>40.49</v>
          </cell>
          <cell r="CA255">
            <v>38.67</v>
          </cell>
          <cell r="CB255">
            <v>35.020000000000003</v>
          </cell>
          <cell r="CC255">
            <v>25.9</v>
          </cell>
          <cell r="CD255">
            <v>247</v>
          </cell>
          <cell r="CE255">
            <v>-0.60388559093362104</v>
          </cell>
          <cell r="CH255" t="str">
            <v>PS-1008-GT SPT1</v>
          </cell>
          <cell r="CY255" t="str">
            <v/>
          </cell>
          <cell r="DA255">
            <v>0</v>
          </cell>
          <cell r="DC255">
            <v>0</v>
          </cell>
          <cell r="DD255" t="str">
            <v>Port Site</v>
          </cell>
          <cell r="DE255" t="str">
            <v>Saprolite</v>
          </cell>
          <cell r="DF255" t="str">
            <v>Port Site</v>
          </cell>
          <cell r="DG255" t="str">
            <v>Saprolite</v>
          </cell>
          <cell r="DH255" t="str">
            <v>PS-1008-GT SPT1</v>
          </cell>
          <cell r="DI255" t="str">
            <v>SPT</v>
          </cell>
          <cell r="DJ255" t="str">
            <v>PS</v>
          </cell>
          <cell r="DK255" t="str">
            <v>Saprolite Port Site</v>
          </cell>
        </row>
        <row r="256">
          <cell r="A256">
            <v>40380</v>
          </cell>
          <cell r="B256">
            <v>40385</v>
          </cell>
          <cell r="C256" t="str">
            <v>a - Saprolite</v>
          </cell>
          <cell r="D256" t="str">
            <v>Port Site</v>
          </cell>
          <cell r="E256" t="str">
            <v>East of Coal Storage Area</v>
          </cell>
          <cell r="F256" t="str">
            <v>PS-1008-GT</v>
          </cell>
          <cell r="G256" t="str">
            <v>SPT</v>
          </cell>
          <cell r="H256">
            <v>2</v>
          </cell>
          <cell r="I256" t="str">
            <v>PS-1008-GT SPT2</v>
          </cell>
          <cell r="J256">
            <v>2.8</v>
          </cell>
          <cell r="K256">
            <v>3.25</v>
          </cell>
          <cell r="L256">
            <v>3.0249999999999999</v>
          </cell>
          <cell r="M256" t="str">
            <v>Saprolite</v>
          </cell>
          <cell r="N256">
            <v>0</v>
          </cell>
          <cell r="O256">
            <v>0</v>
          </cell>
          <cell r="P256">
            <v>995955</v>
          </cell>
          <cell r="Q256">
            <v>534050</v>
          </cell>
          <cell r="R256">
            <v>995951</v>
          </cell>
          <cell r="S256">
            <v>534044</v>
          </cell>
          <cell r="T256">
            <v>10.9</v>
          </cell>
          <cell r="U256">
            <v>39.5</v>
          </cell>
          <cell r="V256">
            <v>49.6</v>
          </cell>
          <cell r="Y256">
            <v>40.700000000000003</v>
          </cell>
          <cell r="Z256">
            <v>0.40700000000000003</v>
          </cell>
          <cell r="AA256" t="str">
            <v/>
          </cell>
          <cell r="AB256" t="str">
            <v/>
          </cell>
          <cell r="AC256" t="str">
            <v/>
          </cell>
          <cell r="AD256" t="str">
            <v/>
          </cell>
          <cell r="AE256" t="str">
            <v/>
          </cell>
          <cell r="AF256" t="str">
            <v/>
          </cell>
          <cell r="AG256" t="str">
            <v/>
          </cell>
          <cell r="AH256" t="str">
            <v/>
          </cell>
          <cell r="AI256">
            <v>1</v>
          </cell>
          <cell r="AJ256" t="str">
            <v/>
          </cell>
          <cell r="AK256" t="str">
            <v/>
          </cell>
          <cell r="AL256" t="str">
            <v/>
          </cell>
          <cell r="AM256" t="str">
            <v/>
          </cell>
          <cell r="AN256" t="str">
            <v/>
          </cell>
          <cell r="AO256" t="str">
            <v/>
          </cell>
          <cell r="AP256" t="str">
            <v/>
          </cell>
          <cell r="AQ256" t="str">
            <v/>
          </cell>
          <cell r="AR256" t="str">
            <v/>
          </cell>
          <cell r="AS256" t="str">
            <v/>
          </cell>
          <cell r="AT256" t="str">
            <v/>
          </cell>
          <cell r="AU256">
            <v>38.700000000000003</v>
          </cell>
          <cell r="AV256">
            <v>26.8</v>
          </cell>
          <cell r="AW256">
            <v>11.900000000000002</v>
          </cell>
          <cell r="BB256" t="str">
            <v>SM</v>
          </cell>
          <cell r="BC256" t="str">
            <v>SANDY SILT (ML), fine to medium, trace gravel, fine, low to medium plasticity, firm, yellowish brown to brownish orange, moist, some relict structure observed (RESIDUAL SOIL)</v>
          </cell>
          <cell r="BD256" t="str">
            <v>silty sand, medium plasticity, reddish yellow color</v>
          </cell>
          <cell r="BF256" t="str">
            <v>PS-1008-GT SPT2</v>
          </cell>
          <cell r="BG256">
            <v>100</v>
          </cell>
          <cell r="BH256">
            <v>100</v>
          </cell>
          <cell r="BI256">
            <v>100</v>
          </cell>
          <cell r="BJ256">
            <v>100</v>
          </cell>
          <cell r="BK256">
            <v>100</v>
          </cell>
          <cell r="BL256">
            <v>100</v>
          </cell>
          <cell r="BM256">
            <v>100</v>
          </cell>
          <cell r="BN256">
            <v>92.7</v>
          </cell>
          <cell r="BO256">
            <v>91.2</v>
          </cell>
          <cell r="BP256">
            <v>89.1</v>
          </cell>
          <cell r="BQ256">
            <v>85.3</v>
          </cell>
          <cell r="BR256">
            <v>77.8</v>
          </cell>
          <cell r="BS256">
            <v>49.6</v>
          </cell>
          <cell r="CD256">
            <v>248</v>
          </cell>
          <cell r="CE256" t="e">
            <v>#N/A</v>
          </cell>
          <cell r="CH256" t="str">
            <v>PS-1008-GT SPT2</v>
          </cell>
          <cell r="CY256" t="str">
            <v/>
          </cell>
          <cell r="DA256">
            <v>0</v>
          </cell>
          <cell r="DC256">
            <v>0</v>
          </cell>
          <cell r="DD256" t="str">
            <v>Port Site</v>
          </cell>
          <cell r="DE256" t="str">
            <v>Saprolite</v>
          </cell>
          <cell r="DF256" t="str">
            <v>Port Site</v>
          </cell>
          <cell r="DG256" t="str">
            <v>Saprolite</v>
          </cell>
          <cell r="DH256" t="str">
            <v>PS-1008-GT SPT2</v>
          </cell>
          <cell r="DI256" t="str">
            <v>SPT</v>
          </cell>
          <cell r="DJ256" t="str">
            <v>PS</v>
          </cell>
          <cell r="DK256" t="str">
            <v>Saprolite Port Site</v>
          </cell>
        </row>
        <row r="257">
          <cell r="A257">
            <v>40380</v>
          </cell>
          <cell r="B257">
            <v>40385</v>
          </cell>
          <cell r="C257" t="str">
            <v>a - Saprolite</v>
          </cell>
          <cell r="D257" t="str">
            <v>Port Site</v>
          </cell>
          <cell r="E257" t="str">
            <v>East of Coal Storage Area</v>
          </cell>
          <cell r="F257" t="str">
            <v>PS-1008-GT</v>
          </cell>
          <cell r="G257" t="str">
            <v>SPT</v>
          </cell>
          <cell r="H257">
            <v>3</v>
          </cell>
          <cell r="I257" t="str">
            <v>PS-1008-GT SPT3</v>
          </cell>
          <cell r="J257">
            <v>4.3</v>
          </cell>
          <cell r="K257">
            <v>4.75</v>
          </cell>
          <cell r="L257">
            <v>4.5250000000000004</v>
          </cell>
          <cell r="M257" t="str">
            <v>Saprolite</v>
          </cell>
          <cell r="N257">
            <v>0</v>
          </cell>
          <cell r="O257">
            <v>0</v>
          </cell>
          <cell r="P257">
            <v>995955</v>
          </cell>
          <cell r="Q257">
            <v>534050</v>
          </cell>
          <cell r="R257">
            <v>995951</v>
          </cell>
          <cell r="S257">
            <v>534044</v>
          </cell>
          <cell r="T257">
            <v>7.7</v>
          </cell>
          <cell r="U257">
            <v>32.299999999999997</v>
          </cell>
          <cell r="V257">
            <v>60</v>
          </cell>
          <cell r="W257">
            <v>42.026460905349794</v>
          </cell>
          <cell r="X257">
            <v>17.973539094650206</v>
          </cell>
          <cell r="Y257">
            <v>73.17</v>
          </cell>
          <cell r="Z257">
            <v>0.73170000000000002</v>
          </cell>
          <cell r="AA257" t="str">
            <v/>
          </cell>
          <cell r="AB257" t="str">
            <v/>
          </cell>
          <cell r="AC257" t="str">
            <v/>
          </cell>
          <cell r="AD257" t="str">
            <v/>
          </cell>
          <cell r="AE257" t="str">
            <v/>
          </cell>
          <cell r="AF257" t="str">
            <v/>
          </cell>
          <cell r="AG257" t="str">
            <v/>
          </cell>
          <cell r="AH257" t="str">
            <v/>
          </cell>
          <cell r="AI257" t="str">
            <v/>
          </cell>
          <cell r="AJ257" t="str">
            <v/>
          </cell>
          <cell r="AK257" t="str">
            <v/>
          </cell>
          <cell r="AL257" t="str">
            <v/>
          </cell>
          <cell r="AM257" t="str">
            <v/>
          </cell>
          <cell r="AN257" t="str">
            <v/>
          </cell>
          <cell r="AO257">
            <v>1</v>
          </cell>
          <cell r="AP257" t="str">
            <v/>
          </cell>
          <cell r="AQ257" t="str">
            <v/>
          </cell>
          <cell r="AR257" t="str">
            <v/>
          </cell>
          <cell r="AS257" t="str">
            <v/>
          </cell>
          <cell r="AT257" t="str">
            <v/>
          </cell>
          <cell r="AU257">
            <v>39.5</v>
          </cell>
          <cell r="AV257">
            <v>25.4</v>
          </cell>
          <cell r="AW257">
            <v>14.100000000000001</v>
          </cell>
          <cell r="AX257">
            <v>2.58</v>
          </cell>
          <cell r="BB257" t="str">
            <v>ML</v>
          </cell>
          <cell r="BC257" t="str">
            <v>SILTY SAND (SM), fine, trace gravel, fine, well graded, low plasticity, loose/firm, light orange to whitish orange, moist, relict structure observed, (SAPROLITE)</v>
          </cell>
          <cell r="BD257" t="str">
            <v>sandy silt, medium plasticity, light gray color</v>
          </cell>
          <cell r="BF257" t="str">
            <v>PS-1008-GT SPT3</v>
          </cell>
          <cell r="BG257">
            <v>100</v>
          </cell>
          <cell r="BH257">
            <v>100</v>
          </cell>
          <cell r="BI257">
            <v>100</v>
          </cell>
          <cell r="BJ257">
            <v>100</v>
          </cell>
          <cell r="BK257">
            <v>100</v>
          </cell>
          <cell r="BL257">
            <v>100</v>
          </cell>
          <cell r="BM257">
            <v>100</v>
          </cell>
          <cell r="BN257">
            <v>94.5</v>
          </cell>
          <cell r="BO257">
            <v>94.5</v>
          </cell>
          <cell r="BP257">
            <v>92.3</v>
          </cell>
          <cell r="BQ257">
            <v>90.4</v>
          </cell>
          <cell r="BR257">
            <v>85.7</v>
          </cell>
          <cell r="BS257">
            <v>60</v>
          </cell>
          <cell r="BT257">
            <v>58.22</v>
          </cell>
          <cell r="BU257">
            <v>56.41</v>
          </cell>
          <cell r="BV257">
            <v>52.79</v>
          </cell>
          <cell r="BW257">
            <v>49.18</v>
          </cell>
          <cell r="BX257">
            <v>43.75</v>
          </cell>
          <cell r="BY257">
            <v>40.14</v>
          </cell>
          <cell r="BZ257">
            <v>31.1</v>
          </cell>
          <cell r="CA257">
            <v>27.48</v>
          </cell>
          <cell r="CB257">
            <v>23.87</v>
          </cell>
          <cell r="CC257">
            <v>14.83</v>
          </cell>
          <cell r="CD257">
            <v>249</v>
          </cell>
          <cell r="CE257">
            <v>-0.65226337448559668</v>
          </cell>
          <cell r="CH257" t="str">
            <v>PS-1008-GT SPT3</v>
          </cell>
          <cell r="CY257" t="str">
            <v/>
          </cell>
          <cell r="DA257">
            <v>0</v>
          </cell>
          <cell r="DC257">
            <v>0</v>
          </cell>
          <cell r="DD257" t="str">
            <v>Port Site</v>
          </cell>
          <cell r="DE257" t="str">
            <v>Saprolite</v>
          </cell>
          <cell r="DF257" t="str">
            <v>Port Site</v>
          </cell>
          <cell r="DG257" t="str">
            <v>Saprolite</v>
          </cell>
          <cell r="DH257" t="str">
            <v>PS-1008-GT SPT3</v>
          </cell>
          <cell r="DI257" t="str">
            <v>SPT</v>
          </cell>
          <cell r="DJ257" t="str">
            <v>PS</v>
          </cell>
          <cell r="DK257" t="str">
            <v>Saprolite Port Site</v>
          </cell>
        </row>
        <row r="258">
          <cell r="A258">
            <v>40380</v>
          </cell>
          <cell r="B258">
            <v>40385</v>
          </cell>
          <cell r="C258" t="str">
            <v>a - Saprolite</v>
          </cell>
          <cell r="D258" t="str">
            <v>Port Site</v>
          </cell>
          <cell r="E258" t="str">
            <v>East of Coal Storage Area</v>
          </cell>
          <cell r="F258" t="str">
            <v>PS-1008-GT</v>
          </cell>
          <cell r="G258" t="str">
            <v>SPT</v>
          </cell>
          <cell r="H258">
            <v>5</v>
          </cell>
          <cell r="I258" t="str">
            <v>PS-1008-GT SPT5</v>
          </cell>
          <cell r="J258">
            <v>7.3</v>
          </cell>
          <cell r="K258">
            <v>7.75</v>
          </cell>
          <cell r="L258">
            <v>7.5250000000000004</v>
          </cell>
          <cell r="M258" t="str">
            <v>Saprolite</v>
          </cell>
          <cell r="N258">
            <v>0</v>
          </cell>
          <cell r="O258">
            <v>0</v>
          </cell>
          <cell r="P258">
            <v>995955</v>
          </cell>
          <cell r="Q258">
            <v>534050</v>
          </cell>
          <cell r="R258">
            <v>995951</v>
          </cell>
          <cell r="S258">
            <v>534044</v>
          </cell>
          <cell r="T258">
            <v>20.5</v>
          </cell>
          <cell r="U258">
            <v>47.1</v>
          </cell>
          <cell r="V258">
            <v>32.4</v>
          </cell>
          <cell r="Y258">
            <v>21.46</v>
          </cell>
          <cell r="Z258">
            <v>0.21460000000000001</v>
          </cell>
          <cell r="AA258" t="str">
            <v/>
          </cell>
          <cell r="AB258" t="str">
            <v/>
          </cell>
          <cell r="AC258" t="str">
            <v/>
          </cell>
          <cell r="AD258" t="str">
            <v/>
          </cell>
          <cell r="AE258">
            <v>1</v>
          </cell>
          <cell r="AF258" t="str">
            <v/>
          </cell>
          <cell r="AG258" t="str">
            <v/>
          </cell>
          <cell r="AH258" t="str">
            <v/>
          </cell>
          <cell r="AI258" t="str">
            <v/>
          </cell>
          <cell r="AJ258" t="str">
            <v/>
          </cell>
          <cell r="AK258" t="str">
            <v/>
          </cell>
          <cell r="AL258" t="str">
            <v/>
          </cell>
          <cell r="AM258" t="str">
            <v/>
          </cell>
          <cell r="AN258" t="str">
            <v/>
          </cell>
          <cell r="AO258" t="str">
            <v/>
          </cell>
          <cell r="AP258" t="str">
            <v/>
          </cell>
          <cell r="AQ258" t="str">
            <v/>
          </cell>
          <cell r="AR258" t="str">
            <v/>
          </cell>
          <cell r="AS258" t="str">
            <v/>
          </cell>
          <cell r="AT258" t="str">
            <v/>
          </cell>
          <cell r="AU258">
            <v>32.1</v>
          </cell>
          <cell r="AV258">
            <v>22.4</v>
          </cell>
          <cell r="AW258">
            <v>9.7000000000000028</v>
          </cell>
          <cell r="BB258" t="str">
            <v>SM</v>
          </cell>
          <cell r="BC258" t="str">
            <v>SAND (SP), fine to coarse, trace silt, some gravel, fine, angular, poorly graded, compact, greenish white to yellowish orange, moist, relict structure observed with white veins and yellowish orange to brown bandings. (SAPROLITE)</v>
          </cell>
          <cell r="BD258" t="str">
            <v>silty sand with gravel, low plasticity, olive with light gray color</v>
          </cell>
          <cell r="BF258" t="str">
            <v>PS-1008-GT SPT5</v>
          </cell>
          <cell r="BG258">
            <v>100</v>
          </cell>
          <cell r="BH258">
            <v>100</v>
          </cell>
          <cell r="BI258">
            <v>100</v>
          </cell>
          <cell r="BJ258">
            <v>100</v>
          </cell>
          <cell r="BK258">
            <v>100</v>
          </cell>
          <cell r="BL258">
            <v>100</v>
          </cell>
          <cell r="BM258">
            <v>100</v>
          </cell>
          <cell r="BN258">
            <v>98</v>
          </cell>
          <cell r="BO258">
            <v>92.5</v>
          </cell>
          <cell r="BP258">
            <v>79.5</v>
          </cell>
          <cell r="BQ258">
            <v>68.099999999999994</v>
          </cell>
          <cell r="BR258">
            <v>54.7</v>
          </cell>
          <cell r="BS258">
            <v>32.4</v>
          </cell>
          <cell r="CD258">
            <v>250</v>
          </cell>
          <cell r="CE258" t="e">
            <v>#N/A</v>
          </cell>
          <cell r="CH258" t="str">
            <v>PS-1008-GT SPT5</v>
          </cell>
          <cell r="CY258" t="str">
            <v/>
          </cell>
          <cell r="DA258">
            <v>0</v>
          </cell>
          <cell r="DC258">
            <v>0</v>
          </cell>
          <cell r="DD258" t="str">
            <v>Port Site</v>
          </cell>
          <cell r="DE258" t="str">
            <v>Saprolite</v>
          </cell>
          <cell r="DF258" t="str">
            <v>Port Site</v>
          </cell>
          <cell r="DG258" t="str">
            <v>Saprolite</v>
          </cell>
          <cell r="DH258" t="str">
            <v>PS-1008-GT SPT5</v>
          </cell>
          <cell r="DI258" t="str">
            <v>SPT</v>
          </cell>
          <cell r="DJ258" t="str">
            <v>PS</v>
          </cell>
          <cell r="DK258" t="str">
            <v>Saprolite Port Site</v>
          </cell>
        </row>
        <row r="259">
          <cell r="A259">
            <v>40380</v>
          </cell>
          <cell r="B259">
            <v>40385</v>
          </cell>
          <cell r="C259" t="str">
            <v>a - Saprolite</v>
          </cell>
          <cell r="D259" t="str">
            <v>Port Site</v>
          </cell>
          <cell r="E259" t="str">
            <v>SW Ash Disposal Area/Quarry</v>
          </cell>
          <cell r="F259" t="str">
            <v>PS-1009-GT</v>
          </cell>
          <cell r="G259" t="str">
            <v>SPT</v>
          </cell>
          <cell r="H259">
            <v>1</v>
          </cell>
          <cell r="I259" t="str">
            <v>PS-1009-GT SPT1</v>
          </cell>
          <cell r="J259">
            <v>0</v>
          </cell>
          <cell r="K259">
            <v>0.45</v>
          </cell>
          <cell r="L259">
            <v>0.22500000000000001</v>
          </cell>
          <cell r="M259" t="str">
            <v>Saprolite</v>
          </cell>
          <cell r="N259">
            <v>0</v>
          </cell>
          <cell r="O259">
            <v>0</v>
          </cell>
          <cell r="P259">
            <v>995360</v>
          </cell>
          <cell r="Q259">
            <v>533992</v>
          </cell>
          <cell r="R259">
            <v>995343</v>
          </cell>
          <cell r="S259">
            <v>534004</v>
          </cell>
          <cell r="T259">
            <v>2.8</v>
          </cell>
          <cell r="U259">
            <v>60.7</v>
          </cell>
          <cell r="V259">
            <v>36.5</v>
          </cell>
          <cell r="W259">
            <v>22.260490677134445</v>
          </cell>
          <cell r="X259">
            <v>14.239509322865555</v>
          </cell>
          <cell r="Y259">
            <v>80.5</v>
          </cell>
          <cell r="Z259">
            <v>0.80500000000000005</v>
          </cell>
          <cell r="AA259" t="str">
            <v/>
          </cell>
          <cell r="AB259" t="str">
            <v/>
          </cell>
          <cell r="AC259" t="str">
            <v/>
          </cell>
          <cell r="AD259" t="str">
            <v/>
          </cell>
          <cell r="AE259" t="str">
            <v/>
          </cell>
          <cell r="AF259" t="str">
            <v/>
          </cell>
          <cell r="AG259" t="str">
            <v/>
          </cell>
          <cell r="AH259" t="str">
            <v/>
          </cell>
          <cell r="AI259" t="str">
            <v/>
          </cell>
          <cell r="AJ259" t="str">
            <v/>
          </cell>
          <cell r="AK259" t="str">
            <v/>
          </cell>
          <cell r="AL259" t="str">
            <v/>
          </cell>
          <cell r="AM259" t="str">
            <v/>
          </cell>
          <cell r="AN259" t="str">
            <v/>
          </cell>
          <cell r="AO259" t="str">
            <v/>
          </cell>
          <cell r="AP259" t="str">
            <v/>
          </cell>
          <cell r="AQ259">
            <v>1</v>
          </cell>
          <cell r="AR259" t="str">
            <v/>
          </cell>
          <cell r="AS259" t="str">
            <v/>
          </cell>
          <cell r="AT259" t="str">
            <v/>
          </cell>
          <cell r="AU259">
            <v>68.099999999999994</v>
          </cell>
          <cell r="AV259">
            <v>39.700000000000003</v>
          </cell>
          <cell r="AW259">
            <v>28.399999999999991</v>
          </cell>
          <cell r="AX259">
            <v>2.5499999999999998</v>
          </cell>
          <cell r="BB259" t="str">
            <v>SM</v>
          </cell>
          <cell r="BC259" t="str">
            <v>SILTY CLAY (ML-CL), trace sand, trace gravel, fine, sub-rounded, medium plasticity, soft, yellowish brown to brownish orange, moist, some rootlets, no visible structure, (RESIDUAL SOIL)</v>
          </cell>
          <cell r="BD259" t="str">
            <v>silty sand, high plasticity, yellowish brown color</v>
          </cell>
          <cell r="BF259" t="str">
            <v>PS-1009-GT SPT1</v>
          </cell>
          <cell r="BG259">
            <v>100</v>
          </cell>
          <cell r="BH259">
            <v>100</v>
          </cell>
          <cell r="BI259">
            <v>100</v>
          </cell>
          <cell r="BJ259">
            <v>100</v>
          </cell>
          <cell r="BK259">
            <v>100</v>
          </cell>
          <cell r="BL259">
            <v>100</v>
          </cell>
          <cell r="BM259">
            <v>100</v>
          </cell>
          <cell r="BN259">
            <v>100</v>
          </cell>
          <cell r="BO259">
            <v>100</v>
          </cell>
          <cell r="BP259">
            <v>97.2</v>
          </cell>
          <cell r="BQ259">
            <v>91</v>
          </cell>
          <cell r="BR259">
            <v>66.2</v>
          </cell>
          <cell r="BS259">
            <v>36.5</v>
          </cell>
          <cell r="BT259">
            <v>34.94</v>
          </cell>
          <cell r="BU259">
            <v>33.119999999999997</v>
          </cell>
          <cell r="BV259">
            <v>31.3</v>
          </cell>
          <cell r="BW259">
            <v>29.48</v>
          </cell>
          <cell r="BX259">
            <v>25.84</v>
          </cell>
          <cell r="BY259">
            <v>24.02</v>
          </cell>
          <cell r="BZ259">
            <v>22.2</v>
          </cell>
          <cell r="CA259">
            <v>18.559999999999999</v>
          </cell>
          <cell r="CB259">
            <v>16.739999999999998</v>
          </cell>
          <cell r="CC259">
            <v>13.1</v>
          </cell>
          <cell r="CD259">
            <v>251</v>
          </cell>
          <cell r="CE259">
            <v>-0.6869479882237487</v>
          </cell>
          <cell r="CH259" t="str">
            <v>PS-1009-GT SPT1</v>
          </cell>
          <cell r="CY259" t="str">
            <v/>
          </cell>
          <cell r="DA259">
            <v>0</v>
          </cell>
          <cell r="DC259">
            <v>0</v>
          </cell>
          <cell r="DD259" t="str">
            <v>Port Site</v>
          </cell>
          <cell r="DE259" t="str">
            <v>Saprolite</v>
          </cell>
          <cell r="DF259" t="str">
            <v>Port Site</v>
          </cell>
          <cell r="DG259" t="str">
            <v>Saprolite</v>
          </cell>
          <cell r="DH259" t="str">
            <v>PS-1009-GT SPT1</v>
          </cell>
          <cell r="DI259" t="str">
            <v>SPT</v>
          </cell>
          <cell r="DJ259" t="str">
            <v>PS</v>
          </cell>
          <cell r="DK259" t="str">
            <v>Saprolite Port Site</v>
          </cell>
        </row>
        <row r="260">
          <cell r="A260">
            <v>40380</v>
          </cell>
          <cell r="B260">
            <v>40385</v>
          </cell>
          <cell r="C260" t="str">
            <v>a - Saprolite</v>
          </cell>
          <cell r="D260" t="str">
            <v>Port Site</v>
          </cell>
          <cell r="E260" t="str">
            <v>SW Ash Disposal Area/Quarry</v>
          </cell>
          <cell r="F260" t="str">
            <v>PS-1009-GT</v>
          </cell>
          <cell r="G260" t="str">
            <v>SPT</v>
          </cell>
          <cell r="H260">
            <v>2</v>
          </cell>
          <cell r="I260" t="str">
            <v>PS-1009-GT SPT2</v>
          </cell>
          <cell r="J260">
            <v>2.8</v>
          </cell>
          <cell r="K260">
            <v>3.25</v>
          </cell>
          <cell r="L260">
            <v>3.0249999999999999</v>
          </cell>
          <cell r="M260" t="str">
            <v>Saprolite</v>
          </cell>
          <cell r="N260">
            <v>0</v>
          </cell>
          <cell r="O260">
            <v>0</v>
          </cell>
          <cell r="P260">
            <v>995360</v>
          </cell>
          <cell r="Q260">
            <v>533992</v>
          </cell>
          <cell r="R260">
            <v>995343</v>
          </cell>
          <cell r="S260">
            <v>534004</v>
          </cell>
          <cell r="T260">
            <v>1.6</v>
          </cell>
          <cell r="U260">
            <v>22.8</v>
          </cell>
          <cell r="V260">
            <v>75.599999999999994</v>
          </cell>
          <cell r="Y260">
            <v>68.17</v>
          </cell>
          <cell r="Z260">
            <v>0.68169999999999997</v>
          </cell>
          <cell r="AA260" t="str">
            <v/>
          </cell>
          <cell r="AB260" t="str">
            <v/>
          </cell>
          <cell r="AC260" t="str">
            <v/>
          </cell>
          <cell r="AD260" t="str">
            <v/>
          </cell>
          <cell r="AE260" t="str">
            <v/>
          </cell>
          <cell r="AF260" t="str">
            <v/>
          </cell>
          <cell r="AG260" t="str">
            <v/>
          </cell>
          <cell r="AH260" t="str">
            <v/>
          </cell>
          <cell r="AI260" t="str">
            <v/>
          </cell>
          <cell r="AJ260" t="str">
            <v/>
          </cell>
          <cell r="AK260" t="str">
            <v/>
          </cell>
          <cell r="AL260" t="str">
            <v/>
          </cell>
          <cell r="AM260" t="str">
            <v/>
          </cell>
          <cell r="AN260">
            <v>1</v>
          </cell>
          <cell r="AO260" t="str">
            <v/>
          </cell>
          <cell r="AP260" t="str">
            <v/>
          </cell>
          <cell r="AQ260" t="str">
            <v/>
          </cell>
          <cell r="AR260" t="str">
            <v/>
          </cell>
          <cell r="AS260" t="str">
            <v/>
          </cell>
          <cell r="AT260" t="str">
            <v/>
          </cell>
          <cell r="AU260">
            <v>67.099999999999994</v>
          </cell>
          <cell r="AV260">
            <v>39.1</v>
          </cell>
          <cell r="AW260">
            <v>27.999999999999993</v>
          </cell>
          <cell r="BB260" t="str">
            <v>MH</v>
          </cell>
          <cell r="BC260" t="str">
            <v>SILT (CL), sandy, fine, trace clay, low plasticity, stiff, greenish brown to greyish green, moist, some relict structure observed, with orange veins, bandings and white spots. (SAPROLITE)</v>
          </cell>
          <cell r="BD260" t="str">
            <v>elastic silt with gravel, high plasticity, light olive brown color</v>
          </cell>
          <cell r="BF260" t="str">
            <v>PS-1009-GT SPT2</v>
          </cell>
          <cell r="BG260">
            <v>100</v>
          </cell>
          <cell r="BH260">
            <v>100</v>
          </cell>
          <cell r="BI260">
            <v>100</v>
          </cell>
          <cell r="BJ260">
            <v>100</v>
          </cell>
          <cell r="BK260">
            <v>100</v>
          </cell>
          <cell r="BL260">
            <v>100</v>
          </cell>
          <cell r="BM260">
            <v>100</v>
          </cell>
          <cell r="BN260">
            <v>100</v>
          </cell>
          <cell r="BO260">
            <v>100</v>
          </cell>
          <cell r="BP260">
            <v>98.4</v>
          </cell>
          <cell r="BQ260">
            <v>97.7</v>
          </cell>
          <cell r="BR260">
            <v>94.2</v>
          </cell>
          <cell r="BS260">
            <v>75.599999999999994</v>
          </cell>
          <cell r="CD260">
            <v>252</v>
          </cell>
          <cell r="CE260" t="e">
            <v>#N/A</v>
          </cell>
          <cell r="CH260" t="str">
            <v>PS-1009-GT SPT2</v>
          </cell>
          <cell r="CY260" t="str">
            <v/>
          </cell>
          <cell r="DA260">
            <v>0</v>
          </cell>
          <cell r="DC260">
            <v>0</v>
          </cell>
          <cell r="DD260" t="str">
            <v>Port Site</v>
          </cell>
          <cell r="DE260" t="str">
            <v>Saprolite</v>
          </cell>
          <cell r="DF260" t="str">
            <v>Port Site</v>
          </cell>
          <cell r="DG260" t="str">
            <v>Saprolite</v>
          </cell>
          <cell r="DH260" t="str">
            <v>PS-1009-GT SPT2</v>
          </cell>
          <cell r="DI260" t="str">
            <v>SPT</v>
          </cell>
          <cell r="DJ260" t="str">
            <v>PS</v>
          </cell>
          <cell r="DK260" t="str">
            <v>Saprolite Port Site</v>
          </cell>
        </row>
        <row r="261">
          <cell r="A261">
            <v>40380</v>
          </cell>
          <cell r="B261">
            <v>40385</v>
          </cell>
          <cell r="C261" t="str">
            <v>a - Saprolite</v>
          </cell>
          <cell r="D261" t="str">
            <v>Port Site</v>
          </cell>
          <cell r="E261" t="str">
            <v>SW Ash Disposal Area/Quarry</v>
          </cell>
          <cell r="F261" t="str">
            <v>PS-1009-GT</v>
          </cell>
          <cell r="G261" t="str">
            <v>SPT</v>
          </cell>
          <cell r="H261">
            <v>3</v>
          </cell>
          <cell r="I261" t="str">
            <v>PS-1009-GT SPT3</v>
          </cell>
          <cell r="J261">
            <v>4.3</v>
          </cell>
          <cell r="K261">
            <v>4.75</v>
          </cell>
          <cell r="L261">
            <v>4.5250000000000004</v>
          </cell>
          <cell r="M261" t="str">
            <v>Saprolite</v>
          </cell>
          <cell r="N261">
            <v>0</v>
          </cell>
          <cell r="O261">
            <v>0</v>
          </cell>
          <cell r="P261">
            <v>995360</v>
          </cell>
          <cell r="Q261">
            <v>533992</v>
          </cell>
          <cell r="R261">
            <v>995343</v>
          </cell>
          <cell r="S261">
            <v>534004</v>
          </cell>
          <cell r="T261">
            <v>0</v>
          </cell>
          <cell r="U261">
            <v>45</v>
          </cell>
          <cell r="V261">
            <v>55</v>
          </cell>
          <cell r="W261">
            <v>38.535668979187314</v>
          </cell>
          <cell r="X261">
            <v>16.464331020812686</v>
          </cell>
          <cell r="Y261">
            <v>66.739999999999995</v>
          </cell>
          <cell r="Z261">
            <v>0.66739999999999999</v>
          </cell>
          <cell r="AA261" t="str">
            <v/>
          </cell>
          <cell r="AB261" t="str">
            <v/>
          </cell>
          <cell r="AC261" t="str">
            <v/>
          </cell>
          <cell r="AD261" t="str">
            <v/>
          </cell>
          <cell r="AE261" t="str">
            <v/>
          </cell>
          <cell r="AF261" t="str">
            <v/>
          </cell>
          <cell r="AG261" t="str">
            <v/>
          </cell>
          <cell r="AH261" t="str">
            <v/>
          </cell>
          <cell r="AI261" t="str">
            <v/>
          </cell>
          <cell r="AJ261" t="str">
            <v/>
          </cell>
          <cell r="AK261" t="str">
            <v/>
          </cell>
          <cell r="AL261" t="str">
            <v/>
          </cell>
          <cell r="AM261" t="str">
            <v/>
          </cell>
          <cell r="AN261">
            <v>1</v>
          </cell>
          <cell r="AO261" t="str">
            <v/>
          </cell>
          <cell r="AP261" t="str">
            <v/>
          </cell>
          <cell r="AQ261" t="str">
            <v/>
          </cell>
          <cell r="AR261" t="str">
            <v/>
          </cell>
          <cell r="AS261" t="str">
            <v/>
          </cell>
          <cell r="AT261" t="str">
            <v/>
          </cell>
          <cell r="AU261">
            <v>64</v>
          </cell>
          <cell r="AV261">
            <v>34.6</v>
          </cell>
          <cell r="AW261">
            <v>29.4</v>
          </cell>
          <cell r="AX261">
            <v>2.48</v>
          </cell>
          <cell r="BB261" t="str">
            <v>MH</v>
          </cell>
          <cell r="BC261" t="str">
            <v>SAND (SP-SC), fine to medium, some clay, some silt, poorly graded, sub-rounded, non-plastic to low plasticity, loose/firm, greenish grey to whitish green, moist, relict structure observed with yellowish orange bandings and white spots, (SAPROLITE)</v>
          </cell>
          <cell r="BD261" t="str">
            <v>sandy elastic silt, high plasticity, olive color</v>
          </cell>
          <cell r="BF261" t="str">
            <v>PS-1009-GT SPT3</v>
          </cell>
          <cell r="BG261">
            <v>100</v>
          </cell>
          <cell r="BH261">
            <v>100</v>
          </cell>
          <cell r="BI261">
            <v>100</v>
          </cell>
          <cell r="BJ261">
            <v>100</v>
          </cell>
          <cell r="BK261">
            <v>100</v>
          </cell>
          <cell r="BL261">
            <v>100</v>
          </cell>
          <cell r="BM261">
            <v>100</v>
          </cell>
          <cell r="BN261">
            <v>100</v>
          </cell>
          <cell r="BO261">
            <v>100</v>
          </cell>
          <cell r="BP261">
            <v>100</v>
          </cell>
          <cell r="BQ261">
            <v>98</v>
          </cell>
          <cell r="BR261">
            <v>84.3</v>
          </cell>
          <cell r="BS261">
            <v>55</v>
          </cell>
          <cell r="BT261">
            <v>51.35</v>
          </cell>
          <cell r="BU261">
            <v>49.39</v>
          </cell>
          <cell r="BV261">
            <v>47.43</v>
          </cell>
          <cell r="BW261">
            <v>45.47</v>
          </cell>
          <cell r="BX261">
            <v>41.55</v>
          </cell>
          <cell r="BY261">
            <v>37.630000000000003</v>
          </cell>
          <cell r="BZ261">
            <v>33.71</v>
          </cell>
          <cell r="CA261">
            <v>27.83</v>
          </cell>
          <cell r="CB261">
            <v>21.95</v>
          </cell>
          <cell r="CC261">
            <v>14.11</v>
          </cell>
          <cell r="CD261">
            <v>253</v>
          </cell>
          <cell r="CE261">
            <v>-0.69970267591674939</v>
          </cell>
          <cell r="CH261" t="str">
            <v>PS-1009-GT SPT3</v>
          </cell>
          <cell r="CY261" t="str">
            <v/>
          </cell>
          <cell r="DA261">
            <v>0</v>
          </cell>
          <cell r="DC261">
            <v>0</v>
          </cell>
          <cell r="DD261" t="str">
            <v>Port Site</v>
          </cell>
          <cell r="DE261" t="str">
            <v>Saprolite</v>
          </cell>
          <cell r="DF261" t="str">
            <v>Port Site</v>
          </cell>
          <cell r="DG261" t="str">
            <v>Saprolite</v>
          </cell>
          <cell r="DH261" t="str">
            <v>PS-1009-GT SPT3</v>
          </cell>
          <cell r="DI261" t="str">
            <v>SPT</v>
          </cell>
          <cell r="DJ261" t="str">
            <v>PS</v>
          </cell>
          <cell r="DK261" t="str">
            <v>Saprolite Port Site</v>
          </cell>
        </row>
        <row r="262">
          <cell r="A262">
            <v>40373</v>
          </cell>
          <cell r="B262">
            <v>40374</v>
          </cell>
          <cell r="C262" t="str">
            <v>a - Saprolite</v>
          </cell>
          <cell r="D262" t="str">
            <v>Port Site</v>
          </cell>
          <cell r="E262" t="str">
            <v>Pipeline Corridor</v>
          </cell>
          <cell r="F262" t="str">
            <v>PS-1010-GT</v>
          </cell>
          <cell r="G262" t="str">
            <v>SPT</v>
          </cell>
          <cell r="H262">
            <v>1</v>
          </cell>
          <cell r="I262" t="str">
            <v>PS-1010-GT SPT1</v>
          </cell>
          <cell r="J262">
            <v>0</v>
          </cell>
          <cell r="K262">
            <v>0.45</v>
          </cell>
          <cell r="L262">
            <v>0.22500000000000001</v>
          </cell>
          <cell r="M262" t="str">
            <v>Saprolite</v>
          </cell>
          <cell r="N262">
            <v>0</v>
          </cell>
          <cell r="O262">
            <v>0</v>
          </cell>
          <cell r="P262">
            <v>996818</v>
          </cell>
          <cell r="Q262">
            <v>534180</v>
          </cell>
          <cell r="R262">
            <v>996810</v>
          </cell>
          <cell r="S262">
            <v>534180</v>
          </cell>
          <cell r="T262">
            <v>0</v>
          </cell>
          <cell r="U262">
            <v>86.3</v>
          </cell>
          <cell r="V262">
            <v>13.7</v>
          </cell>
          <cell r="Y262">
            <v>19.57</v>
          </cell>
          <cell r="Z262">
            <v>0.19570000000000001</v>
          </cell>
          <cell r="AA262" t="str">
            <v/>
          </cell>
          <cell r="AB262" t="str">
            <v/>
          </cell>
          <cell r="AC262" t="str">
            <v/>
          </cell>
          <cell r="AD262">
            <v>1</v>
          </cell>
          <cell r="AE262" t="str">
            <v/>
          </cell>
          <cell r="AF262" t="str">
            <v/>
          </cell>
          <cell r="AG262" t="str">
            <v/>
          </cell>
          <cell r="AH262" t="str">
            <v/>
          </cell>
          <cell r="AI262" t="str">
            <v/>
          </cell>
          <cell r="AJ262" t="str">
            <v/>
          </cell>
          <cell r="AK262" t="str">
            <v/>
          </cell>
          <cell r="AL262" t="str">
            <v/>
          </cell>
          <cell r="AM262" t="str">
            <v/>
          </cell>
          <cell r="AN262" t="str">
            <v/>
          </cell>
          <cell r="AO262" t="str">
            <v/>
          </cell>
          <cell r="AP262" t="str">
            <v/>
          </cell>
          <cell r="AQ262" t="str">
            <v/>
          </cell>
          <cell r="AR262" t="str">
            <v/>
          </cell>
          <cell r="AS262" t="str">
            <v/>
          </cell>
          <cell r="AT262" t="str">
            <v/>
          </cell>
          <cell r="AU262">
            <v>22.4</v>
          </cell>
          <cell r="AV262">
            <v>15.4</v>
          </cell>
          <cell r="AW262">
            <v>6.9999999999999982</v>
          </cell>
          <cell r="BB262" t="str">
            <v>SC-SM</v>
          </cell>
          <cell r="BC262" t="str">
            <v>(0-0.2) SILTY SAND (SM), fine to medium, trace gravel, fine, well graded, low plasticity, very loose, brown to light brown, moist, some rootlets. (TOP SOIL)
(0.2-2.7) SAND (SW), fine to medium, some silt, trace gravel, fine, well graded, very loose, yellowish brown, moist, some relict structure observed. (SAPROLITE)</v>
          </cell>
          <cell r="BD262" t="str">
            <v>silty, clayey sand, low plasticity, brownish yellow color</v>
          </cell>
          <cell r="BF262" t="str">
            <v>PS-1010-GT SPT1</v>
          </cell>
          <cell r="BG262">
            <v>100</v>
          </cell>
          <cell r="BH262">
            <v>100</v>
          </cell>
          <cell r="BI262">
            <v>100</v>
          </cell>
          <cell r="BJ262">
            <v>100</v>
          </cell>
          <cell r="BK262">
            <v>100</v>
          </cell>
          <cell r="BL262">
            <v>100</v>
          </cell>
          <cell r="BM262">
            <v>100</v>
          </cell>
          <cell r="BN262">
            <v>100</v>
          </cell>
          <cell r="BO262">
            <v>100</v>
          </cell>
          <cell r="BP262">
            <v>100</v>
          </cell>
          <cell r="BQ262">
            <v>87.1</v>
          </cell>
          <cell r="BR262">
            <v>56.4</v>
          </cell>
          <cell r="BS262">
            <v>13.7</v>
          </cell>
          <cell r="CD262">
            <v>254</v>
          </cell>
          <cell r="CE262" t="e">
            <v>#N/A</v>
          </cell>
          <cell r="CH262" t="str">
            <v>PS-1010-GT SPT1</v>
          </cell>
          <cell r="CY262" t="str">
            <v/>
          </cell>
          <cell r="DA262">
            <v>0</v>
          </cell>
          <cell r="DC262">
            <v>0</v>
          </cell>
          <cell r="DD262" t="str">
            <v>Port Site</v>
          </cell>
          <cell r="DE262" t="str">
            <v>Saprolite</v>
          </cell>
          <cell r="DF262" t="str">
            <v>Port Site</v>
          </cell>
          <cell r="DG262" t="str">
            <v>Saprolite</v>
          </cell>
          <cell r="DH262" t="str">
            <v>PS-1010-GT SPT1</v>
          </cell>
          <cell r="DI262" t="str">
            <v>SPT</v>
          </cell>
          <cell r="DJ262" t="str">
            <v>PS</v>
          </cell>
          <cell r="DK262" t="str">
            <v>Saprolite Port Site</v>
          </cell>
        </row>
        <row r="263">
          <cell r="A263">
            <v>40373</v>
          </cell>
          <cell r="B263">
            <v>40373</v>
          </cell>
          <cell r="C263" t="str">
            <v>a - Saprolite</v>
          </cell>
          <cell r="D263" t="str">
            <v>Port Site</v>
          </cell>
          <cell r="E263" t="str">
            <v>Pipeline Corridor</v>
          </cell>
          <cell r="F263" t="str">
            <v>PS-1010-GT</v>
          </cell>
          <cell r="G263" t="str">
            <v>SPT</v>
          </cell>
          <cell r="H263">
            <v>2</v>
          </cell>
          <cell r="I263" t="str">
            <v>PS-1010-GT SPT2</v>
          </cell>
          <cell r="J263">
            <v>2.7</v>
          </cell>
          <cell r="K263">
            <v>3.1500000000000004</v>
          </cell>
          <cell r="L263">
            <v>2.9250000000000003</v>
          </cell>
          <cell r="M263" t="str">
            <v>Saprolite</v>
          </cell>
          <cell r="N263">
            <v>0</v>
          </cell>
          <cell r="O263">
            <v>0</v>
          </cell>
          <cell r="P263">
            <v>996818</v>
          </cell>
          <cell r="Q263">
            <v>534180</v>
          </cell>
          <cell r="R263">
            <v>996810</v>
          </cell>
          <cell r="S263">
            <v>534180</v>
          </cell>
          <cell r="T263">
            <v>0</v>
          </cell>
          <cell r="U263">
            <v>42.4</v>
          </cell>
          <cell r="V263">
            <v>57.6</v>
          </cell>
          <cell r="W263">
            <v>36.671221621621626</v>
          </cell>
          <cell r="X263">
            <v>20.928778378378379</v>
          </cell>
          <cell r="Y263">
            <v>52</v>
          </cell>
          <cell r="Z263">
            <v>0.52</v>
          </cell>
          <cell r="AA263" t="str">
            <v/>
          </cell>
          <cell r="AB263" t="str">
            <v/>
          </cell>
          <cell r="AC263" t="str">
            <v/>
          </cell>
          <cell r="AD263" t="str">
            <v/>
          </cell>
          <cell r="AE263" t="str">
            <v/>
          </cell>
          <cell r="AF263" t="str">
            <v/>
          </cell>
          <cell r="AG263" t="str">
            <v/>
          </cell>
          <cell r="AH263" t="str">
            <v/>
          </cell>
          <cell r="AI263" t="str">
            <v/>
          </cell>
          <cell r="AJ263" t="str">
            <v/>
          </cell>
          <cell r="AK263">
            <v>1</v>
          </cell>
          <cell r="AL263" t="str">
            <v/>
          </cell>
          <cell r="AM263" t="str">
            <v/>
          </cell>
          <cell r="AN263" t="str">
            <v/>
          </cell>
          <cell r="AO263" t="str">
            <v/>
          </cell>
          <cell r="AP263" t="str">
            <v/>
          </cell>
          <cell r="AQ263" t="str">
            <v/>
          </cell>
          <cell r="AR263" t="str">
            <v/>
          </cell>
          <cell r="AS263" t="str">
            <v/>
          </cell>
          <cell r="AT263" t="str">
            <v/>
          </cell>
          <cell r="AU263">
            <v>44</v>
          </cell>
          <cell r="AV263">
            <v>30.4</v>
          </cell>
          <cell r="AW263">
            <v>13.600000000000001</v>
          </cell>
          <cell r="AX263">
            <v>2.6</v>
          </cell>
          <cell r="BB263" t="str">
            <v>ML</v>
          </cell>
          <cell r="BC263" t="str">
            <v>SILTY SAND (SM), fine to medium, trace clay, well graded, low plasticity, loose, orange to whitish orange, moist, relict structure observed. (SAPROLITE)</v>
          </cell>
          <cell r="BD263" t="str">
            <v>sandy silt, medium plasticity, brownish yellow color</v>
          </cell>
          <cell r="BF263" t="str">
            <v>PS-1010-GT SPT2</v>
          </cell>
          <cell r="BG263">
            <v>100</v>
          </cell>
          <cell r="BH263">
            <v>100</v>
          </cell>
          <cell r="BI263">
            <v>100</v>
          </cell>
          <cell r="BJ263">
            <v>100</v>
          </cell>
          <cell r="BK263">
            <v>100</v>
          </cell>
          <cell r="BL263">
            <v>100</v>
          </cell>
          <cell r="BM263">
            <v>100</v>
          </cell>
          <cell r="BN263">
            <v>100</v>
          </cell>
          <cell r="BO263">
            <v>100</v>
          </cell>
          <cell r="BP263">
            <v>100</v>
          </cell>
          <cell r="BQ263">
            <v>99.5</v>
          </cell>
          <cell r="BR263">
            <v>88.1</v>
          </cell>
          <cell r="BS263">
            <v>57.6</v>
          </cell>
          <cell r="BT263">
            <v>56.56</v>
          </cell>
          <cell r="BU263">
            <v>54.68</v>
          </cell>
          <cell r="BV263">
            <v>50.94</v>
          </cell>
          <cell r="BW263">
            <v>47.19</v>
          </cell>
          <cell r="BX263">
            <v>43.45</v>
          </cell>
          <cell r="BY263">
            <v>39.700000000000003</v>
          </cell>
          <cell r="BZ263">
            <v>34.08</v>
          </cell>
          <cell r="CA263">
            <v>30.34</v>
          </cell>
          <cell r="CB263">
            <v>24.72</v>
          </cell>
          <cell r="CC263">
            <v>19.100000000000001</v>
          </cell>
          <cell r="CD263">
            <v>255</v>
          </cell>
          <cell r="CE263">
            <v>-0.67459459459459459</v>
          </cell>
          <cell r="CH263" t="str">
            <v>PS-1010-GT SPT2</v>
          </cell>
          <cell r="CY263" t="str">
            <v/>
          </cell>
          <cell r="DA263">
            <v>0</v>
          </cell>
          <cell r="DC263">
            <v>0</v>
          </cell>
          <cell r="DD263" t="str">
            <v>Port Site</v>
          </cell>
          <cell r="DE263" t="str">
            <v>Saprolite</v>
          </cell>
          <cell r="DF263" t="str">
            <v>Port Site</v>
          </cell>
          <cell r="DG263" t="str">
            <v>Saprolite</v>
          </cell>
          <cell r="DH263" t="str">
            <v>PS-1010-GT SPT2</v>
          </cell>
          <cell r="DI263" t="str">
            <v>SPT</v>
          </cell>
          <cell r="DJ263" t="str">
            <v>PS</v>
          </cell>
          <cell r="DK263" t="str">
            <v>Saprolite Port Site</v>
          </cell>
        </row>
        <row r="264">
          <cell r="A264">
            <v>40373</v>
          </cell>
          <cell r="B264">
            <v>40373</v>
          </cell>
          <cell r="C264" t="str">
            <v>a - Saprolite</v>
          </cell>
          <cell r="D264" t="str">
            <v>Port Site</v>
          </cell>
          <cell r="E264" t="str">
            <v>Pipeline Corridor</v>
          </cell>
          <cell r="F264" t="str">
            <v>PS-1010-GT</v>
          </cell>
          <cell r="G264" t="str">
            <v>SPT</v>
          </cell>
          <cell r="H264">
            <v>3</v>
          </cell>
          <cell r="I264" t="str">
            <v>PS-1010-GT SPT3</v>
          </cell>
          <cell r="J264">
            <v>4.2</v>
          </cell>
          <cell r="K264">
            <v>4.6500000000000004</v>
          </cell>
          <cell r="L264">
            <v>4.4250000000000007</v>
          </cell>
          <cell r="M264" t="str">
            <v>Saprolite</v>
          </cell>
          <cell r="N264">
            <v>0</v>
          </cell>
          <cell r="O264">
            <v>0</v>
          </cell>
          <cell r="P264">
            <v>996818</v>
          </cell>
          <cell r="Q264">
            <v>534180</v>
          </cell>
          <cell r="R264">
            <v>996810</v>
          </cell>
          <cell r="S264">
            <v>534180</v>
          </cell>
          <cell r="T264">
            <v>0</v>
          </cell>
          <cell r="U264">
            <v>57.9</v>
          </cell>
          <cell r="V264">
            <v>42.1</v>
          </cell>
          <cell r="W264">
            <v>24.578106570098292</v>
          </cell>
          <cell r="X264">
            <v>17.521893429901709</v>
          </cell>
          <cell r="Y264">
            <v>47.51</v>
          </cell>
          <cell r="Z264">
            <v>0.47509999999999997</v>
          </cell>
          <cell r="AA264" t="str">
            <v/>
          </cell>
          <cell r="AB264" t="str">
            <v/>
          </cell>
          <cell r="AC264" t="str">
            <v/>
          </cell>
          <cell r="AD264" t="str">
            <v/>
          </cell>
          <cell r="AE264" t="str">
            <v/>
          </cell>
          <cell r="AF264" t="str">
            <v/>
          </cell>
          <cell r="AG264" t="str">
            <v/>
          </cell>
          <cell r="AH264" t="str">
            <v/>
          </cell>
          <cell r="AI264" t="str">
            <v/>
          </cell>
          <cell r="AJ264">
            <v>1</v>
          </cell>
          <cell r="AK264" t="str">
            <v/>
          </cell>
          <cell r="AL264" t="str">
            <v/>
          </cell>
          <cell r="AM264" t="str">
            <v/>
          </cell>
          <cell r="AN264" t="str">
            <v/>
          </cell>
          <cell r="AO264" t="str">
            <v/>
          </cell>
          <cell r="AP264" t="str">
            <v/>
          </cell>
          <cell r="AQ264" t="str">
            <v/>
          </cell>
          <cell r="AR264" t="str">
            <v/>
          </cell>
          <cell r="AS264" t="str">
            <v/>
          </cell>
          <cell r="AT264" t="str">
            <v/>
          </cell>
          <cell r="AU264">
            <v>40.299999999999997</v>
          </cell>
          <cell r="AV264">
            <v>32.1</v>
          </cell>
          <cell r="AW264">
            <v>8.1999999999999957</v>
          </cell>
          <cell r="AX264">
            <v>2.58</v>
          </cell>
          <cell r="BB264" t="str">
            <v>SM</v>
          </cell>
          <cell r="BC264" t="str">
            <v>SILTY SAND (SM), fine to medium, trace clay, well graded, low plasticity, loose, orange to whitish orange, moist, relict structure observed. (SAPROLITE)</v>
          </cell>
          <cell r="BD264" t="str">
            <v>silty sand, low plasticity, dark yellowish brown color</v>
          </cell>
          <cell r="BF264" t="str">
            <v>PS-1010-GT SPT3</v>
          </cell>
          <cell r="BG264">
            <v>100</v>
          </cell>
          <cell r="BH264">
            <v>100</v>
          </cell>
          <cell r="BI264">
            <v>100</v>
          </cell>
          <cell r="BJ264">
            <v>100</v>
          </cell>
          <cell r="BK264">
            <v>100</v>
          </cell>
          <cell r="BL264">
            <v>100</v>
          </cell>
          <cell r="BM264">
            <v>100</v>
          </cell>
          <cell r="BN264">
            <v>100</v>
          </cell>
          <cell r="BO264">
            <v>100</v>
          </cell>
          <cell r="BP264">
            <v>100</v>
          </cell>
          <cell r="BQ264">
            <v>98.6</v>
          </cell>
          <cell r="BR264">
            <v>71.599999999999994</v>
          </cell>
          <cell r="BS264">
            <v>42.1</v>
          </cell>
          <cell r="BT264">
            <v>40.89</v>
          </cell>
          <cell r="BU264">
            <v>39.049999999999997</v>
          </cell>
          <cell r="BV264">
            <v>37.200000000000003</v>
          </cell>
          <cell r="BW264">
            <v>35.36</v>
          </cell>
          <cell r="BX264">
            <v>31.68</v>
          </cell>
          <cell r="BY264">
            <v>27.99</v>
          </cell>
          <cell r="BZ264">
            <v>26.15</v>
          </cell>
          <cell r="CA264">
            <v>22.47</v>
          </cell>
          <cell r="CB264">
            <v>18.79</v>
          </cell>
          <cell r="CC264">
            <v>16.940000000000001</v>
          </cell>
          <cell r="CD264">
            <v>256</v>
          </cell>
          <cell r="CE264">
            <v>-0.68546301086394201</v>
          </cell>
          <cell r="CH264" t="str">
            <v>PS-1010-GT SPT3</v>
          </cell>
          <cell r="CY264" t="str">
            <v/>
          </cell>
          <cell r="DA264">
            <v>0</v>
          </cell>
          <cell r="DC264">
            <v>0</v>
          </cell>
          <cell r="DD264" t="str">
            <v>Port Site</v>
          </cell>
          <cell r="DE264" t="str">
            <v>Saprolite</v>
          </cell>
          <cell r="DF264" t="str">
            <v>Port Site</v>
          </cell>
          <cell r="DG264" t="str">
            <v>Saprolite</v>
          </cell>
          <cell r="DH264" t="str">
            <v>PS-1010-GT SPT3</v>
          </cell>
          <cell r="DI264" t="str">
            <v>SPT</v>
          </cell>
          <cell r="DJ264" t="str">
            <v>PS</v>
          </cell>
          <cell r="DK264" t="str">
            <v>Saprolite Port Site</v>
          </cell>
        </row>
        <row r="265">
          <cell r="A265">
            <v>40373</v>
          </cell>
          <cell r="B265">
            <v>40373</v>
          </cell>
          <cell r="C265" t="str">
            <v>a - Saprolite</v>
          </cell>
          <cell r="D265" t="str">
            <v>Port Site</v>
          </cell>
          <cell r="E265" t="str">
            <v>Pipeline Corridor</v>
          </cell>
          <cell r="F265" t="str">
            <v>PS-1010-GT</v>
          </cell>
          <cell r="G265" t="str">
            <v>SPT</v>
          </cell>
          <cell r="H265">
            <v>5</v>
          </cell>
          <cell r="I265" t="str">
            <v>PS-1010-GT SPT5</v>
          </cell>
          <cell r="J265">
            <v>7.2</v>
          </cell>
          <cell r="K265">
            <v>7.65</v>
          </cell>
          <cell r="L265">
            <v>7.4250000000000007</v>
          </cell>
          <cell r="M265" t="str">
            <v>Saprolite</v>
          </cell>
          <cell r="N265">
            <v>0</v>
          </cell>
          <cell r="O265">
            <v>0</v>
          </cell>
          <cell r="P265">
            <v>996818</v>
          </cell>
          <cell r="Q265">
            <v>534180</v>
          </cell>
          <cell r="R265">
            <v>996810</v>
          </cell>
          <cell r="S265">
            <v>534180</v>
          </cell>
          <cell r="T265">
            <v>0.7</v>
          </cell>
          <cell r="U265">
            <v>63.2</v>
          </cell>
          <cell r="V265">
            <v>36.1</v>
          </cell>
          <cell r="Y265">
            <v>30.08</v>
          </cell>
          <cell r="Z265">
            <v>0.30079999999999996</v>
          </cell>
          <cell r="AA265" t="str">
            <v/>
          </cell>
          <cell r="AB265" t="str">
            <v/>
          </cell>
          <cell r="AC265" t="str">
            <v/>
          </cell>
          <cell r="AD265" t="str">
            <v/>
          </cell>
          <cell r="AE265" t="str">
            <v/>
          </cell>
          <cell r="AF265" t="str">
            <v/>
          </cell>
          <cell r="AG265">
            <v>1</v>
          </cell>
          <cell r="AH265" t="str">
            <v/>
          </cell>
          <cell r="AI265" t="str">
            <v/>
          </cell>
          <cell r="AJ265" t="str">
            <v/>
          </cell>
          <cell r="AK265" t="str">
            <v/>
          </cell>
          <cell r="AL265" t="str">
            <v/>
          </cell>
          <cell r="AM265" t="str">
            <v/>
          </cell>
          <cell r="AN265" t="str">
            <v/>
          </cell>
          <cell r="AO265" t="str">
            <v/>
          </cell>
          <cell r="AP265" t="str">
            <v/>
          </cell>
          <cell r="AQ265" t="str">
            <v/>
          </cell>
          <cell r="AR265" t="str">
            <v/>
          </cell>
          <cell r="AS265" t="str">
            <v/>
          </cell>
          <cell r="AT265" t="str">
            <v/>
          </cell>
          <cell r="BB265" t="str">
            <v>SM</v>
          </cell>
          <cell r="BC265" t="str">
            <v>SAND (SW), fine to medium, trace silt, well graded, loose, whitish orange to brownish orange, moist, relict structure observed. (SAPROLITE)</v>
          </cell>
          <cell r="BD265" t="str">
            <v>silty sand, pale yellow color</v>
          </cell>
          <cell r="BF265" t="str">
            <v>PS-1010-GT SPT5</v>
          </cell>
          <cell r="BG265">
            <v>100</v>
          </cell>
          <cell r="BH265">
            <v>100</v>
          </cell>
          <cell r="BI265">
            <v>100</v>
          </cell>
          <cell r="BJ265">
            <v>100</v>
          </cell>
          <cell r="BK265">
            <v>100</v>
          </cell>
          <cell r="BL265">
            <v>100</v>
          </cell>
          <cell r="BM265">
            <v>100</v>
          </cell>
          <cell r="BN265">
            <v>100</v>
          </cell>
          <cell r="BO265">
            <v>100</v>
          </cell>
          <cell r="BP265">
            <v>99.3</v>
          </cell>
          <cell r="BQ265">
            <v>95</v>
          </cell>
          <cell r="BR265">
            <v>60.3</v>
          </cell>
          <cell r="BS265">
            <v>36.1</v>
          </cell>
          <cell r="CD265">
            <v>257</v>
          </cell>
          <cell r="CE265" t="e">
            <v>#N/A</v>
          </cell>
          <cell r="CH265" t="str">
            <v>PS-1010-GT SPT5</v>
          </cell>
          <cell r="CY265" t="str">
            <v/>
          </cell>
          <cell r="DA265">
            <v>0</v>
          </cell>
          <cell r="DC265">
            <v>0</v>
          </cell>
          <cell r="DD265" t="str">
            <v>Port Site</v>
          </cell>
          <cell r="DE265" t="str">
            <v>Saprolite</v>
          </cell>
          <cell r="DF265" t="str">
            <v>Port Site</v>
          </cell>
          <cell r="DG265" t="str">
            <v>Saprolite</v>
          </cell>
          <cell r="DH265" t="str">
            <v>PS-1010-GT SPT5</v>
          </cell>
          <cell r="DI265" t="str">
            <v>SPT</v>
          </cell>
          <cell r="DJ265" t="str">
            <v>PS</v>
          </cell>
          <cell r="DK265" t="str">
            <v>Saprolite Port Site</v>
          </cell>
        </row>
        <row r="266">
          <cell r="A266">
            <v>40376</v>
          </cell>
          <cell r="B266">
            <v>40377</v>
          </cell>
          <cell r="C266" t="str">
            <v>a - Saprolite</v>
          </cell>
          <cell r="D266" t="str">
            <v>Port Site</v>
          </cell>
          <cell r="E266" t="str">
            <v>Port Site Fuel tanks</v>
          </cell>
          <cell r="F266" t="str">
            <v>PS-1011-GT</v>
          </cell>
          <cell r="G266" t="str">
            <v>SPT</v>
          </cell>
          <cell r="H266">
            <v>1</v>
          </cell>
          <cell r="I266" t="str">
            <v>PS-1011-GT SPT1</v>
          </cell>
          <cell r="J266">
            <v>0</v>
          </cell>
          <cell r="K266">
            <v>0.45</v>
          </cell>
          <cell r="L266">
            <v>0.22500000000000001</v>
          </cell>
          <cell r="M266" t="str">
            <v>Saprolite</v>
          </cell>
          <cell r="N266">
            <v>0</v>
          </cell>
          <cell r="O266">
            <v>0</v>
          </cell>
          <cell r="P266">
            <v>996822</v>
          </cell>
          <cell r="Q266">
            <v>533763</v>
          </cell>
          <cell r="R266">
            <v>996810</v>
          </cell>
          <cell r="S266">
            <v>533765</v>
          </cell>
          <cell r="T266">
            <v>12</v>
          </cell>
          <cell r="U266">
            <v>22.6</v>
          </cell>
          <cell r="V266">
            <v>65.400000000000006</v>
          </cell>
          <cell r="W266">
            <v>31.875378423819704</v>
          </cell>
          <cell r="X266">
            <v>33.524621576180301</v>
          </cell>
          <cell r="Y266">
            <v>32.53</v>
          </cell>
          <cell r="Z266">
            <v>0.32530000000000003</v>
          </cell>
          <cell r="AA266" t="str">
            <v/>
          </cell>
          <cell r="AB266" t="str">
            <v/>
          </cell>
          <cell r="AC266" t="str">
            <v/>
          </cell>
          <cell r="AD266" t="str">
            <v/>
          </cell>
          <cell r="AE266" t="str">
            <v/>
          </cell>
          <cell r="AF266" t="str">
            <v/>
          </cell>
          <cell r="AG266">
            <v>1</v>
          </cell>
          <cell r="AH266" t="str">
            <v/>
          </cell>
          <cell r="AI266" t="str">
            <v/>
          </cell>
          <cell r="AJ266" t="str">
            <v/>
          </cell>
          <cell r="AK266" t="str">
            <v/>
          </cell>
          <cell r="AL266" t="str">
            <v/>
          </cell>
          <cell r="AM266" t="str">
            <v/>
          </cell>
          <cell r="AN266" t="str">
            <v/>
          </cell>
          <cell r="AO266" t="str">
            <v/>
          </cell>
          <cell r="AP266" t="str">
            <v/>
          </cell>
          <cell r="AQ266" t="str">
            <v/>
          </cell>
          <cell r="AR266" t="str">
            <v/>
          </cell>
          <cell r="AS266" t="str">
            <v/>
          </cell>
          <cell r="AT266" t="str">
            <v/>
          </cell>
          <cell r="AU266">
            <v>43</v>
          </cell>
          <cell r="AV266">
            <v>22.4</v>
          </cell>
          <cell r="AW266">
            <v>20.6</v>
          </cell>
          <cell r="AX266">
            <v>2.57</v>
          </cell>
          <cell r="BB266" t="str">
            <v>CL</v>
          </cell>
          <cell r="BC266" t="str">
            <v>(0-0.1) SILT (ML), trace sand, fine, low plasticity, very soft, dark, moist, organic odor, some rootlets. (RESIDUAL SOIL)
(0.1-1.4) CLAY (CL-ML), silty, sandy, fine to medium, trace gravel, fine, medium plasticity, soft to firm, light green to greenish orange, moist. (RESIDUAL SOIL)</v>
          </cell>
          <cell r="BD266" t="str">
            <v>sandy lean clay, high plasticity, light olive brown</v>
          </cell>
          <cell r="BF266" t="str">
            <v>PS-1011-GT SPT1</v>
          </cell>
          <cell r="BG266">
            <v>100</v>
          </cell>
          <cell r="BH266">
            <v>100</v>
          </cell>
          <cell r="BI266">
            <v>100</v>
          </cell>
          <cell r="BJ266">
            <v>100</v>
          </cell>
          <cell r="BK266">
            <v>100</v>
          </cell>
          <cell r="BL266">
            <v>100</v>
          </cell>
          <cell r="BM266">
            <v>100</v>
          </cell>
          <cell r="BN266">
            <v>100</v>
          </cell>
          <cell r="BO266">
            <v>100</v>
          </cell>
          <cell r="BP266">
            <v>88</v>
          </cell>
          <cell r="BQ266">
            <v>83.5</v>
          </cell>
          <cell r="BR266">
            <v>75.5</v>
          </cell>
          <cell r="BS266">
            <v>65.400000000000006</v>
          </cell>
          <cell r="BT266">
            <v>54.14</v>
          </cell>
          <cell r="BU266">
            <v>52.51</v>
          </cell>
          <cell r="BV266">
            <v>50.88</v>
          </cell>
          <cell r="BW266">
            <v>49.25</v>
          </cell>
          <cell r="BX266">
            <v>47.62</v>
          </cell>
          <cell r="BY266">
            <v>45.99</v>
          </cell>
          <cell r="BZ266">
            <v>42.73</v>
          </cell>
          <cell r="CA266">
            <v>39.47</v>
          </cell>
          <cell r="CB266">
            <v>36.21</v>
          </cell>
          <cell r="CC266">
            <v>31.31</v>
          </cell>
          <cell r="CD266">
            <v>258</v>
          </cell>
          <cell r="CE266">
            <v>-0.54803641302442885</v>
          </cell>
          <cell r="CH266" t="str">
            <v>PS-1011-GT SPT1</v>
          </cell>
          <cell r="CY266" t="str">
            <v/>
          </cell>
          <cell r="DA266">
            <v>0</v>
          </cell>
          <cell r="DC266">
            <v>0</v>
          </cell>
          <cell r="DD266" t="str">
            <v>Port Site</v>
          </cell>
          <cell r="DE266" t="str">
            <v>Saprolite</v>
          </cell>
          <cell r="DF266" t="str">
            <v>Port Site</v>
          </cell>
          <cell r="DG266" t="str">
            <v>Saprolite</v>
          </cell>
          <cell r="DH266" t="str">
            <v>PS-1011-GT SPT1</v>
          </cell>
          <cell r="DI266" t="str">
            <v>SPT</v>
          </cell>
          <cell r="DJ266" t="str">
            <v>PS</v>
          </cell>
          <cell r="DK266" t="str">
            <v>Saprolite Port Site</v>
          </cell>
        </row>
        <row r="267">
          <cell r="C267" t="str">
            <v>a - Saprolite</v>
          </cell>
          <cell r="D267" t="str">
            <v>Port Site</v>
          </cell>
          <cell r="E267" t="str">
            <v>FW reservoir dam</v>
          </cell>
          <cell r="F267" t="str">
            <v>PS-1012-GT</v>
          </cell>
          <cell r="I267" t="str">
            <v xml:space="preserve">PS-1012-GT </v>
          </cell>
          <cell r="M267" t="str">
            <v>Saprolite</v>
          </cell>
          <cell r="N267">
            <v>0</v>
          </cell>
          <cell r="O267">
            <v>0</v>
          </cell>
          <cell r="P267">
            <v>994577</v>
          </cell>
          <cell r="Q267">
            <v>533432</v>
          </cell>
          <cell r="R267">
            <v>0</v>
          </cell>
          <cell r="S267">
            <v>0</v>
          </cell>
          <cell r="Z267" t="str">
            <v/>
          </cell>
          <cell r="AA267" t="str">
            <v/>
          </cell>
          <cell r="AB267" t="str">
            <v/>
          </cell>
          <cell r="AC267" t="str">
            <v/>
          </cell>
          <cell r="AD267" t="str">
            <v/>
          </cell>
          <cell r="AE267" t="str">
            <v/>
          </cell>
          <cell r="AF267" t="str">
            <v/>
          </cell>
          <cell r="AG267" t="str">
            <v/>
          </cell>
          <cell r="AH267" t="str">
            <v/>
          </cell>
          <cell r="AI267" t="str">
            <v/>
          </cell>
          <cell r="AJ267" t="str">
            <v/>
          </cell>
          <cell r="AK267" t="str">
            <v/>
          </cell>
          <cell r="AL267" t="str">
            <v/>
          </cell>
          <cell r="AM267" t="str">
            <v/>
          </cell>
          <cell r="AN267" t="str">
            <v/>
          </cell>
          <cell r="AO267" t="str">
            <v/>
          </cell>
          <cell r="AP267" t="str">
            <v/>
          </cell>
          <cell r="AQ267" t="str">
            <v/>
          </cell>
          <cell r="AR267" t="str">
            <v/>
          </cell>
          <cell r="AS267" t="str">
            <v/>
          </cell>
          <cell r="AT267" t="str">
            <v/>
          </cell>
          <cell r="BF267" t="str">
            <v xml:space="preserve">PS-1012-GT </v>
          </cell>
          <cell r="CD267">
            <v>259</v>
          </cell>
          <cell r="CE267" t="e">
            <v>#N/A</v>
          </cell>
          <cell r="CH267" t="str">
            <v xml:space="preserve">PS-1012-GT </v>
          </cell>
          <cell r="CY267" t="str">
            <v/>
          </cell>
          <cell r="DA267">
            <v>0</v>
          </cell>
          <cell r="DC267">
            <v>0</v>
          </cell>
          <cell r="DD267" t="str">
            <v>Port Site</v>
          </cell>
          <cell r="DE267" t="str">
            <v>Saprolite</v>
          </cell>
          <cell r="DF267" t="str">
            <v>Port Site</v>
          </cell>
          <cell r="DG267" t="str">
            <v>Saprolite</v>
          </cell>
          <cell r="DH267" t="str">
            <v xml:space="preserve">PS-1012-GT </v>
          </cell>
          <cell r="DI267">
            <v>0</v>
          </cell>
          <cell r="DJ267" t="str">
            <v>PS</v>
          </cell>
        </row>
        <row r="268">
          <cell r="C268" t="str">
            <v>a - Saprolite</v>
          </cell>
          <cell r="D268" t="str">
            <v>Port Site</v>
          </cell>
          <cell r="E268" t="str">
            <v>Causeway 1</v>
          </cell>
          <cell r="F268" t="str">
            <v>PSO-1001-GT</v>
          </cell>
          <cell r="I268" t="str">
            <v xml:space="preserve">PSO-1001-GT </v>
          </cell>
          <cell r="M268" t="str">
            <v>Saprolite</v>
          </cell>
          <cell r="N268">
            <v>0</v>
          </cell>
          <cell r="O268">
            <v>0</v>
          </cell>
          <cell r="P268">
            <v>997260</v>
          </cell>
          <cell r="Q268">
            <v>533434</v>
          </cell>
          <cell r="R268">
            <v>0</v>
          </cell>
          <cell r="S268">
            <v>0</v>
          </cell>
          <cell r="Z268" t="str">
            <v/>
          </cell>
          <cell r="AA268" t="str">
            <v/>
          </cell>
          <cell r="AB268" t="str">
            <v/>
          </cell>
          <cell r="AC268" t="str">
            <v/>
          </cell>
          <cell r="AD268" t="str">
            <v/>
          </cell>
          <cell r="AE268" t="str">
            <v/>
          </cell>
          <cell r="AF268" t="str">
            <v/>
          </cell>
          <cell r="AG268" t="str">
            <v/>
          </cell>
          <cell r="AH268" t="str">
            <v/>
          </cell>
          <cell r="AI268" t="str">
            <v/>
          </cell>
          <cell r="AJ268" t="str">
            <v/>
          </cell>
          <cell r="AK268" t="str">
            <v/>
          </cell>
          <cell r="AL268" t="str">
            <v/>
          </cell>
          <cell r="AM268" t="str">
            <v/>
          </cell>
          <cell r="AN268" t="str">
            <v/>
          </cell>
          <cell r="AO268" t="str">
            <v/>
          </cell>
          <cell r="AP268" t="str">
            <v/>
          </cell>
          <cell r="AQ268" t="str">
            <v/>
          </cell>
          <cell r="AR268" t="str">
            <v/>
          </cell>
          <cell r="AS268" t="str">
            <v/>
          </cell>
          <cell r="AT268" t="str">
            <v/>
          </cell>
          <cell r="BF268" t="str">
            <v xml:space="preserve">PSO-1001-GT </v>
          </cell>
          <cell r="CD268">
            <v>260</v>
          </cell>
          <cell r="CE268" t="e">
            <v>#N/A</v>
          </cell>
          <cell r="CH268" t="str">
            <v xml:space="preserve">PSO-1001-GT </v>
          </cell>
          <cell r="CY268" t="str">
            <v/>
          </cell>
          <cell r="DA268">
            <v>0</v>
          </cell>
          <cell r="DC268">
            <v>0</v>
          </cell>
          <cell r="DD268" t="str">
            <v>Port Site</v>
          </cell>
          <cell r="DE268" t="str">
            <v>Saprolite</v>
          </cell>
          <cell r="DF268" t="str">
            <v>Port Site</v>
          </cell>
          <cell r="DG268" t="str">
            <v>Saprolite</v>
          </cell>
          <cell r="DH268" t="str">
            <v xml:space="preserve">PSO-1001-GT </v>
          </cell>
          <cell r="DI268">
            <v>0</v>
          </cell>
          <cell r="DJ268" t="str">
            <v>PS</v>
          </cell>
        </row>
        <row r="269">
          <cell r="C269" t="str">
            <v>a - Saprolite</v>
          </cell>
          <cell r="D269" t="str">
            <v>Port Site</v>
          </cell>
          <cell r="E269" t="str">
            <v>Main dock 1</v>
          </cell>
          <cell r="F269" t="str">
            <v>PSO-1002-GT</v>
          </cell>
          <cell r="I269" t="str">
            <v xml:space="preserve">PSO-1002-GT </v>
          </cell>
          <cell r="M269" t="str">
            <v>Saprolite</v>
          </cell>
          <cell r="N269">
            <v>0</v>
          </cell>
          <cell r="O269">
            <v>0</v>
          </cell>
          <cell r="P269">
            <v>997346</v>
          </cell>
          <cell r="Q269">
            <v>533368</v>
          </cell>
          <cell r="R269">
            <v>0</v>
          </cell>
          <cell r="S269">
            <v>0</v>
          </cell>
          <cell r="Z269" t="str">
            <v/>
          </cell>
          <cell r="AA269" t="str">
            <v/>
          </cell>
          <cell r="AB269" t="str">
            <v/>
          </cell>
          <cell r="AC269" t="str">
            <v/>
          </cell>
          <cell r="AD269" t="str">
            <v/>
          </cell>
          <cell r="AE269" t="str">
            <v/>
          </cell>
          <cell r="AF269" t="str">
            <v/>
          </cell>
          <cell r="AG269" t="str">
            <v/>
          </cell>
          <cell r="AH269" t="str">
            <v/>
          </cell>
          <cell r="AI269" t="str">
            <v/>
          </cell>
          <cell r="AJ269" t="str">
            <v/>
          </cell>
          <cell r="AK269" t="str">
            <v/>
          </cell>
          <cell r="AL269" t="str">
            <v/>
          </cell>
          <cell r="AM269" t="str">
            <v/>
          </cell>
          <cell r="AN269" t="str">
            <v/>
          </cell>
          <cell r="AO269" t="str">
            <v/>
          </cell>
          <cell r="AP269" t="str">
            <v/>
          </cell>
          <cell r="AQ269" t="str">
            <v/>
          </cell>
          <cell r="AR269" t="str">
            <v/>
          </cell>
          <cell r="AS269" t="str">
            <v/>
          </cell>
          <cell r="AT269" t="str">
            <v/>
          </cell>
          <cell r="BF269" t="str">
            <v xml:space="preserve">PSO-1002-GT </v>
          </cell>
          <cell r="CD269">
            <v>261</v>
          </cell>
          <cell r="CE269" t="e">
            <v>#N/A</v>
          </cell>
          <cell r="CH269" t="str">
            <v xml:space="preserve">PSO-1002-GT </v>
          </cell>
          <cell r="CY269" t="str">
            <v/>
          </cell>
          <cell r="DA269">
            <v>0</v>
          </cell>
          <cell r="DC269">
            <v>0</v>
          </cell>
          <cell r="DD269" t="str">
            <v>Port Site</v>
          </cell>
          <cell r="DE269" t="str">
            <v>Saprolite</v>
          </cell>
          <cell r="DF269" t="str">
            <v>Port Site</v>
          </cell>
          <cell r="DG269" t="str">
            <v>Saprolite</v>
          </cell>
          <cell r="DH269" t="str">
            <v xml:space="preserve">PSO-1002-GT </v>
          </cell>
          <cell r="DI269">
            <v>0</v>
          </cell>
          <cell r="DJ269" t="str">
            <v>PS</v>
          </cell>
        </row>
        <row r="270">
          <cell r="C270" t="str">
            <v>a - Saprolite</v>
          </cell>
          <cell r="D270" t="str">
            <v>Port Site</v>
          </cell>
          <cell r="E270" t="str">
            <v>Main dock 2</v>
          </cell>
          <cell r="F270" t="str">
            <v>PSO-1003-GT</v>
          </cell>
          <cell r="I270" t="str">
            <v xml:space="preserve">PSO-1003-GT </v>
          </cell>
          <cell r="M270" t="str">
            <v>Saprolite</v>
          </cell>
          <cell r="N270">
            <v>0</v>
          </cell>
          <cell r="O270">
            <v>0</v>
          </cell>
          <cell r="P270">
            <v>997431</v>
          </cell>
          <cell r="Q270">
            <v>533302</v>
          </cell>
          <cell r="R270">
            <v>0</v>
          </cell>
          <cell r="S270">
            <v>0</v>
          </cell>
          <cell r="Z270" t="str">
            <v/>
          </cell>
          <cell r="AA270" t="str">
            <v/>
          </cell>
          <cell r="AB270" t="str">
            <v/>
          </cell>
          <cell r="AC270" t="str">
            <v/>
          </cell>
          <cell r="AD270" t="str">
            <v/>
          </cell>
          <cell r="AE270" t="str">
            <v/>
          </cell>
          <cell r="AF270" t="str">
            <v/>
          </cell>
          <cell r="AG270" t="str">
            <v/>
          </cell>
          <cell r="AH270" t="str">
            <v/>
          </cell>
          <cell r="AI270" t="str">
            <v/>
          </cell>
          <cell r="AJ270" t="str">
            <v/>
          </cell>
          <cell r="AK270" t="str">
            <v/>
          </cell>
          <cell r="AL270" t="str">
            <v/>
          </cell>
          <cell r="AM270" t="str">
            <v/>
          </cell>
          <cell r="AN270" t="str">
            <v/>
          </cell>
          <cell r="AO270" t="str">
            <v/>
          </cell>
          <cell r="AP270" t="str">
            <v/>
          </cell>
          <cell r="AQ270" t="str">
            <v/>
          </cell>
          <cell r="AR270" t="str">
            <v/>
          </cell>
          <cell r="AS270" t="str">
            <v/>
          </cell>
          <cell r="AT270" t="str">
            <v/>
          </cell>
          <cell r="BF270" t="str">
            <v xml:space="preserve">PSO-1003-GT </v>
          </cell>
          <cell r="CD270">
            <v>262</v>
          </cell>
          <cell r="CE270" t="e">
            <v>#N/A</v>
          </cell>
          <cell r="CH270" t="str">
            <v xml:space="preserve">PSO-1003-GT </v>
          </cell>
          <cell r="CY270" t="str">
            <v/>
          </cell>
          <cell r="DA270">
            <v>0</v>
          </cell>
          <cell r="DC270">
            <v>0</v>
          </cell>
          <cell r="DD270" t="str">
            <v>Port Site</v>
          </cell>
          <cell r="DE270" t="str">
            <v>Saprolite</v>
          </cell>
          <cell r="DF270" t="str">
            <v>Port Site</v>
          </cell>
          <cell r="DG270" t="str">
            <v>Saprolite</v>
          </cell>
          <cell r="DH270" t="str">
            <v xml:space="preserve">PSO-1003-GT </v>
          </cell>
          <cell r="DI270">
            <v>0</v>
          </cell>
          <cell r="DJ270" t="str">
            <v>PS</v>
          </cell>
        </row>
        <row r="271">
          <cell r="C271" t="str">
            <v>a - Saprolite</v>
          </cell>
          <cell r="D271" t="str">
            <v>Port Site</v>
          </cell>
          <cell r="E271" t="str">
            <v>Main berths 1</v>
          </cell>
          <cell r="F271" t="str">
            <v>PSO-1004-GT</v>
          </cell>
          <cell r="I271" t="str">
            <v xml:space="preserve">PSO-1004-GT </v>
          </cell>
          <cell r="M271" t="str">
            <v>Saprolite</v>
          </cell>
          <cell r="N271">
            <v>0</v>
          </cell>
          <cell r="O271">
            <v>0</v>
          </cell>
          <cell r="P271">
            <v>997476</v>
          </cell>
          <cell r="Q271">
            <v>533217</v>
          </cell>
          <cell r="R271">
            <v>0</v>
          </cell>
          <cell r="S271">
            <v>0</v>
          </cell>
          <cell r="Z271" t="str">
            <v/>
          </cell>
          <cell r="AA271" t="str">
            <v/>
          </cell>
          <cell r="AB271" t="str">
            <v/>
          </cell>
          <cell r="AC271" t="str">
            <v/>
          </cell>
          <cell r="AD271" t="str">
            <v/>
          </cell>
          <cell r="AE271" t="str">
            <v/>
          </cell>
          <cell r="AF271" t="str">
            <v/>
          </cell>
          <cell r="AG271" t="str">
            <v/>
          </cell>
          <cell r="AH271" t="str">
            <v/>
          </cell>
          <cell r="AI271" t="str">
            <v/>
          </cell>
          <cell r="AJ271" t="str">
            <v/>
          </cell>
          <cell r="AK271" t="str">
            <v/>
          </cell>
          <cell r="AL271" t="str">
            <v/>
          </cell>
          <cell r="AM271" t="str">
            <v/>
          </cell>
          <cell r="AN271" t="str">
            <v/>
          </cell>
          <cell r="AO271" t="str">
            <v/>
          </cell>
          <cell r="AP271" t="str">
            <v/>
          </cell>
          <cell r="AQ271" t="str">
            <v/>
          </cell>
          <cell r="AR271" t="str">
            <v/>
          </cell>
          <cell r="AS271" t="str">
            <v/>
          </cell>
          <cell r="AT271" t="str">
            <v/>
          </cell>
          <cell r="BF271" t="str">
            <v xml:space="preserve">PSO-1004-GT </v>
          </cell>
          <cell r="CD271">
            <v>263</v>
          </cell>
          <cell r="CE271" t="e">
            <v>#N/A</v>
          </cell>
          <cell r="CH271" t="str">
            <v xml:space="preserve">PSO-1004-GT </v>
          </cell>
          <cell r="CY271" t="str">
            <v/>
          </cell>
          <cell r="DA271">
            <v>0</v>
          </cell>
          <cell r="DC271">
            <v>0</v>
          </cell>
          <cell r="DD271" t="str">
            <v>Port Site</v>
          </cell>
          <cell r="DE271" t="str">
            <v>Saprolite</v>
          </cell>
          <cell r="DF271" t="str">
            <v>Port Site</v>
          </cell>
          <cell r="DG271" t="str">
            <v>Saprolite</v>
          </cell>
          <cell r="DH271" t="str">
            <v xml:space="preserve">PSO-1004-GT </v>
          </cell>
          <cell r="DI271">
            <v>0</v>
          </cell>
          <cell r="DJ271" t="str">
            <v>PS</v>
          </cell>
        </row>
        <row r="272">
          <cell r="C272" t="str">
            <v>a - Saprolite</v>
          </cell>
          <cell r="D272" t="str">
            <v>Port Site</v>
          </cell>
          <cell r="E272" t="str">
            <v>Ship Loader Pivot Point</v>
          </cell>
          <cell r="F272" t="str">
            <v>PSO-1005-GT</v>
          </cell>
          <cell r="I272" t="str">
            <v xml:space="preserve">PSO-1005-GT </v>
          </cell>
          <cell r="M272" t="str">
            <v>Saprolite</v>
          </cell>
          <cell r="N272">
            <v>0</v>
          </cell>
          <cell r="O272">
            <v>0</v>
          </cell>
          <cell r="P272">
            <v>997514</v>
          </cell>
          <cell r="Q272">
            <v>533227</v>
          </cell>
          <cell r="R272">
            <v>0</v>
          </cell>
          <cell r="S272">
            <v>0</v>
          </cell>
          <cell r="Z272" t="str">
            <v/>
          </cell>
          <cell r="AA272" t="str">
            <v/>
          </cell>
          <cell r="AB272" t="str">
            <v/>
          </cell>
          <cell r="AC272" t="str">
            <v/>
          </cell>
          <cell r="AD272" t="str">
            <v/>
          </cell>
          <cell r="AE272" t="str">
            <v/>
          </cell>
          <cell r="AF272" t="str">
            <v/>
          </cell>
          <cell r="AG272" t="str">
            <v/>
          </cell>
          <cell r="AH272" t="str">
            <v/>
          </cell>
          <cell r="AI272" t="str">
            <v/>
          </cell>
          <cell r="AJ272" t="str">
            <v/>
          </cell>
          <cell r="AK272" t="str">
            <v/>
          </cell>
          <cell r="AL272" t="str">
            <v/>
          </cell>
          <cell r="AM272" t="str">
            <v/>
          </cell>
          <cell r="AN272" t="str">
            <v/>
          </cell>
          <cell r="AO272" t="str">
            <v/>
          </cell>
          <cell r="AP272" t="str">
            <v/>
          </cell>
          <cell r="AQ272" t="str">
            <v/>
          </cell>
          <cell r="AR272" t="str">
            <v/>
          </cell>
          <cell r="AS272" t="str">
            <v/>
          </cell>
          <cell r="AT272" t="str">
            <v/>
          </cell>
          <cell r="BF272" t="str">
            <v xml:space="preserve">PSO-1005-GT </v>
          </cell>
          <cell r="CD272">
            <v>264</v>
          </cell>
          <cell r="CE272" t="e">
            <v>#N/A</v>
          </cell>
          <cell r="CH272" t="str">
            <v xml:space="preserve">PSO-1005-GT </v>
          </cell>
          <cell r="CY272" t="str">
            <v/>
          </cell>
          <cell r="DA272">
            <v>0</v>
          </cell>
          <cell r="DC272">
            <v>0</v>
          </cell>
          <cell r="DD272" t="str">
            <v>Port Site</v>
          </cell>
          <cell r="DE272" t="str">
            <v>Saprolite</v>
          </cell>
          <cell r="DF272" t="str">
            <v>Port Site</v>
          </cell>
          <cell r="DG272" t="str">
            <v>Saprolite</v>
          </cell>
          <cell r="DH272" t="str">
            <v xml:space="preserve">PSO-1005-GT </v>
          </cell>
          <cell r="DI272">
            <v>0</v>
          </cell>
          <cell r="DJ272" t="str">
            <v>PS</v>
          </cell>
        </row>
        <row r="273">
          <cell r="C273" t="str">
            <v>a - Saprolite</v>
          </cell>
          <cell r="D273" t="str">
            <v>Port Site</v>
          </cell>
          <cell r="E273" t="str">
            <v>Main berths 2</v>
          </cell>
          <cell r="F273" t="str">
            <v>PSO-1006-GT</v>
          </cell>
          <cell r="I273" t="str">
            <v xml:space="preserve">PSO-1006-GT </v>
          </cell>
          <cell r="M273" t="str">
            <v>Saprolite</v>
          </cell>
          <cell r="N273">
            <v>0</v>
          </cell>
          <cell r="O273">
            <v>0</v>
          </cell>
          <cell r="P273">
            <v>997552</v>
          </cell>
          <cell r="Q273">
            <v>533237</v>
          </cell>
          <cell r="R273">
            <v>0</v>
          </cell>
          <cell r="S273">
            <v>0</v>
          </cell>
          <cell r="Z273" t="str">
            <v/>
          </cell>
          <cell r="AA273" t="str">
            <v/>
          </cell>
          <cell r="AB273" t="str">
            <v/>
          </cell>
          <cell r="AC273" t="str">
            <v/>
          </cell>
          <cell r="AD273" t="str">
            <v/>
          </cell>
          <cell r="AE273" t="str">
            <v/>
          </cell>
          <cell r="AF273" t="str">
            <v/>
          </cell>
          <cell r="AG273" t="str">
            <v/>
          </cell>
          <cell r="AH273" t="str">
            <v/>
          </cell>
          <cell r="AI273" t="str">
            <v/>
          </cell>
          <cell r="AJ273" t="str">
            <v/>
          </cell>
          <cell r="AK273" t="str">
            <v/>
          </cell>
          <cell r="AL273" t="str">
            <v/>
          </cell>
          <cell r="AM273" t="str">
            <v/>
          </cell>
          <cell r="AN273" t="str">
            <v/>
          </cell>
          <cell r="AO273" t="str">
            <v/>
          </cell>
          <cell r="AP273" t="str">
            <v/>
          </cell>
          <cell r="AQ273" t="str">
            <v/>
          </cell>
          <cell r="AR273" t="str">
            <v/>
          </cell>
          <cell r="AS273" t="str">
            <v/>
          </cell>
          <cell r="AT273" t="str">
            <v/>
          </cell>
          <cell r="BF273" t="str">
            <v xml:space="preserve">PSO-1006-GT </v>
          </cell>
          <cell r="CD273">
            <v>265</v>
          </cell>
          <cell r="CE273" t="e">
            <v>#N/A</v>
          </cell>
          <cell r="CH273" t="str">
            <v xml:space="preserve">PSO-1006-GT </v>
          </cell>
          <cell r="CY273" t="str">
            <v/>
          </cell>
          <cell r="DA273">
            <v>0</v>
          </cell>
          <cell r="DC273">
            <v>0</v>
          </cell>
          <cell r="DD273" t="str">
            <v>Port Site</v>
          </cell>
          <cell r="DE273" t="str">
            <v>Saprolite</v>
          </cell>
          <cell r="DF273" t="str">
            <v>Port Site</v>
          </cell>
          <cell r="DG273" t="str">
            <v>Saprolite</v>
          </cell>
          <cell r="DH273" t="str">
            <v xml:space="preserve">PSO-1006-GT </v>
          </cell>
          <cell r="DI273">
            <v>0</v>
          </cell>
          <cell r="DJ273" t="str">
            <v>PS</v>
          </cell>
        </row>
        <row r="274">
          <cell r="C274" t="str">
            <v>a - Saprolite</v>
          </cell>
          <cell r="D274" t="str">
            <v>Port Site</v>
          </cell>
          <cell r="E274" t="str">
            <v>Causeway 2</v>
          </cell>
          <cell r="F274" t="str">
            <v>PSO-1007-GT</v>
          </cell>
          <cell r="I274" t="str">
            <v xml:space="preserve">PSO-1007-GT </v>
          </cell>
          <cell r="M274" t="str">
            <v>Saprolite</v>
          </cell>
          <cell r="N274">
            <v>0</v>
          </cell>
          <cell r="O274">
            <v>0</v>
          </cell>
          <cell r="P274">
            <v>997197</v>
          </cell>
          <cell r="Q274">
            <v>533483</v>
          </cell>
          <cell r="R274">
            <v>0</v>
          </cell>
          <cell r="S274">
            <v>0</v>
          </cell>
          <cell r="Z274" t="str">
            <v/>
          </cell>
          <cell r="AA274" t="str">
            <v/>
          </cell>
          <cell r="AB274" t="str">
            <v/>
          </cell>
          <cell r="AC274" t="str">
            <v/>
          </cell>
          <cell r="AD274" t="str">
            <v/>
          </cell>
          <cell r="AE274" t="str">
            <v/>
          </cell>
          <cell r="AF274" t="str">
            <v/>
          </cell>
          <cell r="AG274" t="str">
            <v/>
          </cell>
          <cell r="AH274" t="str">
            <v/>
          </cell>
          <cell r="AI274" t="str">
            <v/>
          </cell>
          <cell r="AJ274" t="str">
            <v/>
          </cell>
          <cell r="AK274" t="str">
            <v/>
          </cell>
          <cell r="AL274" t="str">
            <v/>
          </cell>
          <cell r="AM274" t="str">
            <v/>
          </cell>
          <cell r="AN274" t="str">
            <v/>
          </cell>
          <cell r="AO274" t="str">
            <v/>
          </cell>
          <cell r="AP274" t="str">
            <v/>
          </cell>
          <cell r="AQ274" t="str">
            <v/>
          </cell>
          <cell r="AR274" t="str">
            <v/>
          </cell>
          <cell r="AS274" t="str">
            <v/>
          </cell>
          <cell r="AT274" t="str">
            <v/>
          </cell>
          <cell r="BF274" t="str">
            <v xml:space="preserve">PSO-1007-GT </v>
          </cell>
          <cell r="CD274">
            <v>266</v>
          </cell>
          <cell r="CE274" t="e">
            <v>#N/A</v>
          </cell>
          <cell r="CH274" t="str">
            <v xml:space="preserve">PSO-1007-GT </v>
          </cell>
          <cell r="CY274" t="str">
            <v/>
          </cell>
          <cell r="DA274">
            <v>0</v>
          </cell>
          <cell r="DC274">
            <v>0</v>
          </cell>
          <cell r="DD274" t="str">
            <v>Port Site</v>
          </cell>
          <cell r="DE274" t="str">
            <v>Saprolite</v>
          </cell>
          <cell r="DF274" t="str">
            <v>Port Site</v>
          </cell>
          <cell r="DG274" t="str">
            <v>Saprolite</v>
          </cell>
          <cell r="DH274" t="str">
            <v xml:space="preserve">PSO-1007-GT </v>
          </cell>
          <cell r="DI274">
            <v>0</v>
          </cell>
          <cell r="DJ274" t="str">
            <v>PS</v>
          </cell>
        </row>
        <row r="275">
          <cell r="C275" t="str">
            <v>a - Saprolite</v>
          </cell>
          <cell r="D275" t="str">
            <v>Port Site</v>
          </cell>
          <cell r="E275" t="str">
            <v>Secondary dock</v>
          </cell>
          <cell r="F275" t="str">
            <v>PSO-1008-GT</v>
          </cell>
          <cell r="I275" t="str">
            <v xml:space="preserve">PSO-1008-GT </v>
          </cell>
          <cell r="M275" t="str">
            <v>Saprolite</v>
          </cell>
          <cell r="N275">
            <v>0</v>
          </cell>
          <cell r="O275">
            <v>0</v>
          </cell>
          <cell r="P275">
            <v>997117</v>
          </cell>
          <cell r="Q275">
            <v>533359</v>
          </cell>
          <cell r="R275">
            <v>0</v>
          </cell>
          <cell r="S275">
            <v>0</v>
          </cell>
          <cell r="Z275" t="str">
            <v/>
          </cell>
          <cell r="AA275" t="str">
            <v/>
          </cell>
          <cell r="AB275" t="str">
            <v/>
          </cell>
          <cell r="AC275" t="str">
            <v/>
          </cell>
          <cell r="AD275" t="str">
            <v/>
          </cell>
          <cell r="AE275" t="str">
            <v/>
          </cell>
          <cell r="AF275" t="str">
            <v/>
          </cell>
          <cell r="AG275" t="str">
            <v/>
          </cell>
          <cell r="AH275" t="str">
            <v/>
          </cell>
          <cell r="AI275" t="str">
            <v/>
          </cell>
          <cell r="AJ275" t="str">
            <v/>
          </cell>
          <cell r="AK275" t="str">
            <v/>
          </cell>
          <cell r="AL275" t="str">
            <v/>
          </cell>
          <cell r="AM275" t="str">
            <v/>
          </cell>
          <cell r="AN275" t="str">
            <v/>
          </cell>
          <cell r="AO275" t="str">
            <v/>
          </cell>
          <cell r="AP275" t="str">
            <v/>
          </cell>
          <cell r="AQ275" t="str">
            <v/>
          </cell>
          <cell r="AR275" t="str">
            <v/>
          </cell>
          <cell r="AS275" t="str">
            <v/>
          </cell>
          <cell r="AT275" t="str">
            <v/>
          </cell>
          <cell r="BF275" t="str">
            <v xml:space="preserve">PSO-1008-GT </v>
          </cell>
          <cell r="CD275">
            <v>267</v>
          </cell>
          <cell r="CE275" t="e">
            <v>#N/A</v>
          </cell>
          <cell r="CH275" t="str">
            <v xml:space="preserve">PSO-1008-GT </v>
          </cell>
          <cell r="CY275" t="str">
            <v/>
          </cell>
          <cell r="DA275">
            <v>0</v>
          </cell>
          <cell r="DC275">
            <v>0</v>
          </cell>
          <cell r="DD275" t="str">
            <v>Port Site</v>
          </cell>
          <cell r="DE275" t="str">
            <v>Saprolite</v>
          </cell>
          <cell r="DF275" t="str">
            <v>Port Site</v>
          </cell>
          <cell r="DG275" t="str">
            <v>Saprolite</v>
          </cell>
          <cell r="DH275" t="str">
            <v xml:space="preserve">PSO-1008-GT </v>
          </cell>
          <cell r="DI275">
            <v>0</v>
          </cell>
          <cell r="DJ275" t="str">
            <v>PS</v>
          </cell>
        </row>
        <row r="276">
          <cell r="C276" t="str">
            <v>a - Saprolite</v>
          </cell>
          <cell r="D276" t="str">
            <v>Port Site</v>
          </cell>
          <cell r="E276" t="str">
            <v>Intake - Submarine 1</v>
          </cell>
          <cell r="F276" t="str">
            <v>PSO-1009-GT</v>
          </cell>
          <cell r="I276" t="str">
            <v xml:space="preserve">PSO-1009-GT </v>
          </cell>
          <cell r="M276" t="str">
            <v>Saprolite</v>
          </cell>
          <cell r="N276">
            <v>0</v>
          </cell>
          <cell r="O276">
            <v>0</v>
          </cell>
          <cell r="P276">
            <v>997377.86</v>
          </cell>
          <cell r="Q276">
            <v>533689.85</v>
          </cell>
          <cell r="R276">
            <v>0</v>
          </cell>
          <cell r="S276">
            <v>0</v>
          </cell>
          <cell r="Z276" t="str">
            <v/>
          </cell>
          <cell r="AA276" t="str">
            <v/>
          </cell>
          <cell r="AB276" t="str">
            <v/>
          </cell>
          <cell r="AC276" t="str">
            <v/>
          </cell>
          <cell r="AD276" t="str">
            <v/>
          </cell>
          <cell r="AE276" t="str">
            <v/>
          </cell>
          <cell r="AF276" t="str">
            <v/>
          </cell>
          <cell r="AG276" t="str">
            <v/>
          </cell>
          <cell r="AH276" t="str">
            <v/>
          </cell>
          <cell r="AI276" t="str">
            <v/>
          </cell>
          <cell r="AJ276" t="str">
            <v/>
          </cell>
          <cell r="AK276" t="str">
            <v/>
          </cell>
          <cell r="AL276" t="str">
            <v/>
          </cell>
          <cell r="AM276" t="str">
            <v/>
          </cell>
          <cell r="AN276" t="str">
            <v/>
          </cell>
          <cell r="AO276" t="str">
            <v/>
          </cell>
          <cell r="AP276" t="str">
            <v/>
          </cell>
          <cell r="AQ276" t="str">
            <v/>
          </cell>
          <cell r="AR276" t="str">
            <v/>
          </cell>
          <cell r="AS276" t="str">
            <v/>
          </cell>
          <cell r="AT276" t="str">
            <v/>
          </cell>
          <cell r="BF276" t="str">
            <v xml:space="preserve">PSO-1009-GT </v>
          </cell>
          <cell r="CD276">
            <v>268</v>
          </cell>
          <cell r="CE276" t="e">
            <v>#N/A</v>
          </cell>
          <cell r="CH276" t="str">
            <v xml:space="preserve">PSO-1009-GT </v>
          </cell>
          <cell r="CY276" t="str">
            <v/>
          </cell>
          <cell r="DA276">
            <v>0</v>
          </cell>
          <cell r="DC276">
            <v>0</v>
          </cell>
          <cell r="DD276" t="str">
            <v>Port Site</v>
          </cell>
          <cell r="DE276" t="str">
            <v>Saprolite</v>
          </cell>
          <cell r="DF276" t="str">
            <v>Port Site</v>
          </cell>
          <cell r="DG276" t="str">
            <v>Saprolite</v>
          </cell>
          <cell r="DH276" t="str">
            <v xml:space="preserve">PSO-1009-GT </v>
          </cell>
          <cell r="DI276">
            <v>0</v>
          </cell>
          <cell r="DJ276" t="str">
            <v>PS</v>
          </cell>
        </row>
        <row r="277">
          <cell r="C277" t="str">
            <v>a - Saprolite</v>
          </cell>
          <cell r="D277" t="str">
            <v>Port Site</v>
          </cell>
          <cell r="E277" t="str">
            <v>Intake - Submarine 2</v>
          </cell>
          <cell r="F277" t="str">
            <v>PSO-1010-GT</v>
          </cell>
          <cell r="I277" t="str">
            <v xml:space="preserve">PSO-1010-GT </v>
          </cell>
          <cell r="M277" t="str">
            <v>Saprolite</v>
          </cell>
          <cell r="N277">
            <v>0</v>
          </cell>
          <cell r="O277">
            <v>0</v>
          </cell>
          <cell r="P277">
            <v>997477.2</v>
          </cell>
          <cell r="Q277">
            <v>533427.93999999994</v>
          </cell>
          <cell r="R277">
            <v>0</v>
          </cell>
          <cell r="S277">
            <v>0</v>
          </cell>
          <cell r="Z277" t="str">
            <v/>
          </cell>
          <cell r="AA277" t="str">
            <v/>
          </cell>
          <cell r="AB277" t="str">
            <v/>
          </cell>
          <cell r="AC277" t="str">
            <v/>
          </cell>
          <cell r="AD277" t="str">
            <v/>
          </cell>
          <cell r="AE277" t="str">
            <v/>
          </cell>
          <cell r="AF277" t="str">
            <v/>
          </cell>
          <cell r="AG277" t="str">
            <v/>
          </cell>
          <cell r="AH277" t="str">
            <v/>
          </cell>
          <cell r="AI277" t="str">
            <v/>
          </cell>
          <cell r="AJ277" t="str">
            <v/>
          </cell>
          <cell r="AK277" t="str">
            <v/>
          </cell>
          <cell r="AL277" t="str">
            <v/>
          </cell>
          <cell r="AM277" t="str">
            <v/>
          </cell>
          <cell r="AN277" t="str">
            <v/>
          </cell>
          <cell r="AO277" t="str">
            <v/>
          </cell>
          <cell r="AP277" t="str">
            <v/>
          </cell>
          <cell r="AQ277" t="str">
            <v/>
          </cell>
          <cell r="AR277" t="str">
            <v/>
          </cell>
          <cell r="AS277" t="str">
            <v/>
          </cell>
          <cell r="AT277" t="str">
            <v/>
          </cell>
          <cell r="BF277" t="str">
            <v xml:space="preserve">PSO-1010-GT </v>
          </cell>
          <cell r="CD277">
            <v>269</v>
          </cell>
          <cell r="CE277" t="e">
            <v>#N/A</v>
          </cell>
          <cell r="CH277" t="str">
            <v xml:space="preserve">PSO-1010-GT </v>
          </cell>
          <cell r="CY277" t="str">
            <v/>
          </cell>
          <cell r="DA277">
            <v>0</v>
          </cell>
          <cell r="DC277">
            <v>0</v>
          </cell>
          <cell r="DD277" t="str">
            <v>Port Site</v>
          </cell>
          <cell r="DE277" t="str">
            <v>Saprolite</v>
          </cell>
          <cell r="DF277" t="str">
            <v>Port Site</v>
          </cell>
          <cell r="DG277" t="str">
            <v>Saprolite</v>
          </cell>
          <cell r="DH277" t="str">
            <v xml:space="preserve">PSO-1010-GT </v>
          </cell>
          <cell r="DI277">
            <v>0</v>
          </cell>
          <cell r="DJ277" t="str">
            <v>PS</v>
          </cell>
        </row>
        <row r="278">
          <cell r="C278" t="str">
            <v>a - Saprolite</v>
          </cell>
          <cell r="D278" t="str">
            <v>Port Site</v>
          </cell>
          <cell r="E278" t="str">
            <v>Outfall - Submarine 1</v>
          </cell>
          <cell r="F278" t="str">
            <v>PSO-1011-GT</v>
          </cell>
          <cell r="I278" t="str">
            <v xml:space="preserve">PSO-1011-GT </v>
          </cell>
          <cell r="M278" t="str">
            <v>Saprolite</v>
          </cell>
          <cell r="N278">
            <v>0</v>
          </cell>
          <cell r="O278">
            <v>0</v>
          </cell>
          <cell r="P278">
            <v>997393.32</v>
          </cell>
          <cell r="Q278">
            <v>534135</v>
          </cell>
          <cell r="R278">
            <v>0</v>
          </cell>
          <cell r="S278">
            <v>0</v>
          </cell>
          <cell r="Z278" t="str">
            <v/>
          </cell>
          <cell r="AA278" t="str">
            <v/>
          </cell>
          <cell r="AB278" t="str">
            <v/>
          </cell>
          <cell r="AC278" t="str">
            <v/>
          </cell>
          <cell r="AD278" t="str">
            <v/>
          </cell>
          <cell r="AE278" t="str">
            <v/>
          </cell>
          <cell r="AF278" t="str">
            <v/>
          </cell>
          <cell r="AG278" t="str">
            <v/>
          </cell>
          <cell r="AH278" t="str">
            <v/>
          </cell>
          <cell r="AI278" t="str">
            <v/>
          </cell>
          <cell r="AJ278" t="str">
            <v/>
          </cell>
          <cell r="AK278" t="str">
            <v/>
          </cell>
          <cell r="AL278" t="str">
            <v/>
          </cell>
          <cell r="AM278" t="str">
            <v/>
          </cell>
          <cell r="AN278" t="str">
            <v/>
          </cell>
          <cell r="AO278" t="str">
            <v/>
          </cell>
          <cell r="AP278" t="str">
            <v/>
          </cell>
          <cell r="AQ278" t="str">
            <v/>
          </cell>
          <cell r="AR278" t="str">
            <v/>
          </cell>
          <cell r="AS278" t="str">
            <v/>
          </cell>
          <cell r="AT278" t="str">
            <v/>
          </cell>
          <cell r="BF278" t="str">
            <v xml:space="preserve">PSO-1011-GT </v>
          </cell>
          <cell r="CD278">
            <v>270</v>
          </cell>
          <cell r="CE278" t="e">
            <v>#N/A</v>
          </cell>
          <cell r="CH278" t="str">
            <v xml:space="preserve">PSO-1011-GT </v>
          </cell>
          <cell r="CY278" t="str">
            <v/>
          </cell>
          <cell r="DA278">
            <v>0</v>
          </cell>
          <cell r="DC278">
            <v>0</v>
          </cell>
          <cell r="DD278" t="str">
            <v>Port Site</v>
          </cell>
          <cell r="DE278" t="str">
            <v>Saprolite</v>
          </cell>
          <cell r="DF278" t="str">
            <v>Port Site</v>
          </cell>
          <cell r="DG278" t="str">
            <v>Saprolite</v>
          </cell>
          <cell r="DH278" t="str">
            <v xml:space="preserve">PSO-1011-GT </v>
          </cell>
          <cell r="DI278">
            <v>0</v>
          </cell>
          <cell r="DJ278" t="str">
            <v>PS</v>
          </cell>
        </row>
        <row r="279">
          <cell r="C279" t="str">
            <v>a - Saprolite</v>
          </cell>
          <cell r="D279" t="str">
            <v>Port Site</v>
          </cell>
          <cell r="E279" t="str">
            <v>Outfall - Submarine 2</v>
          </cell>
          <cell r="F279" t="str">
            <v>PSO-1012-GT</v>
          </cell>
          <cell r="I279" t="str">
            <v xml:space="preserve">PSO-1012-GT </v>
          </cell>
          <cell r="M279" t="str">
            <v>Saprolite</v>
          </cell>
          <cell r="N279">
            <v>0</v>
          </cell>
          <cell r="O279">
            <v>0</v>
          </cell>
          <cell r="P279">
            <v>997568.03</v>
          </cell>
          <cell r="Q279">
            <v>534044</v>
          </cell>
          <cell r="R279">
            <v>0</v>
          </cell>
          <cell r="S279">
            <v>0</v>
          </cell>
          <cell r="Z279" t="str">
            <v/>
          </cell>
          <cell r="AA279" t="str">
            <v/>
          </cell>
          <cell r="AB279" t="str">
            <v/>
          </cell>
          <cell r="AC279" t="str">
            <v/>
          </cell>
          <cell r="AD279" t="str">
            <v/>
          </cell>
          <cell r="AE279" t="str">
            <v/>
          </cell>
          <cell r="AF279" t="str">
            <v/>
          </cell>
          <cell r="AG279" t="str">
            <v/>
          </cell>
          <cell r="AH279" t="str">
            <v/>
          </cell>
          <cell r="AI279" t="str">
            <v/>
          </cell>
          <cell r="AJ279" t="str">
            <v/>
          </cell>
          <cell r="AK279" t="str">
            <v/>
          </cell>
          <cell r="AL279" t="str">
            <v/>
          </cell>
          <cell r="AM279" t="str">
            <v/>
          </cell>
          <cell r="AN279" t="str">
            <v/>
          </cell>
          <cell r="AO279" t="str">
            <v/>
          </cell>
          <cell r="AP279" t="str">
            <v/>
          </cell>
          <cell r="AQ279" t="str">
            <v/>
          </cell>
          <cell r="AR279" t="str">
            <v/>
          </cell>
          <cell r="AS279" t="str">
            <v/>
          </cell>
          <cell r="AT279" t="str">
            <v/>
          </cell>
          <cell r="BF279" t="str">
            <v xml:space="preserve">PSO-1012-GT </v>
          </cell>
          <cell r="CD279">
            <v>271</v>
          </cell>
          <cell r="CE279" t="e">
            <v>#N/A</v>
          </cell>
          <cell r="CH279" t="str">
            <v xml:space="preserve">PSO-1012-GT </v>
          </cell>
          <cell r="CY279" t="str">
            <v/>
          </cell>
          <cell r="DA279">
            <v>0</v>
          </cell>
          <cell r="DC279">
            <v>0</v>
          </cell>
          <cell r="DD279" t="str">
            <v>Port Site</v>
          </cell>
          <cell r="DE279" t="str">
            <v>Saprolite</v>
          </cell>
          <cell r="DF279" t="str">
            <v>Port Site</v>
          </cell>
          <cell r="DG279" t="str">
            <v>Saprolite</v>
          </cell>
          <cell r="DH279" t="str">
            <v xml:space="preserve">PSO-1012-GT </v>
          </cell>
          <cell r="DI279">
            <v>0</v>
          </cell>
          <cell r="DJ279" t="str">
            <v>PS</v>
          </cell>
        </row>
        <row r="280">
          <cell r="C280" t="str">
            <v>a - Saprolite</v>
          </cell>
          <cell r="D280" t="str">
            <v>Port Site</v>
          </cell>
          <cell r="E280" t="str">
            <v>Intake - Submarine 3</v>
          </cell>
          <cell r="F280" t="str">
            <v>PSO-1013-GT</v>
          </cell>
          <cell r="I280" t="str">
            <v xml:space="preserve">PSO-1013-GT </v>
          </cell>
          <cell r="M280" t="str">
            <v>Saprolite</v>
          </cell>
          <cell r="N280">
            <v>0</v>
          </cell>
          <cell r="O280">
            <v>0</v>
          </cell>
          <cell r="P280">
            <v>997277.34</v>
          </cell>
          <cell r="Q280">
            <v>533947.12</v>
          </cell>
          <cell r="R280">
            <v>0</v>
          </cell>
          <cell r="S280">
            <v>0</v>
          </cell>
          <cell r="Z280" t="str">
            <v/>
          </cell>
          <cell r="AA280" t="str">
            <v/>
          </cell>
          <cell r="AB280" t="str">
            <v/>
          </cell>
          <cell r="AC280" t="str">
            <v/>
          </cell>
          <cell r="AD280" t="str">
            <v/>
          </cell>
          <cell r="AE280" t="str">
            <v/>
          </cell>
          <cell r="AF280" t="str">
            <v/>
          </cell>
          <cell r="AG280" t="str">
            <v/>
          </cell>
          <cell r="AH280" t="str">
            <v/>
          </cell>
          <cell r="AI280" t="str">
            <v/>
          </cell>
          <cell r="AJ280" t="str">
            <v/>
          </cell>
          <cell r="AK280" t="str">
            <v/>
          </cell>
          <cell r="AL280" t="str">
            <v/>
          </cell>
          <cell r="AM280" t="str">
            <v/>
          </cell>
          <cell r="AN280" t="str">
            <v/>
          </cell>
          <cell r="AO280" t="str">
            <v/>
          </cell>
          <cell r="AP280" t="str">
            <v/>
          </cell>
          <cell r="AQ280" t="str">
            <v/>
          </cell>
          <cell r="AR280" t="str">
            <v/>
          </cell>
          <cell r="AS280" t="str">
            <v/>
          </cell>
          <cell r="AT280" t="str">
            <v/>
          </cell>
          <cell r="BF280" t="str">
            <v xml:space="preserve">PSO-1013-GT </v>
          </cell>
          <cell r="CD280">
            <v>272</v>
          </cell>
          <cell r="CE280" t="e">
            <v>#N/A</v>
          </cell>
          <cell r="CH280" t="str">
            <v xml:space="preserve">PSO-1013-GT </v>
          </cell>
          <cell r="CY280" t="str">
            <v/>
          </cell>
          <cell r="DA280">
            <v>0</v>
          </cell>
          <cell r="DC280">
            <v>0</v>
          </cell>
          <cell r="DD280" t="str">
            <v>Port Site</v>
          </cell>
          <cell r="DE280" t="str">
            <v>Saprolite</v>
          </cell>
          <cell r="DF280" t="str">
            <v>Port Site</v>
          </cell>
          <cell r="DG280" t="str">
            <v>Saprolite</v>
          </cell>
          <cell r="DH280" t="str">
            <v xml:space="preserve">PSO-1013-GT </v>
          </cell>
          <cell r="DI280">
            <v>0</v>
          </cell>
          <cell r="DJ280" t="str">
            <v>PS</v>
          </cell>
        </row>
        <row r="281">
          <cell r="A281">
            <v>40461</v>
          </cell>
          <cell r="B281">
            <v>40464</v>
          </cell>
          <cell r="C281" t="str">
            <v>a - Saprolite</v>
          </cell>
          <cell r="D281" t="str">
            <v>Coast Road</v>
          </cell>
          <cell r="E281">
            <v>0</v>
          </cell>
          <cell r="F281" t="str">
            <v>TP-CR-1001</v>
          </cell>
          <cell r="G281" t="str">
            <v>GS</v>
          </cell>
          <cell r="H281">
            <v>1</v>
          </cell>
          <cell r="I281" t="str">
            <v>TP-CR-1001 GS1</v>
          </cell>
          <cell r="J281">
            <v>0.1</v>
          </cell>
          <cell r="K281">
            <v>1.4</v>
          </cell>
          <cell r="L281">
            <v>0.75</v>
          </cell>
          <cell r="M281" t="str">
            <v>Saprolite</v>
          </cell>
          <cell r="N281">
            <v>0</v>
          </cell>
          <cell r="O281">
            <v>0</v>
          </cell>
          <cell r="P281">
            <v>994775</v>
          </cell>
          <cell r="Q281">
            <v>534131</v>
          </cell>
          <cell r="R281">
            <v>0</v>
          </cell>
          <cell r="S281">
            <v>0</v>
          </cell>
          <cell r="T281">
            <v>14.6</v>
          </cell>
          <cell r="U281">
            <v>18.600000000000001</v>
          </cell>
          <cell r="V281">
            <v>66.8</v>
          </cell>
          <cell r="W281">
            <v>23.705640599535677</v>
          </cell>
          <cell r="X281">
            <v>43.09435940046432</v>
          </cell>
          <cell r="Y281">
            <v>45.13</v>
          </cell>
          <cell r="Z281">
            <v>0.45130000000000003</v>
          </cell>
          <cell r="AA281" t="str">
            <v/>
          </cell>
          <cell r="AB281" t="str">
            <v/>
          </cell>
          <cell r="AC281" t="str">
            <v/>
          </cell>
          <cell r="AD281" t="str">
            <v/>
          </cell>
          <cell r="AE281" t="str">
            <v/>
          </cell>
          <cell r="AF281" t="str">
            <v/>
          </cell>
          <cell r="AG281" t="str">
            <v/>
          </cell>
          <cell r="AH281" t="str">
            <v/>
          </cell>
          <cell r="AI281" t="str">
            <v/>
          </cell>
          <cell r="AJ281">
            <v>1</v>
          </cell>
          <cell r="AK281" t="str">
            <v/>
          </cell>
          <cell r="AL281" t="str">
            <v/>
          </cell>
          <cell r="AM281" t="str">
            <v/>
          </cell>
          <cell r="AN281" t="str">
            <v/>
          </cell>
          <cell r="AO281" t="str">
            <v/>
          </cell>
          <cell r="AP281" t="str">
            <v/>
          </cell>
          <cell r="AQ281" t="str">
            <v/>
          </cell>
          <cell r="AR281" t="str">
            <v/>
          </cell>
          <cell r="AS281" t="str">
            <v/>
          </cell>
          <cell r="AT281" t="str">
            <v/>
          </cell>
          <cell r="AU281">
            <v>67.599999999999994</v>
          </cell>
          <cell r="AV281">
            <v>25.4</v>
          </cell>
          <cell r="AW281">
            <v>42.2</v>
          </cell>
          <cell r="BB281" t="str">
            <v>CH</v>
          </cell>
          <cell r="BC281" t="str">
            <v>SILT (MH), trace to some sand, fine to medium, trace clay, medium to high plasticity, very stiff, combination of yellowish and reddish brown zones, moist, trace rootlets up to 1 cm diameter, no parent rock structure observed. (RESIDUAL SOIL)</v>
          </cell>
          <cell r="BD281" t="str">
            <v>Sandy fat clay, high plasticity, reddish yellow color</v>
          </cell>
          <cell r="BE281">
            <v>2</v>
          </cell>
          <cell r="BF281" t="str">
            <v>TP-CR-1001 GS1</v>
          </cell>
          <cell r="BG281">
            <v>100</v>
          </cell>
          <cell r="BH281">
            <v>100</v>
          </cell>
          <cell r="BI281">
            <v>100</v>
          </cell>
          <cell r="BJ281">
            <v>100</v>
          </cell>
          <cell r="BK281">
            <v>100</v>
          </cell>
          <cell r="BL281">
            <v>100</v>
          </cell>
          <cell r="BM281">
            <v>100</v>
          </cell>
          <cell r="BN281">
            <v>88.8</v>
          </cell>
          <cell r="BO281">
            <v>86.4</v>
          </cell>
          <cell r="BP281">
            <v>85.4</v>
          </cell>
          <cell r="BQ281">
            <v>84.3</v>
          </cell>
          <cell r="BR281">
            <v>80.2</v>
          </cell>
          <cell r="BS281">
            <v>66.8</v>
          </cell>
          <cell r="BT281">
            <v>63.629640000000016</v>
          </cell>
          <cell r="BU281">
            <v>62.554815000000005</v>
          </cell>
          <cell r="BV281">
            <v>61.479990000000008</v>
          </cell>
          <cell r="BW281">
            <v>60.405164999999997</v>
          </cell>
          <cell r="BX281">
            <v>58.255515000000003</v>
          </cell>
          <cell r="BY281">
            <v>57.180690000000006</v>
          </cell>
          <cell r="BZ281">
            <v>52.881390000000003</v>
          </cell>
          <cell r="CA281">
            <v>48.582090000000008</v>
          </cell>
          <cell r="CB281">
            <v>46.432440000000007</v>
          </cell>
          <cell r="CC281">
            <v>38.908665000000006</v>
          </cell>
          <cell r="CD281">
            <v>273</v>
          </cell>
          <cell r="CE281">
            <v>-0.44367097627662766</v>
          </cell>
          <cell r="CH281" t="str">
            <v>TP-CR-1001 GS1</v>
          </cell>
          <cell r="CY281" t="str">
            <v/>
          </cell>
          <cell r="DA281">
            <v>0</v>
          </cell>
          <cell r="DC281">
            <v>0</v>
          </cell>
          <cell r="DD281" t="str">
            <v>Coast Road</v>
          </cell>
          <cell r="DE281" t="str">
            <v>Saprolite</v>
          </cell>
          <cell r="DF281" t="str">
            <v>Coast Road</v>
          </cell>
          <cell r="DG281" t="str">
            <v>Saprolite</v>
          </cell>
          <cell r="DH281" t="str">
            <v>TP-CR-1001 GS1</v>
          </cell>
          <cell r="DI281" t="str">
            <v>GS</v>
          </cell>
          <cell r="DJ281" t="str">
            <v>TP</v>
          </cell>
          <cell r="DK281" t="str">
            <v>Saprolite Coast Road</v>
          </cell>
        </row>
        <row r="282">
          <cell r="A282">
            <v>40461</v>
          </cell>
          <cell r="B282">
            <v>40464</v>
          </cell>
          <cell r="C282" t="str">
            <v>a - Saprolite</v>
          </cell>
          <cell r="D282" t="str">
            <v>Coast Road</v>
          </cell>
          <cell r="E282">
            <v>0</v>
          </cell>
          <cell r="F282" t="str">
            <v>TP-CR-1001</v>
          </cell>
          <cell r="G282" t="str">
            <v>GS</v>
          </cell>
          <cell r="H282">
            <v>2</v>
          </cell>
          <cell r="I282" t="str">
            <v>TP-CR-1001 GS2</v>
          </cell>
          <cell r="J282">
            <v>1.4</v>
          </cell>
          <cell r="K282">
            <v>2</v>
          </cell>
          <cell r="L282">
            <v>1.7</v>
          </cell>
          <cell r="M282" t="str">
            <v>Saprolite</v>
          </cell>
          <cell r="N282">
            <v>0</v>
          </cell>
          <cell r="O282">
            <v>0</v>
          </cell>
          <cell r="P282">
            <v>994775</v>
          </cell>
          <cell r="Q282">
            <v>534131</v>
          </cell>
          <cell r="R282">
            <v>0</v>
          </cell>
          <cell r="S282">
            <v>0</v>
          </cell>
          <cell r="T282">
            <v>0.5</v>
          </cell>
          <cell r="U282">
            <v>54.5</v>
          </cell>
          <cell r="V282">
            <v>45</v>
          </cell>
          <cell r="Y282">
            <v>42.74</v>
          </cell>
          <cell r="Z282">
            <v>0.4274</v>
          </cell>
          <cell r="AA282" t="str">
            <v/>
          </cell>
          <cell r="AB282" t="str">
            <v/>
          </cell>
          <cell r="AC282" t="str">
            <v/>
          </cell>
          <cell r="AD282" t="str">
            <v/>
          </cell>
          <cell r="AE282" t="str">
            <v/>
          </cell>
          <cell r="AF282" t="str">
            <v/>
          </cell>
          <cell r="AG282" t="str">
            <v/>
          </cell>
          <cell r="AH282" t="str">
            <v/>
          </cell>
          <cell r="AI282">
            <v>1</v>
          </cell>
          <cell r="AJ282" t="str">
            <v/>
          </cell>
          <cell r="AK282" t="str">
            <v/>
          </cell>
          <cell r="AL282" t="str">
            <v/>
          </cell>
          <cell r="AM282" t="str">
            <v/>
          </cell>
          <cell r="AN282" t="str">
            <v/>
          </cell>
          <cell r="AO282" t="str">
            <v/>
          </cell>
          <cell r="AP282" t="str">
            <v/>
          </cell>
          <cell r="AQ282" t="str">
            <v/>
          </cell>
          <cell r="AR282" t="str">
            <v/>
          </cell>
          <cell r="AS282" t="str">
            <v/>
          </cell>
          <cell r="AT282" t="str">
            <v/>
          </cell>
          <cell r="AU282">
            <v>56.7</v>
          </cell>
          <cell r="AV282">
            <v>32.700000000000003</v>
          </cell>
          <cell r="AW282">
            <v>24</v>
          </cell>
          <cell r="BB282" t="str">
            <v>SM</v>
          </cell>
          <cell r="BC282" t="str">
            <v>SILT (ML), sandy, fine to medium, trace coarse, medium plasticity, very stiff, reddish brown zones, moist, parent rock structure observed. (SAPROLITE)</v>
          </cell>
          <cell r="BD282" t="str">
            <v>silty sand, medium plasticity, yellowish red color</v>
          </cell>
          <cell r="BE282">
            <v>2</v>
          </cell>
          <cell r="BF282" t="str">
            <v>TP-CR-1001 GS2</v>
          </cell>
          <cell r="BG282">
            <v>100</v>
          </cell>
          <cell r="BH282">
            <v>100</v>
          </cell>
          <cell r="BI282">
            <v>100</v>
          </cell>
          <cell r="BJ282">
            <v>100</v>
          </cell>
          <cell r="BK282">
            <v>100</v>
          </cell>
          <cell r="BL282">
            <v>100</v>
          </cell>
          <cell r="BM282">
            <v>100</v>
          </cell>
          <cell r="BN282">
            <v>100</v>
          </cell>
          <cell r="BO282">
            <v>100</v>
          </cell>
          <cell r="BP282">
            <v>99.5</v>
          </cell>
          <cell r="BQ282">
            <v>98.2</v>
          </cell>
          <cell r="BR282">
            <v>76.599999999999994</v>
          </cell>
          <cell r="BS282">
            <v>45</v>
          </cell>
          <cell r="CD282">
            <v>274</v>
          </cell>
          <cell r="CE282" t="e">
            <v>#N/A</v>
          </cell>
          <cell r="CF282">
            <v>1450</v>
          </cell>
          <cell r="CG282">
            <v>0.28299999999999997</v>
          </cell>
          <cell r="CH282" t="str">
            <v>TP-CR-1001 GS2</v>
          </cell>
          <cell r="CI282">
            <v>17.899999999999999</v>
          </cell>
          <cell r="CJ282">
            <v>21.8</v>
          </cell>
          <cell r="CK282">
            <v>25.5</v>
          </cell>
          <cell r="CL282">
            <v>28.7</v>
          </cell>
          <cell r="CM282">
            <v>32.299999999999997</v>
          </cell>
          <cell r="CP282">
            <v>38.200000000000003</v>
          </cell>
          <cell r="CQ282">
            <v>1352.2</v>
          </cell>
          <cell r="CR282">
            <v>1379.8</v>
          </cell>
          <cell r="CS282">
            <v>1426.1</v>
          </cell>
          <cell r="CT282">
            <v>1450</v>
          </cell>
          <cell r="CU282">
            <v>1383.5</v>
          </cell>
          <cell r="CX282">
            <v>1257.0999999999999</v>
          </cell>
          <cell r="CY282" t="str">
            <v/>
          </cell>
          <cell r="DA282">
            <v>0</v>
          </cell>
          <cell r="DC282">
            <v>0</v>
          </cell>
          <cell r="DD282" t="str">
            <v>Coast Road</v>
          </cell>
          <cell r="DE282" t="str">
            <v>Saprolite</v>
          </cell>
          <cell r="DF282" t="str">
            <v>Coast Road</v>
          </cell>
          <cell r="DG282" t="str">
            <v>Saprolite</v>
          </cell>
          <cell r="DH282" t="str">
            <v>TP-CR-1001 GS2</v>
          </cell>
          <cell r="DI282" t="str">
            <v>GS</v>
          </cell>
          <cell r="DJ282" t="str">
            <v>TP</v>
          </cell>
          <cell r="DK282" t="str">
            <v>Saprolite Coast Road</v>
          </cell>
        </row>
        <row r="283">
          <cell r="A283">
            <v>40461</v>
          </cell>
          <cell r="B283">
            <v>40464</v>
          </cell>
          <cell r="C283" t="str">
            <v>a - Saprolite</v>
          </cell>
          <cell r="D283" t="str">
            <v>Coast Road</v>
          </cell>
          <cell r="E283">
            <v>0</v>
          </cell>
          <cell r="F283" t="str">
            <v>TP-CR-1002</v>
          </cell>
          <cell r="G283" t="str">
            <v>SC</v>
          </cell>
          <cell r="H283">
            <v>1</v>
          </cell>
          <cell r="I283" t="str">
            <v>TP-CR-1002 SC1</v>
          </cell>
          <cell r="J283">
            <v>0</v>
          </cell>
          <cell r="K283">
            <v>1.02</v>
          </cell>
          <cell r="L283">
            <v>0.51</v>
          </cell>
          <cell r="M283" t="str">
            <v>Saprolite</v>
          </cell>
          <cell r="N283">
            <v>0</v>
          </cell>
          <cell r="O283">
            <v>0</v>
          </cell>
          <cell r="P283">
            <v>994704</v>
          </cell>
          <cell r="Q283">
            <v>534350</v>
          </cell>
          <cell r="R283">
            <v>0</v>
          </cell>
          <cell r="S283">
            <v>0</v>
          </cell>
          <cell r="Z283" t="str">
            <v/>
          </cell>
          <cell r="AA283" t="str">
            <v/>
          </cell>
          <cell r="AB283" t="str">
            <v/>
          </cell>
          <cell r="AC283" t="str">
            <v/>
          </cell>
          <cell r="AD283" t="str">
            <v/>
          </cell>
          <cell r="AE283" t="str">
            <v/>
          </cell>
          <cell r="AF283" t="str">
            <v/>
          </cell>
          <cell r="AG283" t="str">
            <v/>
          </cell>
          <cell r="AH283" t="str">
            <v/>
          </cell>
          <cell r="AI283" t="str">
            <v/>
          </cell>
          <cell r="AJ283" t="str">
            <v/>
          </cell>
          <cell r="AK283" t="str">
            <v/>
          </cell>
          <cell r="AL283" t="str">
            <v/>
          </cell>
          <cell r="AM283" t="str">
            <v/>
          </cell>
          <cell r="AN283" t="str">
            <v/>
          </cell>
          <cell r="AO283" t="str">
            <v/>
          </cell>
          <cell r="AP283" t="str">
            <v/>
          </cell>
          <cell r="AQ283" t="str">
            <v/>
          </cell>
          <cell r="AR283" t="str">
            <v/>
          </cell>
          <cell r="AS283" t="str">
            <v/>
          </cell>
          <cell r="AT283" t="str">
            <v/>
          </cell>
          <cell r="AX283">
            <v>2.65</v>
          </cell>
          <cell r="AY283">
            <v>1817.4</v>
          </cell>
          <cell r="AZ283">
            <v>40.1</v>
          </cell>
          <cell r="BA283">
            <v>1297.5</v>
          </cell>
          <cell r="BB283" t="str">
            <v>MH</v>
          </cell>
          <cell r="BD283" t="str">
            <v>elastic silt</v>
          </cell>
          <cell r="BE283">
            <v>2</v>
          </cell>
          <cell r="BF283" t="str">
            <v>TP-CR-1002 SC1</v>
          </cell>
          <cell r="CD283">
            <v>275</v>
          </cell>
          <cell r="CE283" t="e">
            <v>#N/A</v>
          </cell>
          <cell r="CH283" t="str">
            <v>TP-CR-1002 SC1</v>
          </cell>
          <cell r="CY283">
            <v>1.0423892100192678</v>
          </cell>
          <cell r="DD283" t="str">
            <v>Coast Road</v>
          </cell>
          <cell r="DE283" t="str">
            <v>Saprolite</v>
          </cell>
          <cell r="DF283" t="str">
            <v>Coast Road</v>
          </cell>
          <cell r="DG283" t="str">
            <v>Saprolite</v>
          </cell>
          <cell r="DH283" t="str">
            <v>TP-CR-1002 SC1</v>
          </cell>
          <cell r="DI283" t="str">
            <v>SC</v>
          </cell>
          <cell r="DJ283" t="str">
            <v>TP</v>
          </cell>
          <cell r="DK283" t="str">
            <v xml:space="preserve">Saprolite Coast Road </v>
          </cell>
        </row>
        <row r="284">
          <cell r="A284">
            <v>40461</v>
          </cell>
          <cell r="B284">
            <v>40464</v>
          </cell>
          <cell r="C284" t="str">
            <v>a - Saprolite</v>
          </cell>
          <cell r="D284" t="str">
            <v>Coast Road</v>
          </cell>
          <cell r="E284">
            <v>0</v>
          </cell>
          <cell r="F284" t="str">
            <v>TP-CR-1002</v>
          </cell>
          <cell r="G284" t="str">
            <v>GS</v>
          </cell>
          <cell r="H284">
            <v>1</v>
          </cell>
          <cell r="I284" t="str">
            <v>TP-CR-1002 GS1</v>
          </cell>
          <cell r="J284">
            <v>0.2</v>
          </cell>
          <cell r="K284">
            <v>1</v>
          </cell>
          <cell r="L284">
            <v>0.6</v>
          </cell>
          <cell r="M284" t="str">
            <v>Saprolite</v>
          </cell>
          <cell r="N284">
            <v>0</v>
          </cell>
          <cell r="O284">
            <v>0</v>
          </cell>
          <cell r="P284">
            <v>994704</v>
          </cell>
          <cell r="Q284">
            <v>534350</v>
          </cell>
          <cell r="R284">
            <v>0</v>
          </cell>
          <cell r="S284">
            <v>0</v>
          </cell>
          <cell r="T284">
            <v>10</v>
          </cell>
          <cell r="U284">
            <v>58.1</v>
          </cell>
          <cell r="V284">
            <v>31.9</v>
          </cell>
          <cell r="W284">
            <v>20.388364362597361</v>
          </cell>
          <cell r="X284">
            <v>11.511635637402637</v>
          </cell>
          <cell r="Y284">
            <v>33.22</v>
          </cell>
          <cell r="Z284">
            <v>0.3322</v>
          </cell>
          <cell r="AA284" t="str">
            <v/>
          </cell>
          <cell r="AB284" t="str">
            <v/>
          </cell>
          <cell r="AC284" t="str">
            <v/>
          </cell>
          <cell r="AD284" t="str">
            <v/>
          </cell>
          <cell r="AE284" t="str">
            <v/>
          </cell>
          <cell r="AF284" t="str">
            <v/>
          </cell>
          <cell r="AG284">
            <v>1</v>
          </cell>
          <cell r="AH284" t="str">
            <v/>
          </cell>
          <cell r="AI284" t="str">
            <v/>
          </cell>
          <cell r="AJ284" t="str">
            <v/>
          </cell>
          <cell r="AK284" t="str">
            <v/>
          </cell>
          <cell r="AL284" t="str">
            <v/>
          </cell>
          <cell r="AM284" t="str">
            <v/>
          </cell>
          <cell r="AN284" t="str">
            <v/>
          </cell>
          <cell r="AO284" t="str">
            <v/>
          </cell>
          <cell r="AP284" t="str">
            <v/>
          </cell>
          <cell r="AQ284" t="str">
            <v/>
          </cell>
          <cell r="AR284" t="str">
            <v/>
          </cell>
          <cell r="AS284" t="str">
            <v/>
          </cell>
          <cell r="AT284" t="str">
            <v/>
          </cell>
          <cell r="AU284">
            <v>41.2</v>
          </cell>
          <cell r="AV284">
            <v>27</v>
          </cell>
          <cell r="AW284">
            <v>14.2</v>
          </cell>
          <cell r="AX284">
            <v>2.65</v>
          </cell>
          <cell r="BB284" t="str">
            <v>SM</v>
          </cell>
          <cell r="BC284" t="str">
            <v>SAND (SM), fine to coarse, some silt to silty, trace to some gravel, fine to coarse, subrounded to subangular, medium strong rock, low to medium plasticity, gap graded, compact, brown with some reddish brown zones, moist, some rootlets up to 1 cm diameter, no parent rock structure observed. (RESIDUAL SOIL)</v>
          </cell>
          <cell r="BD284" t="str">
            <v>silty sand medium plasticity strong brown color</v>
          </cell>
          <cell r="BE284">
            <v>2</v>
          </cell>
          <cell r="BF284" t="str">
            <v>TP-CR-1002 GS1</v>
          </cell>
          <cell r="BG284">
            <v>100</v>
          </cell>
          <cell r="BH284">
            <v>100</v>
          </cell>
          <cell r="BI284">
            <v>100</v>
          </cell>
          <cell r="BJ284">
            <v>100</v>
          </cell>
          <cell r="BK284">
            <v>100</v>
          </cell>
          <cell r="BL284">
            <v>100</v>
          </cell>
          <cell r="BM284">
            <v>100</v>
          </cell>
          <cell r="BN284">
            <v>100</v>
          </cell>
          <cell r="BO284">
            <v>96.6</v>
          </cell>
          <cell r="BP284">
            <v>90</v>
          </cell>
          <cell r="BQ284">
            <v>81.8</v>
          </cell>
          <cell r="BR284">
            <v>60.4</v>
          </cell>
          <cell r="BS284">
            <v>31.900000000000006</v>
          </cell>
          <cell r="BT284">
            <v>27.777278401997499</v>
          </cell>
          <cell r="BU284">
            <v>25.734831460674158</v>
          </cell>
          <cell r="BV284">
            <v>24.713607990012484</v>
          </cell>
          <cell r="BW284">
            <v>23.692384519350814</v>
          </cell>
          <cell r="BX284">
            <v>22.671161048689143</v>
          </cell>
          <cell r="BY284">
            <v>19.607490636704121</v>
          </cell>
          <cell r="BZ284">
            <v>17.565043695380776</v>
          </cell>
          <cell r="CA284">
            <v>14.501373283395758</v>
          </cell>
          <cell r="CB284">
            <v>13.480149812734082</v>
          </cell>
          <cell r="CC284">
            <v>10.416479400749063</v>
          </cell>
          <cell r="CD284">
            <v>276</v>
          </cell>
          <cell r="CE284">
            <v>-0.64253457801160807</v>
          </cell>
          <cell r="CH284" t="str">
            <v>TP-CR-1002 GS1</v>
          </cell>
          <cell r="CY284" t="str">
            <v/>
          </cell>
          <cell r="DA284">
            <v>0</v>
          </cell>
          <cell r="DC284">
            <v>0</v>
          </cell>
          <cell r="DD284" t="str">
            <v>Coast Road</v>
          </cell>
          <cell r="DE284" t="str">
            <v>Saprolite</v>
          </cell>
          <cell r="DF284" t="str">
            <v>Coast Road</v>
          </cell>
          <cell r="DG284" t="str">
            <v>Saprolite</v>
          </cell>
          <cell r="DH284" t="str">
            <v>TP-CR-1002 GS1</v>
          </cell>
          <cell r="DI284" t="str">
            <v>GS</v>
          </cell>
          <cell r="DJ284" t="str">
            <v>TP</v>
          </cell>
          <cell r="DK284" t="str">
            <v>Saprolite Coast Road</v>
          </cell>
        </row>
        <row r="285">
          <cell r="A285">
            <v>40461</v>
          </cell>
          <cell r="B285">
            <v>40464</v>
          </cell>
          <cell r="C285" t="str">
            <v>a - Saprolite</v>
          </cell>
          <cell r="D285" t="str">
            <v>Coast Road</v>
          </cell>
          <cell r="E285">
            <v>0</v>
          </cell>
          <cell r="F285" t="str">
            <v>TP-CR-1002</v>
          </cell>
          <cell r="G285" t="str">
            <v>GS</v>
          </cell>
          <cell r="H285">
            <v>2</v>
          </cell>
          <cell r="I285" t="str">
            <v>TP-CR-1002 GS2</v>
          </cell>
          <cell r="J285">
            <v>1</v>
          </cell>
          <cell r="K285">
            <v>2</v>
          </cell>
          <cell r="L285">
            <v>1.5</v>
          </cell>
          <cell r="M285" t="str">
            <v>Saprolite</v>
          </cell>
          <cell r="N285">
            <v>0</v>
          </cell>
          <cell r="O285">
            <v>0</v>
          </cell>
          <cell r="P285">
            <v>994704</v>
          </cell>
          <cell r="Q285">
            <v>534350</v>
          </cell>
          <cell r="R285">
            <v>0</v>
          </cell>
          <cell r="S285">
            <v>0</v>
          </cell>
          <cell r="T285">
            <v>21.3</v>
          </cell>
          <cell r="U285">
            <v>50.6</v>
          </cell>
          <cell r="V285">
            <v>28.1</v>
          </cell>
          <cell r="Y285">
            <v>27.53</v>
          </cell>
          <cell r="Z285">
            <v>0.27529999999999999</v>
          </cell>
          <cell r="AA285" t="str">
            <v/>
          </cell>
          <cell r="AB285" t="str">
            <v/>
          </cell>
          <cell r="AC285" t="str">
            <v/>
          </cell>
          <cell r="AD285" t="str">
            <v/>
          </cell>
          <cell r="AE285" t="str">
            <v/>
          </cell>
          <cell r="AF285">
            <v>1</v>
          </cell>
          <cell r="AG285" t="str">
            <v/>
          </cell>
          <cell r="AH285" t="str">
            <v/>
          </cell>
          <cell r="AI285" t="str">
            <v/>
          </cell>
          <cell r="AJ285" t="str">
            <v/>
          </cell>
          <cell r="AK285" t="str">
            <v/>
          </cell>
          <cell r="AL285" t="str">
            <v/>
          </cell>
          <cell r="AM285" t="str">
            <v/>
          </cell>
          <cell r="AN285" t="str">
            <v/>
          </cell>
          <cell r="AO285" t="str">
            <v/>
          </cell>
          <cell r="AP285" t="str">
            <v/>
          </cell>
          <cell r="AQ285" t="str">
            <v/>
          </cell>
          <cell r="AR285" t="str">
            <v/>
          </cell>
          <cell r="AS285" t="str">
            <v/>
          </cell>
          <cell r="AT285" t="str">
            <v/>
          </cell>
          <cell r="BB285" t="str">
            <v>SM</v>
          </cell>
          <cell r="BC285" t="str">
            <v>SAND (SM), fine to coarse, some silt to silty, some gravel to gravelly, fine to coarse, subrounded to subangular, medium strong rock, no to low plasticity, gap graded, compact, combination of reddish and yellowish brown zones, moist, weak parent rock structure observed. (SAPROLITE)</v>
          </cell>
          <cell r="BD285" t="str">
            <v>silty sand with gravel, strong brown color</v>
          </cell>
          <cell r="BE285">
            <v>2</v>
          </cell>
          <cell r="BF285" t="str">
            <v>TP-CR-1002 GS2</v>
          </cell>
          <cell r="BG285">
            <v>100</v>
          </cell>
          <cell r="BH285">
            <v>100</v>
          </cell>
          <cell r="BI285">
            <v>100</v>
          </cell>
          <cell r="BJ285">
            <v>100</v>
          </cell>
          <cell r="BK285">
            <v>100</v>
          </cell>
          <cell r="BL285">
            <v>100</v>
          </cell>
          <cell r="BM285">
            <v>100</v>
          </cell>
          <cell r="BN285">
            <v>93</v>
          </cell>
          <cell r="BO285">
            <v>89.9</v>
          </cell>
          <cell r="BP285">
            <v>78.7</v>
          </cell>
          <cell r="BQ285">
            <v>66.599999999999994</v>
          </cell>
          <cell r="BR285">
            <v>44.2</v>
          </cell>
          <cell r="BS285">
            <v>28.099999999999994</v>
          </cell>
          <cell r="CD285">
            <v>277</v>
          </cell>
          <cell r="CE285" t="e">
            <v>#N/A</v>
          </cell>
          <cell r="CF285">
            <v>1478</v>
          </cell>
          <cell r="CG285">
            <v>0.24199999999999999</v>
          </cell>
          <cell r="CH285" t="str">
            <v>TP-CR-1002 GS2</v>
          </cell>
          <cell r="CI285">
            <v>16.899999999999999</v>
          </cell>
          <cell r="CJ285">
            <v>20.5</v>
          </cell>
          <cell r="CK285">
            <v>24.4</v>
          </cell>
          <cell r="CL285">
            <v>28</v>
          </cell>
          <cell r="CM285">
            <v>30.8</v>
          </cell>
          <cell r="CP285">
            <v>28.9</v>
          </cell>
          <cell r="CQ285">
            <v>1404</v>
          </cell>
          <cell r="CR285">
            <v>1443.7</v>
          </cell>
          <cell r="CS285">
            <v>1477.8</v>
          </cell>
          <cell r="CT285">
            <v>1445.7</v>
          </cell>
          <cell r="CU285">
            <v>1386.8</v>
          </cell>
          <cell r="CX285">
            <v>1429.1</v>
          </cell>
          <cell r="CY285" t="str">
            <v/>
          </cell>
          <cell r="DA285">
            <v>0</v>
          </cell>
          <cell r="DC285">
            <v>0</v>
          </cell>
          <cell r="DD285" t="str">
            <v>Coast Road</v>
          </cell>
          <cell r="DE285" t="str">
            <v>Saprolite</v>
          </cell>
          <cell r="DF285" t="str">
            <v>Coast Road</v>
          </cell>
          <cell r="DG285" t="str">
            <v>Saprolite</v>
          </cell>
          <cell r="DH285" t="str">
            <v>TP-CR-1002 GS2</v>
          </cell>
          <cell r="DI285" t="str">
            <v>GS</v>
          </cell>
          <cell r="DJ285" t="str">
            <v>TP</v>
          </cell>
          <cell r="DK285" t="str">
            <v>Saprolite Coast Road</v>
          </cell>
        </row>
        <row r="286">
          <cell r="A286">
            <v>40445</v>
          </cell>
          <cell r="B286">
            <v>40451</v>
          </cell>
          <cell r="C286" t="str">
            <v>a - Saprolite</v>
          </cell>
          <cell r="D286" t="str">
            <v>Coast Road</v>
          </cell>
          <cell r="E286">
            <v>0</v>
          </cell>
          <cell r="F286" t="str">
            <v>TP-CR-1003</v>
          </cell>
          <cell r="G286" t="str">
            <v>GS</v>
          </cell>
          <cell r="H286">
            <v>1</v>
          </cell>
          <cell r="I286" t="str">
            <v>TP-CR-1003 GS1</v>
          </cell>
          <cell r="J286">
            <v>0.1</v>
          </cell>
          <cell r="K286">
            <v>0.5</v>
          </cell>
          <cell r="L286">
            <v>0.3</v>
          </cell>
          <cell r="M286" t="str">
            <v>Saprolite</v>
          </cell>
          <cell r="N286">
            <v>0</v>
          </cell>
          <cell r="O286">
            <v>0</v>
          </cell>
          <cell r="P286">
            <v>993789</v>
          </cell>
          <cell r="Q286">
            <v>532549</v>
          </cell>
          <cell r="R286">
            <v>993790</v>
          </cell>
          <cell r="S286">
            <v>532559</v>
          </cell>
          <cell r="T286">
            <v>2.2999999999999972</v>
          </cell>
          <cell r="U286">
            <v>60.2</v>
          </cell>
          <cell r="V286">
            <v>37.5</v>
          </cell>
          <cell r="W286">
            <v>15.903118357946241</v>
          </cell>
          <cell r="X286">
            <v>21.596881642053759</v>
          </cell>
          <cell r="Y286">
            <v>34.51</v>
          </cell>
          <cell r="Z286">
            <v>0.34509999999999996</v>
          </cell>
          <cell r="AA286" t="str">
            <v/>
          </cell>
          <cell r="AB286" t="str">
            <v/>
          </cell>
          <cell r="AC286" t="str">
            <v/>
          </cell>
          <cell r="AD286" t="str">
            <v/>
          </cell>
          <cell r="AE286" t="str">
            <v/>
          </cell>
          <cell r="AF286" t="str">
            <v/>
          </cell>
          <cell r="AG286">
            <v>1</v>
          </cell>
          <cell r="AH286" t="str">
            <v/>
          </cell>
          <cell r="AI286" t="str">
            <v/>
          </cell>
          <cell r="AJ286" t="str">
            <v/>
          </cell>
          <cell r="AK286" t="str">
            <v/>
          </cell>
          <cell r="AL286" t="str">
            <v/>
          </cell>
          <cell r="AM286" t="str">
            <v/>
          </cell>
          <cell r="AN286" t="str">
            <v/>
          </cell>
          <cell r="AO286" t="str">
            <v/>
          </cell>
          <cell r="AP286" t="str">
            <v/>
          </cell>
          <cell r="AQ286" t="str">
            <v/>
          </cell>
          <cell r="AR286" t="str">
            <v/>
          </cell>
          <cell r="AS286" t="str">
            <v/>
          </cell>
          <cell r="AT286" t="str">
            <v/>
          </cell>
          <cell r="AU286">
            <v>31.2</v>
          </cell>
          <cell r="AV286">
            <v>16.7</v>
          </cell>
          <cell r="AW286">
            <v>14.5</v>
          </cell>
          <cell r="AX286">
            <v>2.6</v>
          </cell>
          <cell r="BB286" t="str">
            <v>SM</v>
          </cell>
          <cell r="BC286" t="str">
            <v>SAND (SM), fine to medium, trace coarse, silty to and silt, trace gravel, fine, low to medium plasticity, well graded, compact, yellowish brown, moist, trace rootlets up to 1 cm diameter, no parent rock structure observed. (RESIDUAL SOIL)</v>
          </cell>
          <cell r="BD286" t="str">
            <v>silty sand, medium plasticity, strong brown color</v>
          </cell>
          <cell r="BF286" t="str">
            <v>TP-CR-1003 GS1</v>
          </cell>
          <cell r="BG286">
            <v>100</v>
          </cell>
          <cell r="BH286">
            <v>100</v>
          </cell>
          <cell r="BI286">
            <v>100</v>
          </cell>
          <cell r="BJ286">
            <v>100</v>
          </cell>
          <cell r="BK286">
            <v>100</v>
          </cell>
          <cell r="BL286">
            <v>100</v>
          </cell>
          <cell r="BM286">
            <v>100</v>
          </cell>
          <cell r="BN286">
            <v>100</v>
          </cell>
          <cell r="BO286">
            <v>99.6</v>
          </cell>
          <cell r="BP286">
            <v>97.7</v>
          </cell>
          <cell r="BQ286">
            <v>92.1</v>
          </cell>
          <cell r="BR286">
            <v>76</v>
          </cell>
          <cell r="BS286">
            <v>37.5</v>
          </cell>
          <cell r="BT286">
            <v>36.836315999999989</v>
          </cell>
          <cell r="BU286">
            <v>36.836315999999989</v>
          </cell>
          <cell r="BV286">
            <v>35.012735999999997</v>
          </cell>
          <cell r="BW286">
            <v>35.012735999999997</v>
          </cell>
          <cell r="BX286">
            <v>33.189155999999997</v>
          </cell>
          <cell r="BY286">
            <v>29.541995999999997</v>
          </cell>
          <cell r="BZ286">
            <v>27.718415999999998</v>
          </cell>
          <cell r="CA286">
            <v>25.894836000000002</v>
          </cell>
          <cell r="CB286">
            <v>24.071255999999998</v>
          </cell>
          <cell r="CC286">
            <v>20.424095999999999</v>
          </cell>
          <cell r="CD286">
            <v>278</v>
          </cell>
          <cell r="CE286">
            <v>-0.67843866404167585</v>
          </cell>
          <cell r="CH286" t="str">
            <v>TP-CR-1003 GS1</v>
          </cell>
          <cell r="CY286" t="str">
            <v/>
          </cell>
          <cell r="DA286">
            <v>0</v>
          </cell>
          <cell r="DC286">
            <v>0</v>
          </cell>
          <cell r="DD286" t="str">
            <v>Coast Road</v>
          </cell>
          <cell r="DE286" t="str">
            <v>Saprolite</v>
          </cell>
          <cell r="DF286" t="str">
            <v>Coast Road</v>
          </cell>
          <cell r="DG286" t="str">
            <v>Saprolite</v>
          </cell>
          <cell r="DH286" t="str">
            <v>TP-CR-1003 GS1</v>
          </cell>
          <cell r="DI286" t="str">
            <v>GS</v>
          </cell>
          <cell r="DJ286" t="str">
            <v>TP</v>
          </cell>
          <cell r="DK286" t="str">
            <v>Saprolite Coast Road</v>
          </cell>
        </row>
        <row r="287">
          <cell r="A287">
            <v>40445</v>
          </cell>
          <cell r="B287">
            <v>40451</v>
          </cell>
          <cell r="C287" t="str">
            <v>a - Saprolite</v>
          </cell>
          <cell r="D287" t="str">
            <v>Coast Road</v>
          </cell>
          <cell r="E287">
            <v>0</v>
          </cell>
          <cell r="F287" t="str">
            <v>TP-CR-1003</v>
          </cell>
          <cell r="G287" t="str">
            <v>GS</v>
          </cell>
          <cell r="H287">
            <v>2</v>
          </cell>
          <cell r="I287" t="str">
            <v>TP-CR-1003 GS2</v>
          </cell>
          <cell r="J287">
            <v>0.5</v>
          </cell>
          <cell r="K287">
            <v>2.1</v>
          </cell>
          <cell r="L287">
            <v>1.3</v>
          </cell>
          <cell r="M287" t="str">
            <v>Saprolite</v>
          </cell>
          <cell r="N287">
            <v>0</v>
          </cell>
          <cell r="O287">
            <v>0</v>
          </cell>
          <cell r="P287">
            <v>993789</v>
          </cell>
          <cell r="Q287">
            <v>532549</v>
          </cell>
          <cell r="R287">
            <v>993790</v>
          </cell>
          <cell r="S287">
            <v>532559</v>
          </cell>
          <cell r="T287">
            <v>30.700000000000003</v>
          </cell>
          <cell r="U287">
            <v>48.099999999999994</v>
          </cell>
          <cell r="V287">
            <v>21.200000000000003</v>
          </cell>
          <cell r="Y287">
            <v>20.88</v>
          </cell>
          <cell r="Z287">
            <v>0.20879999999999999</v>
          </cell>
          <cell r="AA287" t="str">
            <v/>
          </cell>
          <cell r="AB287" t="str">
            <v/>
          </cell>
          <cell r="AC287" t="str">
            <v/>
          </cell>
          <cell r="AD287" t="str">
            <v/>
          </cell>
          <cell r="AE287">
            <v>1</v>
          </cell>
          <cell r="AF287" t="str">
            <v/>
          </cell>
          <cell r="AG287" t="str">
            <v/>
          </cell>
          <cell r="AH287" t="str">
            <v/>
          </cell>
          <cell r="AI287" t="str">
            <v/>
          </cell>
          <cell r="AJ287" t="str">
            <v/>
          </cell>
          <cell r="AK287" t="str">
            <v/>
          </cell>
          <cell r="AL287" t="str">
            <v/>
          </cell>
          <cell r="AM287" t="str">
            <v/>
          </cell>
          <cell r="AN287" t="str">
            <v/>
          </cell>
          <cell r="AO287" t="str">
            <v/>
          </cell>
          <cell r="AP287" t="str">
            <v/>
          </cell>
          <cell r="AQ287" t="str">
            <v/>
          </cell>
          <cell r="AR287" t="str">
            <v/>
          </cell>
          <cell r="AS287" t="str">
            <v/>
          </cell>
          <cell r="AT287" t="str">
            <v/>
          </cell>
          <cell r="BB287" t="str">
            <v>SM</v>
          </cell>
          <cell r="BC287" t="str">
            <v>SAND (SW), fine to coarse, gravelly to and gravel, fine to coarse, subangular, some cobbles up to 18cm diameter, subangular, medium strong, well graded, dense to very dense, brown with red, white and yellow mottles, moist, parent rock structure observed. (SAPROLITE)</v>
          </cell>
          <cell r="BD287" t="str">
            <v>silty sand with gravel, red color</v>
          </cell>
          <cell r="BF287" t="str">
            <v>TP-CR-1003 GS2</v>
          </cell>
          <cell r="BG287">
            <v>100</v>
          </cell>
          <cell r="BH287">
            <v>100</v>
          </cell>
          <cell r="BI287">
            <v>100</v>
          </cell>
          <cell r="BJ287">
            <v>100</v>
          </cell>
          <cell r="BK287">
            <v>100</v>
          </cell>
          <cell r="BL287">
            <v>100</v>
          </cell>
          <cell r="BM287">
            <v>88.7</v>
          </cell>
          <cell r="BN287">
            <v>83.1</v>
          </cell>
          <cell r="BO287">
            <v>78.8</v>
          </cell>
          <cell r="BP287">
            <v>69.3</v>
          </cell>
          <cell r="BQ287">
            <v>62.3</v>
          </cell>
          <cell r="BR287">
            <v>46.3</v>
          </cell>
          <cell r="BS287">
            <v>21.200000000000003</v>
          </cell>
          <cell r="CD287">
            <v>279</v>
          </cell>
          <cell r="CE287" t="e">
            <v>#N/A</v>
          </cell>
          <cell r="CF287">
            <v>1557</v>
          </cell>
          <cell r="CG287">
            <v>0.2</v>
          </cell>
          <cell r="CH287" t="str">
            <v>TP-CR-1003 GS2</v>
          </cell>
          <cell r="CI287">
            <v>12.4</v>
          </cell>
          <cell r="CJ287">
            <v>15.4</v>
          </cell>
          <cell r="CK287">
            <v>19.2</v>
          </cell>
          <cell r="CL287">
            <v>22.2</v>
          </cell>
          <cell r="CM287">
            <v>25.1</v>
          </cell>
          <cell r="CP287">
            <v>26</v>
          </cell>
          <cell r="CQ287">
            <v>1489.1</v>
          </cell>
          <cell r="CR287">
            <v>1531.7</v>
          </cell>
          <cell r="CS287">
            <v>1556.9</v>
          </cell>
          <cell r="CT287">
            <v>1546</v>
          </cell>
          <cell r="CU287">
            <v>1493.3</v>
          </cell>
          <cell r="CX287">
            <v>1494.3</v>
          </cell>
          <cell r="CY287" t="str">
            <v/>
          </cell>
          <cell r="DA287">
            <v>0</v>
          </cell>
          <cell r="DC287">
            <v>0</v>
          </cell>
          <cell r="DD287" t="str">
            <v>Coast Road</v>
          </cell>
          <cell r="DE287" t="str">
            <v>Saprolite</v>
          </cell>
          <cell r="DF287" t="str">
            <v>Coast Road</v>
          </cell>
          <cell r="DG287" t="str">
            <v>Saprolite</v>
          </cell>
          <cell r="DH287" t="str">
            <v>TP-CR-1003 GS2</v>
          </cell>
          <cell r="DI287" t="str">
            <v>GS</v>
          </cell>
          <cell r="DJ287" t="str">
            <v>TP</v>
          </cell>
          <cell r="DK287" t="str">
            <v>Saprolite Coast Road</v>
          </cell>
        </row>
        <row r="288">
          <cell r="A288">
            <v>40445</v>
          </cell>
          <cell r="B288">
            <v>40451</v>
          </cell>
          <cell r="C288" t="str">
            <v>a - Saprolite</v>
          </cell>
          <cell r="D288" t="str">
            <v>Coast Road</v>
          </cell>
          <cell r="E288">
            <v>0</v>
          </cell>
          <cell r="F288" t="str">
            <v>TP-CR-1004</v>
          </cell>
          <cell r="G288" t="str">
            <v>GS</v>
          </cell>
          <cell r="H288">
            <v>1</v>
          </cell>
          <cell r="I288" t="str">
            <v>TP-CR-1004 GS1</v>
          </cell>
          <cell r="J288">
            <v>0.1</v>
          </cell>
          <cell r="K288">
            <v>1</v>
          </cell>
          <cell r="L288">
            <v>0.55000000000000004</v>
          </cell>
          <cell r="M288" t="str">
            <v>Saprolite</v>
          </cell>
          <cell r="N288">
            <v>0</v>
          </cell>
          <cell r="O288">
            <v>0</v>
          </cell>
          <cell r="P288">
            <v>993211</v>
          </cell>
          <cell r="Q288">
            <v>532369</v>
          </cell>
          <cell r="R288">
            <v>993207</v>
          </cell>
          <cell r="S288">
            <v>532367</v>
          </cell>
          <cell r="T288">
            <v>10.099999999999994</v>
          </cell>
          <cell r="U288">
            <v>32.000000000000007</v>
          </cell>
          <cell r="V288">
            <v>57.9</v>
          </cell>
          <cell r="Y288">
            <v>35.93</v>
          </cell>
          <cell r="Z288">
            <v>0.35930000000000001</v>
          </cell>
          <cell r="AA288" t="str">
            <v/>
          </cell>
          <cell r="AB288" t="str">
            <v/>
          </cell>
          <cell r="AC288" t="str">
            <v/>
          </cell>
          <cell r="AD288" t="str">
            <v/>
          </cell>
          <cell r="AE288" t="str">
            <v/>
          </cell>
          <cell r="AF288" t="str">
            <v/>
          </cell>
          <cell r="AG288" t="str">
            <v/>
          </cell>
          <cell r="AH288">
            <v>1</v>
          </cell>
          <cell r="AI288" t="str">
            <v/>
          </cell>
          <cell r="AJ288" t="str">
            <v/>
          </cell>
          <cell r="AK288" t="str">
            <v/>
          </cell>
          <cell r="AL288" t="str">
            <v/>
          </cell>
          <cell r="AM288" t="str">
            <v/>
          </cell>
          <cell r="AN288" t="str">
            <v/>
          </cell>
          <cell r="AO288" t="str">
            <v/>
          </cell>
          <cell r="AP288" t="str">
            <v/>
          </cell>
          <cell r="AQ288" t="str">
            <v/>
          </cell>
          <cell r="AR288" t="str">
            <v/>
          </cell>
          <cell r="AS288" t="str">
            <v/>
          </cell>
          <cell r="AT288" t="str">
            <v/>
          </cell>
          <cell r="AU288">
            <v>42.8</v>
          </cell>
          <cell r="AV288">
            <v>24.7</v>
          </cell>
          <cell r="AW288">
            <v>18.100000000000001</v>
          </cell>
          <cell r="AX288">
            <v>2.6</v>
          </cell>
          <cell r="BB288" t="str">
            <v>ML</v>
          </cell>
          <cell r="BC288" t="str">
            <v>SILT (MH), sandy to and sand, fine to medium but mainly fine, trace clay, trace gravel, fine, medium to high plasticity, very stiff, light yellowish brown with few reddish brown spots, moist, trace rootlets up to 1 cm diameter, no to weak parent rock structure observed. (RESIDUAL SOIL)</v>
          </cell>
          <cell r="BD288" t="str">
            <v>sandy silt, medium plasticity, browinsh yellow color</v>
          </cell>
          <cell r="BF288" t="str">
            <v>TP-CR-1004 GS1</v>
          </cell>
          <cell r="BG288">
            <v>100</v>
          </cell>
          <cell r="BH288">
            <v>100</v>
          </cell>
          <cell r="BI288">
            <v>100</v>
          </cell>
          <cell r="BJ288">
            <v>100</v>
          </cell>
          <cell r="BK288">
            <v>100</v>
          </cell>
          <cell r="BL288">
            <v>94.2</v>
          </cell>
          <cell r="BM288">
            <v>94.2</v>
          </cell>
          <cell r="BN288">
            <v>92.8</v>
          </cell>
          <cell r="BO288">
            <v>91.7</v>
          </cell>
          <cell r="BP288">
            <v>89.9</v>
          </cell>
          <cell r="BQ288">
            <v>88.7</v>
          </cell>
          <cell r="BR288">
            <v>83.8</v>
          </cell>
          <cell r="BS288">
            <v>57.9</v>
          </cell>
          <cell r="CD288">
            <v>280</v>
          </cell>
          <cell r="CE288" t="e">
            <v>#N/A</v>
          </cell>
          <cell r="CH288" t="str">
            <v>TP-CR-1004 GS1</v>
          </cell>
          <cell r="CY288" t="str">
            <v/>
          </cell>
          <cell r="DA288">
            <v>0</v>
          </cell>
          <cell r="DC288">
            <v>0</v>
          </cell>
          <cell r="DD288" t="str">
            <v>Coast Road</v>
          </cell>
          <cell r="DE288" t="str">
            <v>Saprolite</v>
          </cell>
          <cell r="DF288" t="str">
            <v>Coast Road</v>
          </cell>
          <cell r="DG288" t="str">
            <v>Saprolite</v>
          </cell>
          <cell r="DH288" t="str">
            <v>TP-CR-1004 GS1</v>
          </cell>
          <cell r="DI288" t="str">
            <v>GS</v>
          </cell>
          <cell r="DJ288" t="str">
            <v>TP</v>
          </cell>
          <cell r="DK288" t="str">
            <v>Saprolite Coast Road</v>
          </cell>
        </row>
        <row r="289">
          <cell r="A289">
            <v>40445</v>
          </cell>
          <cell r="B289">
            <v>40451</v>
          </cell>
          <cell r="C289" t="str">
            <v>a - Saprolite</v>
          </cell>
          <cell r="D289" t="str">
            <v>Coast Road</v>
          </cell>
          <cell r="E289">
            <v>0</v>
          </cell>
          <cell r="F289" t="str">
            <v>TP-CR-1004</v>
          </cell>
          <cell r="G289" t="str">
            <v>GS</v>
          </cell>
          <cell r="H289">
            <v>2</v>
          </cell>
          <cell r="I289" t="str">
            <v>TP-CR-1004 GS2</v>
          </cell>
          <cell r="J289">
            <v>1</v>
          </cell>
          <cell r="K289">
            <v>2.1</v>
          </cell>
          <cell r="L289">
            <v>1.55</v>
          </cell>
          <cell r="M289" t="str">
            <v>Saprolite</v>
          </cell>
          <cell r="N289">
            <v>0</v>
          </cell>
          <cell r="O289">
            <v>0</v>
          </cell>
          <cell r="P289">
            <v>993211</v>
          </cell>
          <cell r="Q289">
            <v>532369</v>
          </cell>
          <cell r="R289">
            <v>993207</v>
          </cell>
          <cell r="S289">
            <v>532367</v>
          </cell>
          <cell r="T289">
            <v>0.29999999999999716</v>
          </cell>
          <cell r="U289">
            <v>39.900000000000006</v>
          </cell>
          <cell r="V289">
            <v>59.8</v>
          </cell>
          <cell r="W289">
            <v>33.906321945469145</v>
          </cell>
          <cell r="X289">
            <v>25.893678054530849</v>
          </cell>
          <cell r="Y289">
            <v>31.53</v>
          </cell>
          <cell r="Z289">
            <v>0.31530000000000002</v>
          </cell>
          <cell r="AA289" t="str">
            <v/>
          </cell>
          <cell r="AB289" t="str">
            <v/>
          </cell>
          <cell r="AC289" t="str">
            <v/>
          </cell>
          <cell r="AD289" t="str">
            <v/>
          </cell>
          <cell r="AE289" t="str">
            <v/>
          </cell>
          <cell r="AF289" t="str">
            <v/>
          </cell>
          <cell r="AG289">
            <v>1</v>
          </cell>
          <cell r="AH289" t="str">
            <v/>
          </cell>
          <cell r="AI289" t="str">
            <v/>
          </cell>
          <cell r="AJ289" t="str">
            <v/>
          </cell>
          <cell r="AK289" t="str">
            <v/>
          </cell>
          <cell r="AL289" t="str">
            <v/>
          </cell>
          <cell r="AM289" t="str">
            <v/>
          </cell>
          <cell r="AN289" t="str">
            <v/>
          </cell>
          <cell r="AO289" t="str">
            <v/>
          </cell>
          <cell r="AP289" t="str">
            <v/>
          </cell>
          <cell r="AQ289" t="str">
            <v/>
          </cell>
          <cell r="AR289" t="str">
            <v/>
          </cell>
          <cell r="AS289" t="str">
            <v/>
          </cell>
          <cell r="AT289" t="str">
            <v/>
          </cell>
          <cell r="AU289">
            <v>38</v>
          </cell>
          <cell r="AV289">
            <v>25.3</v>
          </cell>
          <cell r="AW289">
            <v>12.7</v>
          </cell>
          <cell r="BB289" t="str">
            <v>ML</v>
          </cell>
          <cell r="BC289" t="str">
            <v>SILT (ML), and sand, fine, some medium, trace clay, low to medium plasticity, very stiff, reddish brown, moist, trace rootlets up to 0.5 cm diameter, weak parent rock structure observed. (SAPROLITE)</v>
          </cell>
          <cell r="BD289" t="str">
            <v>sandy silt, medium plasticity, red color</v>
          </cell>
          <cell r="BF289" t="str">
            <v>TP-CR-1004 GS2</v>
          </cell>
          <cell r="BG289">
            <v>100</v>
          </cell>
          <cell r="BH289">
            <v>100</v>
          </cell>
          <cell r="BI289">
            <v>100</v>
          </cell>
          <cell r="BJ289">
            <v>100</v>
          </cell>
          <cell r="BK289">
            <v>100</v>
          </cell>
          <cell r="BL289">
            <v>100</v>
          </cell>
          <cell r="BM289">
            <v>100</v>
          </cell>
          <cell r="BN289">
            <v>100</v>
          </cell>
          <cell r="BO289">
            <v>100</v>
          </cell>
          <cell r="BP289">
            <v>99.7</v>
          </cell>
          <cell r="BQ289">
            <v>99.1</v>
          </cell>
          <cell r="BR289">
            <v>93.1</v>
          </cell>
          <cell r="BS289">
            <v>59.8</v>
          </cell>
          <cell r="BT289">
            <v>57.295656000000001</v>
          </cell>
          <cell r="BU289">
            <v>55.33347599999999</v>
          </cell>
          <cell r="BV289">
            <v>53.371296000000001</v>
          </cell>
          <cell r="BW289">
            <v>51.409115999999997</v>
          </cell>
          <cell r="BX289">
            <v>47.484755999999997</v>
          </cell>
          <cell r="BY289">
            <v>43.56039599999999</v>
          </cell>
          <cell r="BZ289">
            <v>39.636035999999997</v>
          </cell>
          <cell r="CA289">
            <v>35.711675999999997</v>
          </cell>
          <cell r="CB289">
            <v>29.825135999999997</v>
          </cell>
          <cell r="CC289">
            <v>23.938595999999997</v>
          </cell>
          <cell r="CD289">
            <v>281</v>
          </cell>
          <cell r="CE289">
            <v>-0.66787245911335835</v>
          </cell>
          <cell r="CF289">
            <v>1458</v>
          </cell>
          <cell r="CG289">
            <v>0.255</v>
          </cell>
          <cell r="CH289" t="str">
            <v>TP-CR-1004 GS2</v>
          </cell>
          <cell r="CI289">
            <v>15.4</v>
          </cell>
          <cell r="CJ289">
            <v>19.2</v>
          </cell>
          <cell r="CK289">
            <v>23.3</v>
          </cell>
          <cell r="CL289">
            <v>27</v>
          </cell>
          <cell r="CM289">
            <v>31.5</v>
          </cell>
          <cell r="CP289">
            <v>32</v>
          </cell>
          <cell r="CQ289">
            <v>1333.7</v>
          </cell>
          <cell r="CR289">
            <v>1407.5</v>
          </cell>
          <cell r="CS289">
            <v>1449.9</v>
          </cell>
          <cell r="CT289">
            <v>1445.3</v>
          </cell>
          <cell r="CU289">
            <v>1366</v>
          </cell>
          <cell r="CX289">
            <v>1362.5</v>
          </cell>
          <cell r="CY289" t="str">
            <v/>
          </cell>
          <cell r="DA289">
            <v>0</v>
          </cell>
          <cell r="DC289">
            <v>0</v>
          </cell>
          <cell r="DD289" t="str">
            <v>Coast Road</v>
          </cell>
          <cell r="DE289" t="str">
            <v>Saprolite</v>
          </cell>
          <cell r="DF289" t="str">
            <v>Coast Road</v>
          </cell>
          <cell r="DG289" t="str">
            <v>Saprolite</v>
          </cell>
          <cell r="DH289" t="str">
            <v>TP-CR-1004 GS2</v>
          </cell>
          <cell r="DI289" t="str">
            <v>GS</v>
          </cell>
          <cell r="DJ289" t="str">
            <v>TP</v>
          </cell>
          <cell r="DK289" t="str">
            <v>Saprolite Coast Road</v>
          </cell>
        </row>
        <row r="290">
          <cell r="A290">
            <v>40461</v>
          </cell>
          <cell r="B290">
            <v>40464</v>
          </cell>
          <cell r="C290" t="str">
            <v>a - Saprolite</v>
          </cell>
          <cell r="D290" t="str">
            <v>Coast Road</v>
          </cell>
          <cell r="E290">
            <v>0</v>
          </cell>
          <cell r="F290" t="str">
            <v>TP-CR-1005</v>
          </cell>
          <cell r="G290" t="str">
            <v>SC</v>
          </cell>
          <cell r="H290">
            <v>1</v>
          </cell>
          <cell r="I290" t="str">
            <v>TP-CR-1005 SC1</v>
          </cell>
          <cell r="J290">
            <v>1.6</v>
          </cell>
          <cell r="K290">
            <v>1.6</v>
          </cell>
          <cell r="L290">
            <v>1.6</v>
          </cell>
          <cell r="M290" t="str">
            <v>Saprolite</v>
          </cell>
          <cell r="N290">
            <v>0</v>
          </cell>
          <cell r="O290">
            <v>0</v>
          </cell>
          <cell r="P290">
            <v>992657</v>
          </cell>
          <cell r="Q290">
            <v>532262</v>
          </cell>
          <cell r="R290">
            <v>0</v>
          </cell>
          <cell r="S290">
            <v>0</v>
          </cell>
          <cell r="AX290">
            <v>2.57</v>
          </cell>
          <cell r="AY290">
            <v>1775.1</v>
          </cell>
          <cell r="AZ290">
            <v>37.4</v>
          </cell>
          <cell r="BA290">
            <v>1291.5</v>
          </cell>
          <cell r="BF290" t="str">
            <v>TP-CR-1005 SC1</v>
          </cell>
          <cell r="CD290">
            <v>282</v>
          </cell>
          <cell r="CE290" t="e">
            <v>#N/A</v>
          </cell>
          <cell r="CH290" t="str">
            <v>TP-CR-1005 SC1</v>
          </cell>
          <cell r="CY290">
            <v>0.98993418505613628</v>
          </cell>
          <cell r="DD290" t="str">
            <v>Coast Road</v>
          </cell>
          <cell r="DE290" t="str">
            <v>Saprolite</v>
          </cell>
          <cell r="DF290" t="str">
            <v>Coast Road</v>
          </cell>
          <cell r="DG290" t="str">
            <v>Saprolite</v>
          </cell>
          <cell r="DH290" t="str">
            <v>TP-CR-1005 SC1</v>
          </cell>
          <cell r="DI290" t="str">
            <v>SC</v>
          </cell>
          <cell r="DJ290" t="str">
            <v>TP</v>
          </cell>
          <cell r="DK290" t="str">
            <v xml:space="preserve">Saprolite Coast Road </v>
          </cell>
        </row>
        <row r="291">
          <cell r="A291">
            <v>40461</v>
          </cell>
          <cell r="B291">
            <v>40464</v>
          </cell>
          <cell r="C291" t="str">
            <v>a - Saprolite</v>
          </cell>
          <cell r="D291" t="str">
            <v>Coast Road</v>
          </cell>
          <cell r="E291">
            <v>0</v>
          </cell>
          <cell r="F291" t="str">
            <v>TP-CR-1005</v>
          </cell>
          <cell r="G291" t="str">
            <v>GS</v>
          </cell>
          <cell r="H291">
            <v>1</v>
          </cell>
          <cell r="I291" t="str">
            <v>TP-CR-1005 GS1</v>
          </cell>
          <cell r="J291">
            <v>0.4</v>
          </cell>
          <cell r="K291">
            <v>1.2</v>
          </cell>
          <cell r="L291">
            <v>0.8</v>
          </cell>
          <cell r="M291" t="str">
            <v>Saprolite</v>
          </cell>
          <cell r="N291">
            <v>0</v>
          </cell>
          <cell r="O291">
            <v>0</v>
          </cell>
          <cell r="P291">
            <v>992657</v>
          </cell>
          <cell r="Q291">
            <v>532262</v>
          </cell>
          <cell r="R291">
            <v>0</v>
          </cell>
          <cell r="S291">
            <v>0</v>
          </cell>
          <cell r="T291">
            <v>8</v>
          </cell>
          <cell r="U291">
            <v>58.3</v>
          </cell>
          <cell r="V291">
            <v>33.700000000000003</v>
          </cell>
          <cell r="Y291">
            <v>37.42</v>
          </cell>
          <cell r="Z291">
            <v>0.37420000000000003</v>
          </cell>
          <cell r="AA291" t="str">
            <v/>
          </cell>
          <cell r="AB291" t="str">
            <v/>
          </cell>
          <cell r="AC291" t="str">
            <v/>
          </cell>
          <cell r="AD291" t="str">
            <v/>
          </cell>
          <cell r="AE291" t="str">
            <v/>
          </cell>
          <cell r="AF291" t="str">
            <v/>
          </cell>
          <cell r="AG291" t="str">
            <v/>
          </cell>
          <cell r="AH291">
            <v>1</v>
          </cell>
          <cell r="AI291" t="str">
            <v/>
          </cell>
          <cell r="AJ291" t="str">
            <v/>
          </cell>
          <cell r="AK291" t="str">
            <v/>
          </cell>
          <cell r="AL291" t="str">
            <v/>
          </cell>
          <cell r="AM291" t="str">
            <v/>
          </cell>
          <cell r="AN291" t="str">
            <v/>
          </cell>
          <cell r="AO291" t="str">
            <v/>
          </cell>
          <cell r="AP291" t="str">
            <v/>
          </cell>
          <cell r="AQ291" t="str">
            <v/>
          </cell>
          <cell r="AR291" t="str">
            <v/>
          </cell>
          <cell r="AS291" t="str">
            <v/>
          </cell>
          <cell r="AT291" t="str">
            <v/>
          </cell>
          <cell r="BB291" t="str">
            <v>SM</v>
          </cell>
          <cell r="BC291" t="str">
            <v>SAND (SW - SM), fine to coarse, trace to some gravel, fine to coarse, subrounded to subangular, trace cobbles and boulders up to 45 cm diameter, subrounded, weak rock, highly weathered granodiorite, well graded, dense, combination of yellowish and reddish brown zones, moist, weak parent rock structure observed. (SAPROLITE)</v>
          </cell>
          <cell r="BD291" t="str">
            <v>silty sand, strong brown color</v>
          </cell>
          <cell r="BE291">
            <v>2</v>
          </cell>
          <cell r="BF291" t="str">
            <v>TP-CR-1005 GS1</v>
          </cell>
          <cell r="BG291">
            <v>100</v>
          </cell>
          <cell r="BH291">
            <v>100</v>
          </cell>
          <cell r="BI291">
            <v>100</v>
          </cell>
          <cell r="BJ291">
            <v>100</v>
          </cell>
          <cell r="BK291">
            <v>100</v>
          </cell>
          <cell r="BL291">
            <v>100</v>
          </cell>
          <cell r="BM291">
            <v>100</v>
          </cell>
          <cell r="BN291">
            <v>98.4</v>
          </cell>
          <cell r="BO291">
            <v>96.1</v>
          </cell>
          <cell r="BP291">
            <v>92</v>
          </cell>
          <cell r="BQ291">
            <v>85.3</v>
          </cell>
          <cell r="BR291">
            <v>61.7</v>
          </cell>
          <cell r="BS291">
            <v>33.700000000000003</v>
          </cell>
          <cell r="CD291">
            <v>283</v>
          </cell>
          <cell r="CE291" t="e">
            <v>#N/A</v>
          </cell>
          <cell r="CH291" t="str">
            <v>TP-CR-1005 GS1</v>
          </cell>
          <cell r="CY291" t="str">
            <v/>
          </cell>
          <cell r="DA291">
            <v>0</v>
          </cell>
          <cell r="DC291">
            <v>0</v>
          </cell>
          <cell r="DD291" t="str">
            <v>Coast Road</v>
          </cell>
          <cell r="DE291" t="str">
            <v>Saprolite</v>
          </cell>
          <cell r="DF291" t="str">
            <v>Coast Road</v>
          </cell>
          <cell r="DG291" t="str">
            <v>Saprolite</v>
          </cell>
          <cell r="DH291" t="str">
            <v>TP-CR-1005 GS1</v>
          </cell>
          <cell r="DI291" t="str">
            <v>GS</v>
          </cell>
          <cell r="DJ291" t="str">
            <v>TP</v>
          </cell>
          <cell r="DK291" t="str">
            <v>Saprolite Coast Road</v>
          </cell>
        </row>
        <row r="292">
          <cell r="A292">
            <v>40461</v>
          </cell>
          <cell r="B292">
            <v>40464</v>
          </cell>
          <cell r="C292" t="str">
            <v>a - Saprolite</v>
          </cell>
          <cell r="D292" t="str">
            <v>Coast Road</v>
          </cell>
          <cell r="E292">
            <v>0</v>
          </cell>
          <cell r="F292" t="str">
            <v>TP-CR-1005</v>
          </cell>
          <cell r="G292" t="str">
            <v>GS</v>
          </cell>
          <cell r="H292">
            <v>2</v>
          </cell>
          <cell r="I292" t="str">
            <v>TP-CR-1005 GS2</v>
          </cell>
          <cell r="J292">
            <v>1.2</v>
          </cell>
          <cell r="K292">
            <v>2.1</v>
          </cell>
          <cell r="L292">
            <v>1.65</v>
          </cell>
          <cell r="M292" t="str">
            <v>Saprolite</v>
          </cell>
          <cell r="N292">
            <v>0</v>
          </cell>
          <cell r="O292">
            <v>0</v>
          </cell>
          <cell r="P292">
            <v>992657</v>
          </cell>
          <cell r="Q292">
            <v>532262</v>
          </cell>
          <cell r="R292">
            <v>0</v>
          </cell>
          <cell r="S292">
            <v>0</v>
          </cell>
          <cell r="T292">
            <v>36.700000000000003</v>
          </cell>
          <cell r="U292">
            <v>48.8</v>
          </cell>
          <cell r="V292">
            <v>14.5</v>
          </cell>
          <cell r="W292">
            <v>14.5</v>
          </cell>
          <cell r="Y292">
            <v>31.04</v>
          </cell>
          <cell r="Z292">
            <v>0.31040000000000001</v>
          </cell>
          <cell r="AA292" t="str">
            <v/>
          </cell>
          <cell r="AB292" t="str">
            <v/>
          </cell>
          <cell r="AC292" t="str">
            <v/>
          </cell>
          <cell r="AD292" t="str">
            <v/>
          </cell>
          <cell r="AE292" t="str">
            <v/>
          </cell>
          <cell r="AF292" t="str">
            <v/>
          </cell>
          <cell r="AG292">
            <v>1</v>
          </cell>
          <cell r="AH292" t="str">
            <v/>
          </cell>
          <cell r="AI292" t="str">
            <v/>
          </cell>
          <cell r="AJ292" t="str">
            <v/>
          </cell>
          <cell r="AK292" t="str">
            <v/>
          </cell>
          <cell r="AL292" t="str">
            <v/>
          </cell>
          <cell r="AM292" t="str">
            <v/>
          </cell>
          <cell r="AN292" t="str">
            <v/>
          </cell>
          <cell r="AO292" t="str">
            <v/>
          </cell>
          <cell r="AP292" t="str">
            <v/>
          </cell>
          <cell r="AQ292" t="str">
            <v/>
          </cell>
          <cell r="AR292" t="str">
            <v/>
          </cell>
          <cell r="AS292" t="str">
            <v/>
          </cell>
          <cell r="AT292" t="str">
            <v/>
          </cell>
          <cell r="AX292">
            <v>2.57</v>
          </cell>
          <cell r="BB292" t="str">
            <v>SM</v>
          </cell>
          <cell r="BC292" t="str">
            <v>GRAVEL (GW), fine to coarse, subrounded to subangular, medium strong rock, some to sandy, fine to coarse, trace silt, well graded, dense to very dense, combination of yellow, black, white and brown, moist, parent rock structure observed. (SAPROLITE with zones of SAPROCK)</v>
          </cell>
          <cell r="BD292" t="str">
            <v>silty sand with gravel, dark yellowish color</v>
          </cell>
          <cell r="BE292">
            <v>2</v>
          </cell>
          <cell r="BF292" t="str">
            <v>TP-CR-1005 GS2</v>
          </cell>
          <cell r="BG292">
            <v>100</v>
          </cell>
          <cell r="BH292">
            <v>100</v>
          </cell>
          <cell r="BI292">
            <v>100</v>
          </cell>
          <cell r="BJ292">
            <v>100</v>
          </cell>
          <cell r="BK292">
            <v>100</v>
          </cell>
          <cell r="BL292">
            <v>100</v>
          </cell>
          <cell r="BM292">
            <v>98.2</v>
          </cell>
          <cell r="BN292">
            <v>84.2</v>
          </cell>
          <cell r="BO292">
            <v>77.099999999999994</v>
          </cell>
          <cell r="BP292">
            <v>63.3</v>
          </cell>
          <cell r="BQ292">
            <v>52.5</v>
          </cell>
          <cell r="BR292">
            <v>30.700000000000003</v>
          </cell>
          <cell r="BS292">
            <v>14.5</v>
          </cell>
          <cell r="BT292">
            <v>14.336996904024767</v>
          </cell>
          <cell r="BU292">
            <v>13.789783281733744</v>
          </cell>
          <cell r="BV292">
            <v>11.600928792569659</v>
          </cell>
          <cell r="BW292">
            <v>10.506501547987616</v>
          </cell>
          <cell r="BX292">
            <v>9.4120743034055714</v>
          </cell>
          <cell r="BY292">
            <v>7.7704334365325067</v>
          </cell>
          <cell r="BZ292">
            <v>6.6760061919504627</v>
          </cell>
          <cell r="CA292">
            <v>5.5815789473684205</v>
          </cell>
          <cell r="CB292">
            <v>4.4871517027863783</v>
          </cell>
          <cell r="CC292">
            <v>3.939938080495355</v>
          </cell>
          <cell r="CD292">
            <v>284</v>
          </cell>
          <cell r="CE292">
            <v>-0.69053028201254052</v>
          </cell>
          <cell r="CF292">
            <v>1575</v>
          </cell>
          <cell r="CG292">
            <v>0.22800000000000001</v>
          </cell>
          <cell r="CH292" t="str">
            <v>TP-CR-1005 GS2</v>
          </cell>
          <cell r="CI292">
            <v>14.3</v>
          </cell>
          <cell r="CJ292">
            <v>17.5</v>
          </cell>
          <cell r="CK292">
            <v>21</v>
          </cell>
          <cell r="CL292">
            <v>23.2</v>
          </cell>
          <cell r="CM292">
            <v>27.1</v>
          </cell>
          <cell r="CP292">
            <v>32.200000000000003</v>
          </cell>
          <cell r="CQ292">
            <v>1503.2</v>
          </cell>
          <cell r="CR292">
            <v>1536.6</v>
          </cell>
          <cell r="CS292">
            <v>1559.4</v>
          </cell>
          <cell r="CT292">
            <v>1572.6</v>
          </cell>
          <cell r="CU292">
            <v>1511.9</v>
          </cell>
          <cell r="CX292">
            <v>1425.7</v>
          </cell>
          <cell r="CY292" t="str">
            <v/>
          </cell>
          <cell r="DA292">
            <v>0</v>
          </cell>
          <cell r="DC292">
            <v>0</v>
          </cell>
          <cell r="DD292" t="str">
            <v>Coast Road</v>
          </cell>
          <cell r="DE292" t="str">
            <v>Saprolite</v>
          </cell>
          <cell r="DF292" t="str">
            <v>Coast Road</v>
          </cell>
          <cell r="DG292" t="str">
            <v>Saprolite</v>
          </cell>
          <cell r="DH292" t="str">
            <v>TP-CR-1005 GS2</v>
          </cell>
          <cell r="DI292" t="str">
            <v>GS</v>
          </cell>
          <cell r="DJ292" t="str">
            <v>TP</v>
          </cell>
          <cell r="DK292" t="str">
            <v>Saprolite Coast Road</v>
          </cell>
        </row>
        <row r="293">
          <cell r="A293">
            <v>40461</v>
          </cell>
          <cell r="B293">
            <v>40464</v>
          </cell>
          <cell r="C293" t="str">
            <v>a - Saprolite</v>
          </cell>
          <cell r="D293" t="str">
            <v>Coast Road</v>
          </cell>
          <cell r="E293">
            <v>0</v>
          </cell>
          <cell r="F293" t="str">
            <v>TP-CR-1006</v>
          </cell>
          <cell r="G293" t="str">
            <v>GS</v>
          </cell>
          <cell r="H293">
            <v>1</v>
          </cell>
          <cell r="I293" t="str">
            <v>TP-CR-1006 GS1</v>
          </cell>
          <cell r="J293">
            <v>0.25</v>
          </cell>
          <cell r="K293">
            <v>1.7</v>
          </cell>
          <cell r="L293">
            <v>0.97499999999999998</v>
          </cell>
          <cell r="M293" t="str">
            <v>Saprolite</v>
          </cell>
          <cell r="N293">
            <v>0</v>
          </cell>
          <cell r="O293">
            <v>0</v>
          </cell>
          <cell r="P293">
            <v>992463</v>
          </cell>
          <cell r="Q293">
            <v>532382</v>
          </cell>
          <cell r="R293">
            <v>0</v>
          </cell>
          <cell r="S293">
            <v>0</v>
          </cell>
          <cell r="T293">
            <v>39</v>
          </cell>
          <cell r="U293">
            <v>37.9</v>
          </cell>
          <cell r="V293">
            <v>23.1</v>
          </cell>
          <cell r="W293">
            <v>13.453497767946802</v>
          </cell>
          <cell r="X293">
            <v>9.6465022320531997</v>
          </cell>
          <cell r="Y293">
            <v>36.54</v>
          </cell>
          <cell r="Z293">
            <v>0.3654</v>
          </cell>
          <cell r="AA293" t="str">
            <v/>
          </cell>
          <cell r="AB293" t="str">
            <v/>
          </cell>
          <cell r="AC293" t="str">
            <v/>
          </cell>
          <cell r="AD293" t="str">
            <v/>
          </cell>
          <cell r="AE293" t="str">
            <v/>
          </cell>
          <cell r="AF293" t="str">
            <v/>
          </cell>
          <cell r="AG293" t="str">
            <v/>
          </cell>
          <cell r="AH293">
            <v>1</v>
          </cell>
          <cell r="AI293" t="str">
            <v/>
          </cell>
          <cell r="AJ293" t="str">
            <v/>
          </cell>
          <cell r="AK293" t="str">
            <v/>
          </cell>
          <cell r="AL293" t="str">
            <v/>
          </cell>
          <cell r="AM293" t="str">
            <v/>
          </cell>
          <cell r="AN293" t="str">
            <v/>
          </cell>
          <cell r="AO293" t="str">
            <v/>
          </cell>
          <cell r="AP293" t="str">
            <v/>
          </cell>
          <cell r="AQ293" t="str">
            <v/>
          </cell>
          <cell r="AR293" t="str">
            <v/>
          </cell>
          <cell r="AS293" t="str">
            <v/>
          </cell>
          <cell r="AT293" t="str">
            <v/>
          </cell>
          <cell r="AU293">
            <v>34.200000000000003</v>
          </cell>
          <cell r="AV293">
            <v>23.3</v>
          </cell>
          <cell r="AW293">
            <v>11</v>
          </cell>
          <cell r="AX293">
            <v>2.68</v>
          </cell>
          <cell r="BB293" t="str">
            <v>GM</v>
          </cell>
          <cell r="BC293" t="str">
            <v>GRAVEL (GW), fine to coarse, subangular to subrounded, some silt, some sand, fine to coarse, some cobbles, some boulders up to 65 cm diameter, medium to strong rock, no to low plasticity, poorly graded, dense to very dense, yellowish brown, moist, parent rock structure observed. (SAPROCK)</v>
          </cell>
          <cell r="BD293" t="str">
            <v>silty gravel with sand, yellowish brown color</v>
          </cell>
          <cell r="BE293">
            <v>2</v>
          </cell>
          <cell r="BF293" t="str">
            <v>TP-CR-1006 GS1</v>
          </cell>
          <cell r="BG293">
            <v>100</v>
          </cell>
          <cell r="BH293">
            <v>100</v>
          </cell>
          <cell r="BI293">
            <v>100</v>
          </cell>
          <cell r="BJ293">
            <v>100</v>
          </cell>
          <cell r="BK293">
            <v>80.599999999999994</v>
          </cell>
          <cell r="BL293">
            <v>70.8</v>
          </cell>
          <cell r="BM293">
            <v>64.099999999999994</v>
          </cell>
          <cell r="BN293">
            <v>63.6</v>
          </cell>
          <cell r="BO293">
            <v>63</v>
          </cell>
          <cell r="BP293">
            <v>61</v>
          </cell>
          <cell r="BQ293">
            <v>57.1</v>
          </cell>
          <cell r="BR293">
            <v>45.4</v>
          </cell>
          <cell r="BS293">
            <v>23.099999999999994</v>
          </cell>
          <cell r="BT293">
            <v>20.478564230171074</v>
          </cell>
          <cell r="BU293">
            <v>18.713170762052879</v>
          </cell>
          <cell r="BV293">
            <v>17.830474027993777</v>
          </cell>
          <cell r="BW293">
            <v>16.065080559875582</v>
          </cell>
          <cell r="BX293">
            <v>15.182383825816485</v>
          </cell>
          <cell r="BY293">
            <v>14.299687091757384</v>
          </cell>
          <cell r="BZ293">
            <v>13.416990357698289</v>
          </cell>
          <cell r="CA293">
            <v>11.651596889580095</v>
          </cell>
          <cell r="CB293">
            <v>10.768900155520994</v>
          </cell>
          <cell r="CC293">
            <v>9.0035066874027994</v>
          </cell>
          <cell r="CD293">
            <v>285</v>
          </cell>
          <cell r="CE293">
            <v>-0.6357777706429405</v>
          </cell>
          <cell r="CF293">
            <v>1562</v>
          </cell>
          <cell r="CG293">
            <v>0.21199999999999999</v>
          </cell>
          <cell r="CH293" t="str">
            <v>TP-CR-1006 GS1</v>
          </cell>
          <cell r="CI293">
            <v>16.7</v>
          </cell>
          <cell r="CJ293">
            <v>20.100000000000001</v>
          </cell>
          <cell r="CK293">
            <v>23.8</v>
          </cell>
          <cell r="CL293">
            <v>27</v>
          </cell>
          <cell r="CP293">
            <v>33.200000000000003</v>
          </cell>
          <cell r="CQ293">
            <v>1481.4</v>
          </cell>
          <cell r="CR293">
            <v>1558</v>
          </cell>
          <cell r="CS293">
            <v>1543.2</v>
          </cell>
          <cell r="CT293">
            <v>1461.3</v>
          </cell>
          <cell r="CX293">
            <v>1377</v>
          </cell>
          <cell r="CY293" t="str">
            <v/>
          </cell>
          <cell r="DA293">
            <v>0</v>
          </cell>
          <cell r="DC293">
            <v>0</v>
          </cell>
          <cell r="DD293" t="str">
            <v>Coast Road</v>
          </cell>
          <cell r="DE293" t="str">
            <v>Saprolite</v>
          </cell>
          <cell r="DF293" t="str">
            <v>Coast Road</v>
          </cell>
          <cell r="DG293" t="str">
            <v>Saprolite</v>
          </cell>
          <cell r="DH293" t="str">
            <v>TP-CR-1006 GS1</v>
          </cell>
          <cell r="DI293" t="str">
            <v>GS</v>
          </cell>
          <cell r="DJ293" t="str">
            <v>TP</v>
          </cell>
          <cell r="DK293" t="str">
            <v>Saprolite Coast Road</v>
          </cell>
        </row>
        <row r="294">
          <cell r="A294">
            <v>40458</v>
          </cell>
          <cell r="B294">
            <v>40466</v>
          </cell>
          <cell r="C294" t="str">
            <v>a - Saprolite</v>
          </cell>
          <cell r="D294" t="str">
            <v>Coast Road</v>
          </cell>
          <cell r="E294">
            <v>0</v>
          </cell>
          <cell r="F294" t="str">
            <v>TP-CR-1007</v>
          </cell>
          <cell r="G294" t="str">
            <v>GS</v>
          </cell>
          <cell r="H294">
            <v>1</v>
          </cell>
          <cell r="I294" t="str">
            <v>TP-CR-1007 GS1</v>
          </cell>
          <cell r="J294">
            <v>0.4</v>
          </cell>
          <cell r="K294">
            <v>1</v>
          </cell>
          <cell r="L294">
            <v>0.7</v>
          </cell>
          <cell r="M294" t="str">
            <v>Saprolite</v>
          </cell>
          <cell r="N294">
            <v>0</v>
          </cell>
          <cell r="O294">
            <v>0</v>
          </cell>
          <cell r="P294">
            <v>990231</v>
          </cell>
          <cell r="Q294">
            <v>532901</v>
          </cell>
          <cell r="R294">
            <v>0</v>
          </cell>
          <cell r="S294">
            <v>0</v>
          </cell>
          <cell r="T294">
            <v>5.2</v>
          </cell>
          <cell r="U294">
            <v>54.9</v>
          </cell>
          <cell r="V294">
            <v>39.9</v>
          </cell>
          <cell r="W294">
            <v>22.389592857818844</v>
          </cell>
          <cell r="X294">
            <v>17.510407142181155</v>
          </cell>
          <cell r="Y294">
            <v>35.33</v>
          </cell>
          <cell r="Z294">
            <v>0.3533</v>
          </cell>
          <cell r="AA294" t="str">
            <v/>
          </cell>
          <cell r="AB294" t="str">
            <v/>
          </cell>
          <cell r="AC294" t="str">
            <v/>
          </cell>
          <cell r="AD294" t="str">
            <v/>
          </cell>
          <cell r="AE294" t="str">
            <v/>
          </cell>
          <cell r="AF294" t="str">
            <v/>
          </cell>
          <cell r="AG294" t="str">
            <v/>
          </cell>
          <cell r="AH294">
            <v>1</v>
          </cell>
          <cell r="AI294" t="str">
            <v/>
          </cell>
          <cell r="AJ294" t="str">
            <v/>
          </cell>
          <cell r="AK294" t="str">
            <v/>
          </cell>
          <cell r="AL294" t="str">
            <v/>
          </cell>
          <cell r="AM294" t="str">
            <v/>
          </cell>
          <cell r="AN294" t="str">
            <v/>
          </cell>
          <cell r="AO294" t="str">
            <v/>
          </cell>
          <cell r="AP294" t="str">
            <v/>
          </cell>
          <cell r="AQ294" t="str">
            <v/>
          </cell>
          <cell r="AR294" t="str">
            <v/>
          </cell>
          <cell r="AS294" t="str">
            <v/>
          </cell>
          <cell r="AT294" t="str">
            <v/>
          </cell>
          <cell r="AU294">
            <v>32</v>
          </cell>
          <cell r="AV294">
            <v>20.7</v>
          </cell>
          <cell r="AW294">
            <v>11.4</v>
          </cell>
          <cell r="AX294">
            <v>2.65</v>
          </cell>
          <cell r="BB294" t="str">
            <v>SM</v>
          </cell>
          <cell r="BC294" t="str">
            <v>SAND AND SILT (SM-ML), fine to medium, trace coarse, trace gravel, fine to coarse, sub-rounded, weak to medium strong rock, trace cobbles and boulders up to 25 cm diameter, subrounded to subangular, weak to medium strong rock, low plasticity, poorly graded, very stiff/compact, brown with red speckles, moist, trace rootlets up to 0.3 cm diameter, weak parent rock structure observed. (SAPROLITE)</v>
          </cell>
          <cell r="BD294" t="str">
            <v>silty sand medium plasticity strong brown color</v>
          </cell>
          <cell r="BE294">
            <v>1</v>
          </cell>
          <cell r="BF294" t="str">
            <v>TP-CR-1007 GS1</v>
          </cell>
          <cell r="BG294">
            <v>100</v>
          </cell>
          <cell r="BH294">
            <v>100</v>
          </cell>
          <cell r="BI294">
            <v>100</v>
          </cell>
          <cell r="BJ294">
            <v>100</v>
          </cell>
          <cell r="BK294">
            <v>100</v>
          </cell>
          <cell r="BL294">
            <v>100</v>
          </cell>
          <cell r="BM294">
            <v>100</v>
          </cell>
          <cell r="BN294">
            <v>100</v>
          </cell>
          <cell r="BO294">
            <v>99.3</v>
          </cell>
          <cell r="BP294">
            <v>94.8</v>
          </cell>
          <cell r="BQ294">
            <v>90</v>
          </cell>
          <cell r="BR294">
            <v>78.5</v>
          </cell>
          <cell r="BS294">
            <v>39.9</v>
          </cell>
          <cell r="BT294">
            <v>38.607954545454547</v>
          </cell>
          <cell r="BU294">
            <v>36.05113636363636</v>
          </cell>
          <cell r="BV294">
            <v>33.494318181818173</v>
          </cell>
          <cell r="BW294">
            <v>32.215909090909086</v>
          </cell>
          <cell r="BX294">
            <v>29.65909090909091</v>
          </cell>
          <cell r="BY294">
            <v>28.380681818181817</v>
          </cell>
          <cell r="BZ294">
            <v>25.823863636363637</v>
          </cell>
          <cell r="CA294">
            <v>21.98863636363636</v>
          </cell>
          <cell r="CB294">
            <v>20.71022727272727</v>
          </cell>
          <cell r="CC294">
            <v>15.596590909090908</v>
          </cell>
          <cell r="CD294">
            <v>286</v>
          </cell>
          <cell r="CE294">
            <v>-0.62574260330679632</v>
          </cell>
          <cell r="CH294" t="str">
            <v>TP-CR-1007 GS1</v>
          </cell>
          <cell r="CY294" t="str">
            <v/>
          </cell>
          <cell r="DA294">
            <v>0</v>
          </cell>
          <cell r="DC294">
            <v>0</v>
          </cell>
          <cell r="DD294" t="str">
            <v>Coast Road</v>
          </cell>
          <cell r="DE294" t="str">
            <v>Saprolite</v>
          </cell>
          <cell r="DF294" t="str">
            <v>Coast Road</v>
          </cell>
          <cell r="DG294" t="str">
            <v>Saprolite</v>
          </cell>
          <cell r="DH294" t="str">
            <v>TP-CR-1007 GS1</v>
          </cell>
          <cell r="DI294" t="str">
            <v>GS</v>
          </cell>
          <cell r="DJ294" t="str">
            <v>TP</v>
          </cell>
          <cell r="DK294" t="str">
            <v>Saprolite Coast Road</v>
          </cell>
        </row>
        <row r="295">
          <cell r="A295">
            <v>40458</v>
          </cell>
          <cell r="B295">
            <v>40466</v>
          </cell>
          <cell r="C295" t="str">
            <v>a - Saprolite</v>
          </cell>
          <cell r="D295" t="str">
            <v>Coast Road</v>
          </cell>
          <cell r="E295">
            <v>0</v>
          </cell>
          <cell r="F295" t="str">
            <v>TP-CR-1007</v>
          </cell>
          <cell r="G295" t="str">
            <v>GS</v>
          </cell>
          <cell r="H295">
            <v>2</v>
          </cell>
          <cell r="I295" t="str">
            <v>TP-CR-1007 GS2</v>
          </cell>
          <cell r="J295">
            <v>1</v>
          </cell>
          <cell r="K295">
            <v>2</v>
          </cell>
          <cell r="L295">
            <v>1.5</v>
          </cell>
          <cell r="M295" t="str">
            <v>Saprolite</v>
          </cell>
          <cell r="N295">
            <v>0</v>
          </cell>
          <cell r="O295">
            <v>0</v>
          </cell>
          <cell r="P295">
            <v>990231</v>
          </cell>
          <cell r="Q295">
            <v>532901</v>
          </cell>
          <cell r="R295">
            <v>0</v>
          </cell>
          <cell r="S295">
            <v>0</v>
          </cell>
          <cell r="T295">
            <v>7.8</v>
          </cell>
          <cell r="U295">
            <v>53.4</v>
          </cell>
          <cell r="V295">
            <v>38.799999999999997</v>
          </cell>
          <cell r="Y295">
            <v>26.2</v>
          </cell>
          <cell r="Z295">
            <v>0.26200000000000001</v>
          </cell>
          <cell r="AA295" t="str">
            <v/>
          </cell>
          <cell r="AB295" t="str">
            <v/>
          </cell>
          <cell r="AC295" t="str">
            <v/>
          </cell>
          <cell r="AD295" t="str">
            <v/>
          </cell>
          <cell r="AE295" t="str">
            <v/>
          </cell>
          <cell r="AF295">
            <v>1</v>
          </cell>
          <cell r="AG295" t="str">
            <v/>
          </cell>
          <cell r="AH295" t="str">
            <v/>
          </cell>
          <cell r="AI295" t="str">
            <v/>
          </cell>
          <cell r="AJ295" t="str">
            <v/>
          </cell>
          <cell r="AK295" t="str">
            <v/>
          </cell>
          <cell r="AL295" t="str">
            <v/>
          </cell>
          <cell r="AM295" t="str">
            <v/>
          </cell>
          <cell r="AN295" t="str">
            <v/>
          </cell>
          <cell r="AO295" t="str">
            <v/>
          </cell>
          <cell r="AP295" t="str">
            <v/>
          </cell>
          <cell r="AQ295" t="str">
            <v/>
          </cell>
          <cell r="AR295" t="str">
            <v/>
          </cell>
          <cell r="AS295" t="str">
            <v/>
          </cell>
          <cell r="AT295" t="str">
            <v/>
          </cell>
          <cell r="AU295">
            <v>34.5</v>
          </cell>
          <cell r="AV295">
            <v>27.4</v>
          </cell>
          <cell r="AW295">
            <v>7.2</v>
          </cell>
          <cell r="BB295" t="str">
            <v>SM</v>
          </cell>
          <cell r="BC295" t="str">
            <v>SAND (SP - SM), fine to medium, trace coarse, some silt to silty, trace gravel, fine to coarse, subangular, trace cobbles up to 17 cm diameter, subrounded to subangular, weak to medium strong rock, no to low plasticity, poorly graded, compact to dense, reddish brown, moist, parent rock structure observed. (SAPROLITE)</v>
          </cell>
          <cell r="BD295" t="str">
            <v>silty sand low plasticity red color</v>
          </cell>
          <cell r="BE295">
            <v>1</v>
          </cell>
          <cell r="BF295" t="str">
            <v>TP-CR-1007 GS2</v>
          </cell>
          <cell r="BG295">
            <v>100</v>
          </cell>
          <cell r="BH295">
            <v>100</v>
          </cell>
          <cell r="BI295">
            <v>100</v>
          </cell>
          <cell r="BJ295">
            <v>100</v>
          </cell>
          <cell r="BK295">
            <v>100</v>
          </cell>
          <cell r="BL295">
            <v>100</v>
          </cell>
          <cell r="BM295">
            <v>100</v>
          </cell>
          <cell r="BN295">
            <v>97.2</v>
          </cell>
          <cell r="BO295">
            <v>95.5</v>
          </cell>
          <cell r="BP295">
            <v>92.2</v>
          </cell>
          <cell r="BQ295">
            <v>86.9</v>
          </cell>
          <cell r="BR295">
            <v>75.5</v>
          </cell>
          <cell r="BS295">
            <v>38.799999999999997</v>
          </cell>
          <cell r="CD295">
            <v>287</v>
          </cell>
          <cell r="CE295" t="e">
            <v>#N/A</v>
          </cell>
          <cell r="CF295">
            <v>1510</v>
          </cell>
          <cell r="CG295">
            <v>0.222</v>
          </cell>
          <cell r="CH295" t="str">
            <v>TP-CR-1007 GS2</v>
          </cell>
          <cell r="CI295">
            <v>15.9</v>
          </cell>
          <cell r="CJ295">
            <v>19.399999999999999</v>
          </cell>
          <cell r="CK295">
            <v>23.5</v>
          </cell>
          <cell r="CL295">
            <v>26.4</v>
          </cell>
          <cell r="CP295">
            <v>28.5</v>
          </cell>
          <cell r="CQ295">
            <v>1434.5</v>
          </cell>
          <cell r="CR295">
            <v>1495.7</v>
          </cell>
          <cell r="CS295">
            <v>1506.7</v>
          </cell>
          <cell r="CT295">
            <v>1446.7</v>
          </cell>
          <cell r="CX295">
            <v>1437.7</v>
          </cell>
          <cell r="CY295" t="str">
            <v/>
          </cell>
          <cell r="DA295">
            <v>0</v>
          </cell>
          <cell r="DC295">
            <v>0</v>
          </cell>
          <cell r="DD295" t="str">
            <v>Coast Road</v>
          </cell>
          <cell r="DE295" t="str">
            <v>Saprolite</v>
          </cell>
          <cell r="DF295" t="str">
            <v>Coast Road</v>
          </cell>
          <cell r="DG295" t="str">
            <v>Saprolite</v>
          </cell>
          <cell r="DH295" t="str">
            <v>TP-CR-1007 GS2</v>
          </cell>
          <cell r="DI295" t="str">
            <v>GS</v>
          </cell>
          <cell r="DJ295" t="str">
            <v>TP</v>
          </cell>
          <cell r="DK295" t="str">
            <v>Saprolite Coast Road</v>
          </cell>
        </row>
        <row r="296">
          <cell r="A296">
            <v>40458</v>
          </cell>
          <cell r="B296">
            <v>40466</v>
          </cell>
          <cell r="C296" t="str">
            <v>a - Saprolite</v>
          </cell>
          <cell r="D296" t="str">
            <v>Coast Road</v>
          </cell>
          <cell r="E296">
            <v>0</v>
          </cell>
          <cell r="F296" t="str">
            <v>TP-CR-1008</v>
          </cell>
          <cell r="G296" t="str">
            <v>SC</v>
          </cell>
          <cell r="H296">
            <v>1</v>
          </cell>
          <cell r="I296" t="str">
            <v>TP-CR-1008 SC1</v>
          </cell>
          <cell r="J296">
            <v>1.6</v>
          </cell>
          <cell r="K296">
            <v>1.6</v>
          </cell>
          <cell r="L296">
            <v>1.6</v>
          </cell>
          <cell r="M296" t="str">
            <v>Saprolite</v>
          </cell>
          <cell r="N296">
            <v>0</v>
          </cell>
          <cell r="O296">
            <v>0</v>
          </cell>
          <cell r="P296">
            <v>989946</v>
          </cell>
          <cell r="Q296">
            <v>533091</v>
          </cell>
          <cell r="R296">
            <v>0</v>
          </cell>
          <cell r="S296">
            <v>0</v>
          </cell>
          <cell r="AX296">
            <v>2.58</v>
          </cell>
          <cell r="AY296">
            <v>1737.6</v>
          </cell>
          <cell r="AZ296">
            <v>31.3</v>
          </cell>
          <cell r="BA296">
            <v>1323.7</v>
          </cell>
          <cell r="BF296" t="str">
            <v>TP-CR-1008 SC1</v>
          </cell>
          <cell r="CD296">
            <v>288</v>
          </cell>
          <cell r="CE296" t="e">
            <v>#N/A</v>
          </cell>
          <cell r="CH296" t="str">
            <v>TP-CR-1008 SC1</v>
          </cell>
          <cell r="CY296">
            <v>0.94908211830475175</v>
          </cell>
          <cell r="DD296" t="str">
            <v>Coast Road</v>
          </cell>
          <cell r="DE296" t="str">
            <v>Saprolite</v>
          </cell>
          <cell r="DF296" t="str">
            <v>Coast Road</v>
          </cell>
          <cell r="DG296" t="str">
            <v>Saprolite</v>
          </cell>
          <cell r="DH296" t="str">
            <v>TP-CR-1008 SC1</v>
          </cell>
          <cell r="DI296" t="str">
            <v>SC</v>
          </cell>
          <cell r="DJ296" t="str">
            <v>TP</v>
          </cell>
          <cell r="DK296" t="str">
            <v xml:space="preserve">Saprolite Coast Road </v>
          </cell>
        </row>
        <row r="297">
          <cell r="A297">
            <v>40458</v>
          </cell>
          <cell r="B297">
            <v>40466</v>
          </cell>
          <cell r="C297" t="str">
            <v>a - Saprolite</v>
          </cell>
          <cell r="D297" t="str">
            <v>Coast Road</v>
          </cell>
          <cell r="E297">
            <v>0</v>
          </cell>
          <cell r="F297" t="str">
            <v>TP-CR-1008</v>
          </cell>
          <cell r="G297" t="str">
            <v>GS</v>
          </cell>
          <cell r="H297">
            <v>1</v>
          </cell>
          <cell r="I297" t="str">
            <v>TP-CR-1008 GS1</v>
          </cell>
          <cell r="J297">
            <v>0.4</v>
          </cell>
          <cell r="K297">
            <v>1.4</v>
          </cell>
          <cell r="L297">
            <v>0.89999999999999991</v>
          </cell>
          <cell r="M297" t="str">
            <v>Saprolite</v>
          </cell>
          <cell r="N297">
            <v>0</v>
          </cell>
          <cell r="O297">
            <v>0</v>
          </cell>
          <cell r="P297">
            <v>989946</v>
          </cell>
          <cell r="Q297">
            <v>533091</v>
          </cell>
          <cell r="R297">
            <v>0</v>
          </cell>
          <cell r="S297">
            <v>0</v>
          </cell>
          <cell r="T297">
            <v>2.4</v>
          </cell>
          <cell r="U297">
            <v>52.8</v>
          </cell>
          <cell r="V297">
            <v>44.8</v>
          </cell>
          <cell r="W297">
            <v>16.485128628281487</v>
          </cell>
          <cell r="X297">
            <v>28.31487137171851</v>
          </cell>
          <cell r="Y297">
            <v>49.8</v>
          </cell>
          <cell r="Z297">
            <v>0.498</v>
          </cell>
          <cell r="AA297" t="str">
            <v/>
          </cell>
          <cell r="AB297" t="str">
            <v/>
          </cell>
          <cell r="AC297" t="str">
            <v/>
          </cell>
          <cell r="AD297" t="str">
            <v/>
          </cell>
          <cell r="AE297" t="str">
            <v/>
          </cell>
          <cell r="AF297" t="str">
            <v/>
          </cell>
          <cell r="AG297" t="str">
            <v/>
          </cell>
          <cell r="AH297" t="str">
            <v/>
          </cell>
          <cell r="AI297" t="str">
            <v/>
          </cell>
          <cell r="AJ297">
            <v>1</v>
          </cell>
          <cell r="AK297" t="str">
            <v/>
          </cell>
          <cell r="AL297" t="str">
            <v/>
          </cell>
          <cell r="AM297" t="str">
            <v/>
          </cell>
          <cell r="AN297" t="str">
            <v/>
          </cell>
          <cell r="AO297" t="str">
            <v/>
          </cell>
          <cell r="AP297" t="str">
            <v/>
          </cell>
          <cell r="AQ297" t="str">
            <v/>
          </cell>
          <cell r="AR297" t="str">
            <v/>
          </cell>
          <cell r="AS297" t="str">
            <v/>
          </cell>
          <cell r="AT297" t="str">
            <v/>
          </cell>
          <cell r="AU297">
            <v>50.5</v>
          </cell>
          <cell r="AV297">
            <v>24.4</v>
          </cell>
          <cell r="AW297">
            <v>26.1</v>
          </cell>
          <cell r="AX297">
            <v>2.58</v>
          </cell>
          <cell r="BB297" t="str">
            <v>SC</v>
          </cell>
          <cell r="BC297" t="str">
            <v>SILT (ML), some sand to sandy, fine to medium, trace coarse, trace gravel, fine, medium plasticity, stiff to very stiff, yellowish brown with reddish brown speckles, moist, trace rootlets up to 3 cm diameter, weak parent rock structure observed. (SAPROLITE)</v>
          </cell>
          <cell r="BD297" t="str">
            <v>clayey siand, high plasticity, yellowish red color</v>
          </cell>
          <cell r="BE297">
            <v>2</v>
          </cell>
          <cell r="BF297" t="str">
            <v>TP-CR-1008 GS1</v>
          </cell>
          <cell r="BG297">
            <v>100</v>
          </cell>
          <cell r="BH297">
            <v>100</v>
          </cell>
          <cell r="BI297">
            <v>100</v>
          </cell>
          <cell r="BJ297">
            <v>100</v>
          </cell>
          <cell r="BK297">
            <v>100</v>
          </cell>
          <cell r="BL297">
            <v>100</v>
          </cell>
          <cell r="BM297">
            <v>100</v>
          </cell>
          <cell r="BN297">
            <v>100</v>
          </cell>
          <cell r="BO297">
            <v>99.5</v>
          </cell>
          <cell r="BP297">
            <v>97.6</v>
          </cell>
          <cell r="BQ297">
            <v>95.6</v>
          </cell>
          <cell r="BR297">
            <v>84.4</v>
          </cell>
          <cell r="BS297">
            <v>44.8</v>
          </cell>
          <cell r="BT297">
            <v>42.009449358059918</v>
          </cell>
          <cell r="BU297">
            <v>40.618407988587734</v>
          </cell>
          <cell r="BV297">
            <v>39.227366619115557</v>
          </cell>
          <cell r="BW297">
            <v>37.836325249643366</v>
          </cell>
          <cell r="BX297">
            <v>36.445283880171189</v>
          </cell>
          <cell r="BY297">
            <v>35.054242510699005</v>
          </cell>
          <cell r="BZ297">
            <v>33.663201141226821</v>
          </cell>
          <cell r="CA297">
            <v>32.27215977175463</v>
          </cell>
          <cell r="CB297">
            <v>30.88111840228245</v>
          </cell>
          <cell r="CC297">
            <v>26.707994293865905</v>
          </cell>
          <cell r="CD297">
            <v>289</v>
          </cell>
          <cell r="CE297">
            <v>-0.61494625223060473</v>
          </cell>
          <cell r="CH297" t="str">
            <v>TP-CR-1008 GS1</v>
          </cell>
          <cell r="CY297" t="str">
            <v/>
          </cell>
          <cell r="DA297">
            <v>0</v>
          </cell>
          <cell r="DC297">
            <v>0</v>
          </cell>
          <cell r="DD297" t="str">
            <v>Coast Road</v>
          </cell>
          <cell r="DE297" t="str">
            <v>Saprolite</v>
          </cell>
          <cell r="DF297" t="str">
            <v>Coast Road</v>
          </cell>
          <cell r="DG297" t="str">
            <v>Saprolite</v>
          </cell>
          <cell r="DH297" t="str">
            <v>TP-CR-1008 GS1</v>
          </cell>
          <cell r="DI297" t="str">
            <v>GS</v>
          </cell>
          <cell r="DJ297" t="str">
            <v>TP</v>
          </cell>
          <cell r="DK297" t="str">
            <v>Saprolite Coast Road</v>
          </cell>
        </row>
        <row r="298">
          <cell r="A298">
            <v>40458</v>
          </cell>
          <cell r="B298">
            <v>40466</v>
          </cell>
          <cell r="C298" t="str">
            <v>a - Saprolite</v>
          </cell>
          <cell r="D298" t="str">
            <v>Coast Road</v>
          </cell>
          <cell r="E298">
            <v>0</v>
          </cell>
          <cell r="F298" t="str">
            <v>TP-CR-1008</v>
          </cell>
          <cell r="G298" t="str">
            <v>GS</v>
          </cell>
          <cell r="H298">
            <v>2</v>
          </cell>
          <cell r="I298" t="str">
            <v>TP-CR-1008 GS2</v>
          </cell>
          <cell r="J298">
            <v>1.4</v>
          </cell>
          <cell r="K298">
            <v>2</v>
          </cell>
          <cell r="L298">
            <v>1.7</v>
          </cell>
          <cell r="M298" t="str">
            <v>Saprolite</v>
          </cell>
          <cell r="N298">
            <v>0</v>
          </cell>
          <cell r="O298">
            <v>0</v>
          </cell>
          <cell r="P298">
            <v>989946</v>
          </cell>
          <cell r="Q298">
            <v>533091</v>
          </cell>
          <cell r="R298">
            <v>0</v>
          </cell>
          <cell r="S298">
            <v>0</v>
          </cell>
          <cell r="T298">
            <v>5.2</v>
          </cell>
          <cell r="U298">
            <v>47.3</v>
          </cell>
          <cell r="V298">
            <v>47.5</v>
          </cell>
          <cell r="Y298">
            <v>35.630000000000003</v>
          </cell>
          <cell r="Z298">
            <v>0.35630000000000001</v>
          </cell>
          <cell r="AA298" t="str">
            <v/>
          </cell>
          <cell r="AB298" t="str">
            <v/>
          </cell>
          <cell r="AC298" t="str">
            <v/>
          </cell>
          <cell r="AD298" t="str">
            <v/>
          </cell>
          <cell r="AE298" t="str">
            <v/>
          </cell>
          <cell r="AF298" t="str">
            <v/>
          </cell>
          <cell r="AG298" t="str">
            <v/>
          </cell>
          <cell r="AH298">
            <v>1</v>
          </cell>
          <cell r="AI298" t="str">
            <v/>
          </cell>
          <cell r="AJ298" t="str">
            <v/>
          </cell>
          <cell r="AK298" t="str">
            <v/>
          </cell>
          <cell r="AL298" t="str">
            <v/>
          </cell>
          <cell r="AM298" t="str">
            <v/>
          </cell>
          <cell r="AN298" t="str">
            <v/>
          </cell>
          <cell r="AO298" t="str">
            <v/>
          </cell>
          <cell r="AP298" t="str">
            <v/>
          </cell>
          <cell r="AQ298" t="str">
            <v/>
          </cell>
          <cell r="AR298" t="str">
            <v/>
          </cell>
          <cell r="AS298" t="str">
            <v/>
          </cell>
          <cell r="AT298" t="str">
            <v/>
          </cell>
          <cell r="BB298" t="str">
            <v>SM</v>
          </cell>
          <cell r="BC298" t="str">
            <v>SAND (SM), fine to coarse, trace coarse, some silt, trace gravel, fine to coarse, subrounded to subangular, weak to medium strog rock, no plasticity, well graded, compact to dense, brown with black thick veins and and reddish-yellowish mottles, moist, parent rock structure observed. (SAPROLITE)</v>
          </cell>
          <cell r="BD298" t="str">
            <v>silty sand, reddish yellow color</v>
          </cell>
          <cell r="BE298">
            <v>2</v>
          </cell>
          <cell r="BF298" t="str">
            <v>TP-CR-1008 GS2</v>
          </cell>
          <cell r="BG298">
            <v>100</v>
          </cell>
          <cell r="BH298">
            <v>100</v>
          </cell>
          <cell r="BI298">
            <v>100</v>
          </cell>
          <cell r="BJ298">
            <v>100</v>
          </cell>
          <cell r="BK298">
            <v>100</v>
          </cell>
          <cell r="BL298">
            <v>100</v>
          </cell>
          <cell r="BM298">
            <v>100</v>
          </cell>
          <cell r="BN298">
            <v>97.9</v>
          </cell>
          <cell r="BO298">
            <v>96.5</v>
          </cell>
          <cell r="BP298">
            <v>94.8</v>
          </cell>
          <cell r="BQ298">
            <v>92.2</v>
          </cell>
          <cell r="BR298">
            <v>78.2</v>
          </cell>
          <cell r="BS298">
            <v>47.5</v>
          </cell>
          <cell r="CD298">
            <v>290</v>
          </cell>
          <cell r="CE298" t="e">
            <v>#N/A</v>
          </cell>
          <cell r="CF298">
            <v>1528</v>
          </cell>
          <cell r="CG298">
            <v>0.22500000000000001</v>
          </cell>
          <cell r="CH298" t="str">
            <v>TP-CR-1008 GS2</v>
          </cell>
          <cell r="CI298">
            <v>18.399999999999999</v>
          </cell>
          <cell r="CJ298">
            <v>21.9</v>
          </cell>
          <cell r="CK298">
            <v>24.8</v>
          </cell>
          <cell r="CL298">
            <v>27.2</v>
          </cell>
          <cell r="CP298">
            <v>28.7</v>
          </cell>
          <cell r="CQ298">
            <v>1433.5</v>
          </cell>
          <cell r="CR298">
            <v>1523</v>
          </cell>
          <cell r="CS298">
            <v>1499.4</v>
          </cell>
          <cell r="CT298">
            <v>1418.7</v>
          </cell>
          <cell r="CX298">
            <v>1407.7</v>
          </cell>
          <cell r="CY298" t="str">
            <v/>
          </cell>
          <cell r="DA298">
            <v>0</v>
          </cell>
          <cell r="DC298">
            <v>0</v>
          </cell>
          <cell r="DD298" t="str">
            <v>Coast Road</v>
          </cell>
          <cell r="DE298" t="str">
            <v>Saprolite</v>
          </cell>
          <cell r="DF298" t="str">
            <v>Coast Road</v>
          </cell>
          <cell r="DG298" t="str">
            <v>Saprolite</v>
          </cell>
          <cell r="DH298" t="str">
            <v>TP-CR-1008 GS2</v>
          </cell>
          <cell r="DI298" t="str">
            <v>GS</v>
          </cell>
          <cell r="DJ298" t="str">
            <v>TP</v>
          </cell>
          <cell r="DK298" t="str">
            <v>Saprolite Coast Road</v>
          </cell>
        </row>
        <row r="299">
          <cell r="A299">
            <v>40458</v>
          </cell>
          <cell r="B299">
            <v>40469</v>
          </cell>
          <cell r="C299" t="str">
            <v>a - Saprolite</v>
          </cell>
          <cell r="D299" t="str">
            <v>Coast Road</v>
          </cell>
          <cell r="E299">
            <v>0</v>
          </cell>
          <cell r="F299" t="str">
            <v>TP-CR-1009</v>
          </cell>
          <cell r="G299" t="str">
            <v>GS</v>
          </cell>
          <cell r="H299">
            <v>1</v>
          </cell>
          <cell r="I299" t="str">
            <v>TP-CR-1009 GS1</v>
          </cell>
          <cell r="J299">
            <v>0.15</v>
          </cell>
          <cell r="K299">
            <v>1.1000000000000001</v>
          </cell>
          <cell r="L299">
            <v>0.625</v>
          </cell>
          <cell r="M299" t="str">
            <v>Saprolite</v>
          </cell>
          <cell r="N299">
            <v>0</v>
          </cell>
          <cell r="O299">
            <v>0</v>
          </cell>
          <cell r="P299">
            <v>988174</v>
          </cell>
          <cell r="Q299">
            <v>533687</v>
          </cell>
          <cell r="R299">
            <v>0</v>
          </cell>
          <cell r="S299">
            <v>0</v>
          </cell>
          <cell r="T299">
            <v>0</v>
          </cell>
          <cell r="U299">
            <v>61.9</v>
          </cell>
          <cell r="V299">
            <v>38.1</v>
          </cell>
          <cell r="W299">
            <v>8.0853837980287437</v>
          </cell>
          <cell r="X299">
            <v>30.014616201971258</v>
          </cell>
          <cell r="Y299">
            <v>45.43</v>
          </cell>
          <cell r="Z299">
            <v>0.45429999999999998</v>
          </cell>
          <cell r="AA299" t="str">
            <v/>
          </cell>
          <cell r="AB299" t="str">
            <v/>
          </cell>
          <cell r="AC299" t="str">
            <v/>
          </cell>
          <cell r="AD299" t="str">
            <v/>
          </cell>
          <cell r="AE299" t="str">
            <v/>
          </cell>
          <cell r="AF299" t="str">
            <v/>
          </cell>
          <cell r="AG299" t="str">
            <v/>
          </cell>
          <cell r="AH299" t="str">
            <v/>
          </cell>
          <cell r="AI299" t="str">
            <v/>
          </cell>
          <cell r="AJ299">
            <v>1</v>
          </cell>
          <cell r="AK299" t="str">
            <v/>
          </cell>
          <cell r="AL299" t="str">
            <v/>
          </cell>
          <cell r="AM299" t="str">
            <v/>
          </cell>
          <cell r="AN299" t="str">
            <v/>
          </cell>
          <cell r="AO299" t="str">
            <v/>
          </cell>
          <cell r="AP299" t="str">
            <v/>
          </cell>
          <cell r="AQ299" t="str">
            <v/>
          </cell>
          <cell r="AR299" t="str">
            <v/>
          </cell>
          <cell r="AS299" t="str">
            <v/>
          </cell>
          <cell r="AT299" t="str">
            <v/>
          </cell>
          <cell r="AU299">
            <v>45.5</v>
          </cell>
          <cell r="AV299">
            <v>26.7</v>
          </cell>
          <cell r="AW299">
            <v>18.8</v>
          </cell>
          <cell r="AX299">
            <v>2.6</v>
          </cell>
          <cell r="BB299" t="str">
            <v>SM</v>
          </cell>
          <cell r="BC299" t="str">
            <v>SILT (ML), sandy to and sand, fine to medium, medium plasticity, soft to firm, yellowish brown, moist, trace rootlets up to 1.5 cm diameter, no parent rock structure observed. (RESIDUAL SOIL)</v>
          </cell>
          <cell r="BD299" t="str">
            <v>silty sand, medium plasticity, brownish yellow color</v>
          </cell>
          <cell r="BE299">
            <v>1</v>
          </cell>
          <cell r="BF299" t="str">
            <v>TP-CR-1009 GS1</v>
          </cell>
          <cell r="BG299">
            <v>100</v>
          </cell>
          <cell r="BH299">
            <v>100</v>
          </cell>
          <cell r="BI299">
            <v>100</v>
          </cell>
          <cell r="BJ299">
            <v>100</v>
          </cell>
          <cell r="BK299">
            <v>100</v>
          </cell>
          <cell r="BL299">
            <v>100</v>
          </cell>
          <cell r="BM299">
            <v>100</v>
          </cell>
          <cell r="BN299">
            <v>100</v>
          </cell>
          <cell r="BO299">
            <v>100</v>
          </cell>
          <cell r="BP299">
            <v>100</v>
          </cell>
          <cell r="BQ299">
            <v>99.9</v>
          </cell>
          <cell r="BR299">
            <v>90.6</v>
          </cell>
          <cell r="BS299">
            <v>38.1</v>
          </cell>
          <cell r="BT299">
            <v>36.412586776859506</v>
          </cell>
          <cell r="BU299">
            <v>36.412586776859506</v>
          </cell>
          <cell r="BV299">
            <v>35.022793388429761</v>
          </cell>
          <cell r="BW299">
            <v>35.022793388429761</v>
          </cell>
          <cell r="BX299">
            <v>33.633000000000003</v>
          </cell>
          <cell r="BY299">
            <v>32.243206611570251</v>
          </cell>
          <cell r="BZ299">
            <v>30.853413223140507</v>
          </cell>
          <cell r="CA299">
            <v>30.853413223140507</v>
          </cell>
          <cell r="CB299">
            <v>30.853413223140507</v>
          </cell>
          <cell r="CC299">
            <v>29.463619834710748</v>
          </cell>
          <cell r="CD299">
            <v>291</v>
          </cell>
          <cell r="CE299">
            <v>-0.60354080552718203</v>
          </cell>
          <cell r="CH299" t="str">
            <v>TP-CR-1009 GS1</v>
          </cell>
          <cell r="CY299" t="str">
            <v/>
          </cell>
          <cell r="DA299">
            <v>0</v>
          </cell>
          <cell r="DC299">
            <v>0</v>
          </cell>
          <cell r="DD299" t="str">
            <v>Coast Road</v>
          </cell>
          <cell r="DE299" t="str">
            <v>Saprolite</v>
          </cell>
          <cell r="DF299" t="str">
            <v>Coast Road</v>
          </cell>
          <cell r="DG299" t="str">
            <v>Saprolite</v>
          </cell>
          <cell r="DH299" t="str">
            <v>TP-CR-1009 GS1</v>
          </cell>
          <cell r="DI299" t="str">
            <v>GS</v>
          </cell>
          <cell r="DJ299" t="str">
            <v>TP</v>
          </cell>
          <cell r="DK299" t="str">
            <v>Saprolite Coast Road</v>
          </cell>
        </row>
        <row r="300">
          <cell r="A300">
            <v>40458</v>
          </cell>
          <cell r="B300">
            <v>40469</v>
          </cell>
          <cell r="C300" t="str">
            <v>a - Saprolite</v>
          </cell>
          <cell r="D300" t="str">
            <v>Coast Road</v>
          </cell>
          <cell r="E300">
            <v>0</v>
          </cell>
          <cell r="F300" t="str">
            <v>TP-CR-1009</v>
          </cell>
          <cell r="G300" t="str">
            <v>GS</v>
          </cell>
          <cell r="H300">
            <v>2</v>
          </cell>
          <cell r="I300" t="str">
            <v>TP-CR-1009 GS2</v>
          </cell>
          <cell r="J300">
            <v>1.1000000000000001</v>
          </cell>
          <cell r="K300">
            <v>1.5</v>
          </cell>
          <cell r="L300">
            <v>1.3</v>
          </cell>
          <cell r="M300" t="str">
            <v>Saprolite</v>
          </cell>
          <cell r="N300">
            <v>0</v>
          </cell>
          <cell r="O300">
            <v>0</v>
          </cell>
          <cell r="P300">
            <v>988174</v>
          </cell>
          <cell r="Q300">
            <v>533687</v>
          </cell>
          <cell r="R300">
            <v>0</v>
          </cell>
          <cell r="S300">
            <v>0</v>
          </cell>
          <cell r="T300">
            <v>2.7999999999999972</v>
          </cell>
          <cell r="U300">
            <v>62.600000000000009</v>
          </cell>
          <cell r="V300">
            <v>34.599999999999994</v>
          </cell>
          <cell r="Y300">
            <v>72.59</v>
          </cell>
          <cell r="Z300">
            <v>0.72589999999999999</v>
          </cell>
          <cell r="AA300" t="str">
            <v/>
          </cell>
          <cell r="AB300" t="str">
            <v/>
          </cell>
          <cell r="AC300" t="str">
            <v/>
          </cell>
          <cell r="AD300" t="str">
            <v/>
          </cell>
          <cell r="AE300" t="str">
            <v/>
          </cell>
          <cell r="AF300" t="str">
            <v/>
          </cell>
          <cell r="AG300" t="str">
            <v/>
          </cell>
          <cell r="AH300" t="str">
            <v/>
          </cell>
          <cell r="AI300" t="str">
            <v/>
          </cell>
          <cell r="AJ300" t="str">
            <v/>
          </cell>
          <cell r="AK300" t="str">
            <v/>
          </cell>
          <cell r="AL300" t="str">
            <v/>
          </cell>
          <cell r="AM300" t="str">
            <v/>
          </cell>
          <cell r="AN300" t="str">
            <v/>
          </cell>
          <cell r="AO300">
            <v>1</v>
          </cell>
          <cell r="AP300" t="str">
            <v/>
          </cell>
          <cell r="AQ300" t="str">
            <v/>
          </cell>
          <cell r="AR300" t="str">
            <v/>
          </cell>
          <cell r="AS300" t="str">
            <v/>
          </cell>
          <cell r="AT300" t="str">
            <v/>
          </cell>
          <cell r="AU300">
            <v>42.7</v>
          </cell>
          <cell r="AV300">
            <v>34.6</v>
          </cell>
          <cell r="AW300">
            <v>8.1999999999999993</v>
          </cell>
          <cell r="BB300" t="str">
            <v>SM</v>
          </cell>
          <cell r="BC300" t="str">
            <v>SAND (SM), fine to medium, and silt, low plasticity, poorly graded, loose, gray - brown, moist, abundant dark brown decomposed roots/burrows, some rootlets up to 2 cm diameter, no parent rock structure observed. (RESIDUAL SOIL) - possibly an old topsoil layer</v>
          </cell>
          <cell r="BD300" t="str">
            <v>silty sand low plasticity brown color</v>
          </cell>
          <cell r="BE300">
            <v>1</v>
          </cell>
          <cell r="BF300" t="str">
            <v>TP-CR-1009 GS2</v>
          </cell>
          <cell r="BG300">
            <v>100</v>
          </cell>
          <cell r="BH300">
            <v>100</v>
          </cell>
          <cell r="BI300">
            <v>100</v>
          </cell>
          <cell r="BJ300">
            <v>100</v>
          </cell>
          <cell r="BK300">
            <v>100</v>
          </cell>
          <cell r="BL300">
            <v>100</v>
          </cell>
          <cell r="BM300">
            <v>100</v>
          </cell>
          <cell r="BN300">
            <v>100</v>
          </cell>
          <cell r="BO300">
            <v>98.9</v>
          </cell>
          <cell r="BP300">
            <v>97.2</v>
          </cell>
          <cell r="BQ300">
            <v>93.4</v>
          </cell>
          <cell r="BR300">
            <v>77.599999999999994</v>
          </cell>
          <cell r="BS300">
            <v>34.599999999999994</v>
          </cell>
          <cell r="CD300">
            <v>292</v>
          </cell>
          <cell r="CE300" t="e">
            <v>#N/A</v>
          </cell>
          <cell r="CH300" t="str">
            <v>TP-CR-1009 GS2</v>
          </cell>
          <cell r="CY300" t="str">
            <v/>
          </cell>
          <cell r="DA300">
            <v>0</v>
          </cell>
          <cell r="DC300">
            <v>0</v>
          </cell>
          <cell r="DD300" t="str">
            <v>Coast Road</v>
          </cell>
          <cell r="DE300" t="str">
            <v>Saprolite</v>
          </cell>
          <cell r="DF300" t="str">
            <v>Coast Road</v>
          </cell>
          <cell r="DG300" t="str">
            <v>Saprolite</v>
          </cell>
          <cell r="DH300" t="str">
            <v>TP-CR-1009 GS2</v>
          </cell>
          <cell r="DI300" t="str">
            <v>GS</v>
          </cell>
          <cell r="DJ300" t="str">
            <v>TP</v>
          </cell>
          <cell r="DK300" t="str">
            <v>Saprolite Coast Road</v>
          </cell>
        </row>
        <row r="301">
          <cell r="A301">
            <v>40458</v>
          </cell>
          <cell r="B301">
            <v>40469</v>
          </cell>
          <cell r="C301" t="str">
            <v>a - Saprolite</v>
          </cell>
          <cell r="D301" t="str">
            <v>Coast Road</v>
          </cell>
          <cell r="E301">
            <v>0</v>
          </cell>
          <cell r="F301" t="str">
            <v>TP-CR-1009</v>
          </cell>
          <cell r="G301" t="str">
            <v>GS</v>
          </cell>
          <cell r="H301">
            <v>3</v>
          </cell>
          <cell r="I301" t="str">
            <v>TP-CR-1009 GS3</v>
          </cell>
          <cell r="J301">
            <v>1.5</v>
          </cell>
          <cell r="K301">
            <v>2</v>
          </cell>
          <cell r="L301">
            <v>1.75</v>
          </cell>
          <cell r="M301" t="str">
            <v>Saprolite</v>
          </cell>
          <cell r="N301">
            <v>0</v>
          </cell>
          <cell r="O301">
            <v>0</v>
          </cell>
          <cell r="P301">
            <v>988174</v>
          </cell>
          <cell r="Q301">
            <v>533687</v>
          </cell>
          <cell r="R301">
            <v>0</v>
          </cell>
          <cell r="S301">
            <v>0</v>
          </cell>
          <cell r="T301">
            <v>0</v>
          </cell>
          <cell r="U301">
            <v>54.6</v>
          </cell>
          <cell r="V301">
            <v>45.4</v>
          </cell>
          <cell r="Y301">
            <v>60.58</v>
          </cell>
          <cell r="Z301">
            <v>0.60580000000000001</v>
          </cell>
          <cell r="AA301" t="str">
            <v/>
          </cell>
          <cell r="AB301" t="str">
            <v/>
          </cell>
          <cell r="AC301" t="str">
            <v/>
          </cell>
          <cell r="AD301" t="str">
            <v/>
          </cell>
          <cell r="AE301" t="str">
            <v/>
          </cell>
          <cell r="AF301" t="str">
            <v/>
          </cell>
          <cell r="AG301" t="str">
            <v/>
          </cell>
          <cell r="AH301" t="str">
            <v/>
          </cell>
          <cell r="AI301" t="str">
            <v/>
          </cell>
          <cell r="AJ301" t="str">
            <v/>
          </cell>
          <cell r="AK301" t="str">
            <v/>
          </cell>
          <cell r="AL301" t="str">
            <v/>
          </cell>
          <cell r="AM301">
            <v>1</v>
          </cell>
          <cell r="AN301" t="str">
            <v/>
          </cell>
          <cell r="AO301" t="str">
            <v/>
          </cell>
          <cell r="AP301" t="str">
            <v/>
          </cell>
          <cell r="AQ301" t="str">
            <v/>
          </cell>
          <cell r="AR301" t="str">
            <v/>
          </cell>
          <cell r="AS301" t="str">
            <v/>
          </cell>
          <cell r="AT301" t="str">
            <v/>
          </cell>
          <cell r="AU301">
            <v>42.7</v>
          </cell>
          <cell r="AV301">
            <v>34.6</v>
          </cell>
          <cell r="AW301">
            <v>8.1999999999999993</v>
          </cell>
          <cell r="BB301" t="str">
            <v>SM</v>
          </cell>
          <cell r="BC301" t="str">
            <v>SAND (SP), fine to medium, trace silt, poorly graded, compact, wet, gray with white speckles, trace decaying rootlets up to 3 cm diameter, parent rock structure observed. (SAPROLITE)</v>
          </cell>
          <cell r="BD301" t="str">
            <v>silty sand light olive brown color</v>
          </cell>
          <cell r="BE301">
            <v>1</v>
          </cell>
          <cell r="BF301" t="str">
            <v>TP-CR-1009 GS3</v>
          </cell>
          <cell r="BG301">
            <v>100</v>
          </cell>
          <cell r="BH301">
            <v>100</v>
          </cell>
          <cell r="BI301">
            <v>100</v>
          </cell>
          <cell r="BJ301">
            <v>100</v>
          </cell>
          <cell r="BK301">
            <v>100</v>
          </cell>
          <cell r="BL301">
            <v>100</v>
          </cell>
          <cell r="BM301">
            <v>100</v>
          </cell>
          <cell r="BN301">
            <v>100</v>
          </cell>
          <cell r="BO301">
            <v>100</v>
          </cell>
          <cell r="BP301">
            <v>100</v>
          </cell>
          <cell r="BQ301">
            <v>99.4</v>
          </cell>
          <cell r="BR301">
            <v>90.7</v>
          </cell>
          <cell r="BS301">
            <v>45.4</v>
          </cell>
          <cell r="CD301">
            <v>293</v>
          </cell>
          <cell r="CE301" t="e">
            <v>#N/A</v>
          </cell>
          <cell r="CF301">
            <v>1235</v>
          </cell>
          <cell r="CG301">
            <v>0.33500000000000002</v>
          </cell>
          <cell r="CH301" t="str">
            <v>TP-CR-1009 GS3</v>
          </cell>
          <cell r="CI301">
            <v>17.2</v>
          </cell>
          <cell r="CJ301">
            <v>22</v>
          </cell>
          <cell r="CK301">
            <v>26.6</v>
          </cell>
          <cell r="CL301">
            <v>34.700000000000003</v>
          </cell>
          <cell r="CM301">
            <v>46.3</v>
          </cell>
          <cell r="CP301">
            <v>67.5</v>
          </cell>
          <cell r="CQ301">
            <v>1143.3</v>
          </cell>
          <cell r="CR301">
            <v>1159.9000000000001</v>
          </cell>
          <cell r="CS301">
            <v>1184.3</v>
          </cell>
          <cell r="CT301">
            <v>1231.7</v>
          </cell>
          <cell r="CU301">
            <v>1119.0999999999999</v>
          </cell>
          <cell r="CX301">
            <v>937.7</v>
          </cell>
          <cell r="CY301" t="str">
            <v/>
          </cell>
          <cell r="DA301">
            <v>0</v>
          </cell>
          <cell r="DC301">
            <v>0</v>
          </cell>
          <cell r="DD301" t="str">
            <v>Coast Road</v>
          </cell>
          <cell r="DE301" t="str">
            <v>Saprolite</v>
          </cell>
          <cell r="DF301" t="str">
            <v>Coast Road</v>
          </cell>
          <cell r="DG301" t="str">
            <v>Saprolite</v>
          </cell>
          <cell r="DH301" t="str">
            <v>TP-CR-1009 GS3</v>
          </cell>
          <cell r="DI301" t="str">
            <v>GS</v>
          </cell>
          <cell r="DJ301" t="str">
            <v>TP</v>
          </cell>
          <cell r="DK301" t="str">
            <v>Saprolite Coast Road</v>
          </cell>
        </row>
        <row r="302">
          <cell r="A302">
            <v>40445</v>
          </cell>
          <cell r="B302">
            <v>40469</v>
          </cell>
          <cell r="C302" t="str">
            <v>a - Saprolite</v>
          </cell>
          <cell r="D302" t="str">
            <v>Coast Road</v>
          </cell>
          <cell r="E302">
            <v>0</v>
          </cell>
          <cell r="F302" t="str">
            <v>TP-CR-1010</v>
          </cell>
          <cell r="G302" t="str">
            <v>SC</v>
          </cell>
          <cell r="H302">
            <v>1</v>
          </cell>
          <cell r="I302" t="str">
            <v>TP-CR-1010 SC1</v>
          </cell>
          <cell r="J302">
            <v>1.6</v>
          </cell>
          <cell r="K302">
            <v>1.6</v>
          </cell>
          <cell r="L302">
            <v>1.6</v>
          </cell>
          <cell r="M302" t="str">
            <v>Saprolite</v>
          </cell>
          <cell r="N302">
            <v>0</v>
          </cell>
          <cell r="O302">
            <v>0</v>
          </cell>
          <cell r="P302">
            <v>988160</v>
          </cell>
          <cell r="Q302">
            <v>533967</v>
          </cell>
          <cell r="R302">
            <v>0</v>
          </cell>
          <cell r="S302">
            <v>0</v>
          </cell>
          <cell r="AX302">
            <v>2.6</v>
          </cell>
          <cell r="AY302">
            <v>1589.6</v>
          </cell>
          <cell r="AZ302">
            <v>31.8</v>
          </cell>
          <cell r="BA302">
            <v>1206.4000000000001</v>
          </cell>
          <cell r="BF302" t="str">
            <v>TP-CR-1010 SC1</v>
          </cell>
          <cell r="CD302">
            <v>294</v>
          </cell>
          <cell r="CE302" t="e">
            <v>#N/A</v>
          </cell>
          <cell r="CH302" t="str">
            <v>TP-CR-1010 SC1</v>
          </cell>
          <cell r="CY302">
            <v>1.1551724137931032</v>
          </cell>
          <cell r="DD302" t="str">
            <v>Coast Road</v>
          </cell>
          <cell r="DE302" t="str">
            <v>Saprolite</v>
          </cell>
          <cell r="DF302" t="str">
            <v>Coast Road</v>
          </cell>
          <cell r="DG302" t="str">
            <v>Saprolite</v>
          </cell>
          <cell r="DH302" t="str">
            <v>TP-CR-1010 SC1</v>
          </cell>
          <cell r="DI302" t="str">
            <v>SC</v>
          </cell>
          <cell r="DJ302" t="str">
            <v>TP</v>
          </cell>
          <cell r="DK302" t="str">
            <v xml:space="preserve">Saprolite Coast Road </v>
          </cell>
        </row>
        <row r="303">
          <cell r="A303">
            <v>40445</v>
          </cell>
          <cell r="B303">
            <v>40469</v>
          </cell>
          <cell r="C303" t="str">
            <v>a - Saprolite</v>
          </cell>
          <cell r="D303" t="str">
            <v>Coast Road</v>
          </cell>
          <cell r="E303">
            <v>0</v>
          </cell>
          <cell r="F303" t="str">
            <v>TP-CR-1010</v>
          </cell>
          <cell r="G303" t="str">
            <v>GS</v>
          </cell>
          <cell r="H303">
            <v>1</v>
          </cell>
          <cell r="I303" t="str">
            <v>TP-CR-1010 GS1</v>
          </cell>
          <cell r="J303">
            <v>0.1</v>
          </cell>
          <cell r="K303">
            <v>0.7</v>
          </cell>
          <cell r="L303">
            <v>0.39999999999999997</v>
          </cell>
          <cell r="M303" t="str">
            <v>Saprolite</v>
          </cell>
          <cell r="N303">
            <v>0</v>
          </cell>
          <cell r="O303">
            <v>0</v>
          </cell>
          <cell r="P303">
            <v>988160</v>
          </cell>
          <cell r="Q303">
            <v>533967</v>
          </cell>
          <cell r="R303">
            <v>0</v>
          </cell>
          <cell r="S303">
            <v>0</v>
          </cell>
          <cell r="T303">
            <v>9.9999999999994316E-2</v>
          </cell>
          <cell r="U303">
            <v>43.100000000000009</v>
          </cell>
          <cell r="V303">
            <v>56.8</v>
          </cell>
          <cell r="Y303">
            <v>31.05</v>
          </cell>
          <cell r="Z303">
            <v>0.3105</v>
          </cell>
          <cell r="AA303" t="str">
            <v/>
          </cell>
          <cell r="AB303" t="str">
            <v/>
          </cell>
          <cell r="AC303" t="str">
            <v/>
          </cell>
          <cell r="AD303" t="str">
            <v/>
          </cell>
          <cell r="AE303" t="str">
            <v/>
          </cell>
          <cell r="AF303" t="str">
            <v/>
          </cell>
          <cell r="AG303">
            <v>1</v>
          </cell>
          <cell r="AH303" t="str">
            <v/>
          </cell>
          <cell r="AI303" t="str">
            <v/>
          </cell>
          <cell r="AJ303" t="str">
            <v/>
          </cell>
          <cell r="AK303" t="str">
            <v/>
          </cell>
          <cell r="AL303" t="str">
            <v/>
          </cell>
          <cell r="AM303" t="str">
            <v/>
          </cell>
          <cell r="AN303" t="str">
            <v/>
          </cell>
          <cell r="AO303" t="str">
            <v/>
          </cell>
          <cell r="AP303" t="str">
            <v/>
          </cell>
          <cell r="AQ303" t="str">
            <v/>
          </cell>
          <cell r="AR303" t="str">
            <v/>
          </cell>
          <cell r="AS303" t="str">
            <v/>
          </cell>
          <cell r="AT303" t="str">
            <v/>
          </cell>
          <cell r="AU303">
            <v>44.3</v>
          </cell>
          <cell r="AV303">
            <v>29.2</v>
          </cell>
          <cell r="AW303">
            <v>15.1</v>
          </cell>
          <cell r="BB303" t="str">
            <v>ML</v>
          </cell>
          <cell r="BC303" t="str">
            <v>SILT (ML), sandy to and sand, fine to medium, medium plasticity, stiff to very stiff, yellowish brown, moist, some rootlets up to 2 cm diameter, no parent rock structure observed. (RESIDUAL SOIL)</v>
          </cell>
          <cell r="BD303" t="str">
            <v>sandy silt, medium plasticity, reddish yellow color</v>
          </cell>
          <cell r="BF303" t="str">
            <v>TP-CR-1010 GS1</v>
          </cell>
          <cell r="BG303">
            <v>100</v>
          </cell>
          <cell r="BH303">
            <v>100</v>
          </cell>
          <cell r="BI303">
            <v>100</v>
          </cell>
          <cell r="BJ303">
            <v>100</v>
          </cell>
          <cell r="BK303">
            <v>100</v>
          </cell>
          <cell r="BL303">
            <v>100</v>
          </cell>
          <cell r="BM303">
            <v>100</v>
          </cell>
          <cell r="BN303">
            <v>100</v>
          </cell>
          <cell r="BO303">
            <v>100</v>
          </cell>
          <cell r="BP303">
            <v>99.9</v>
          </cell>
          <cell r="BQ303">
            <v>97.5</v>
          </cell>
          <cell r="BR303">
            <v>82.3</v>
          </cell>
          <cell r="BS303">
            <v>56.8</v>
          </cell>
          <cell r="CD303">
            <v>295</v>
          </cell>
          <cell r="CE303" t="e">
            <v>#N/A</v>
          </cell>
          <cell r="CH303" t="str">
            <v>TP-CR-1010 GS1</v>
          </cell>
          <cell r="CY303" t="str">
            <v/>
          </cell>
          <cell r="DA303">
            <v>0</v>
          </cell>
          <cell r="DC303">
            <v>0</v>
          </cell>
          <cell r="DD303" t="str">
            <v>Coast Road</v>
          </cell>
          <cell r="DE303" t="str">
            <v>Saprolite</v>
          </cell>
          <cell r="DF303" t="str">
            <v>Coast Road</v>
          </cell>
          <cell r="DG303" t="str">
            <v>Saprolite</v>
          </cell>
          <cell r="DH303" t="str">
            <v>TP-CR-1010 GS1</v>
          </cell>
          <cell r="DI303" t="str">
            <v>GS</v>
          </cell>
          <cell r="DJ303" t="str">
            <v>TP</v>
          </cell>
          <cell r="DK303" t="str">
            <v>Saprolite Coast Road</v>
          </cell>
        </row>
        <row r="304">
          <cell r="A304">
            <v>40445</v>
          </cell>
          <cell r="B304">
            <v>40469</v>
          </cell>
          <cell r="C304" t="str">
            <v>a - Saprolite</v>
          </cell>
          <cell r="D304" t="str">
            <v>Coast Road</v>
          </cell>
          <cell r="E304">
            <v>0</v>
          </cell>
          <cell r="F304" t="str">
            <v>TP-CR-1010</v>
          </cell>
          <cell r="G304" t="str">
            <v>GS</v>
          </cell>
          <cell r="H304">
            <v>2</v>
          </cell>
          <cell r="I304" t="str">
            <v>TP-CR-1010 GS2</v>
          </cell>
          <cell r="J304">
            <v>0.7</v>
          </cell>
          <cell r="K304">
            <v>2</v>
          </cell>
          <cell r="L304">
            <v>1.35</v>
          </cell>
          <cell r="M304" t="str">
            <v>Saprolite</v>
          </cell>
          <cell r="N304">
            <v>0</v>
          </cell>
          <cell r="O304">
            <v>0</v>
          </cell>
          <cell r="P304">
            <v>988160</v>
          </cell>
          <cell r="Q304">
            <v>533967</v>
          </cell>
          <cell r="R304">
            <v>0</v>
          </cell>
          <cell r="S304">
            <v>0</v>
          </cell>
          <cell r="T304">
            <v>0</v>
          </cell>
          <cell r="U304">
            <v>43.9</v>
          </cell>
          <cell r="V304">
            <v>56.1</v>
          </cell>
          <cell r="W304">
            <v>40.691504862346093</v>
          </cell>
          <cell r="X304">
            <v>15.408495137653912</v>
          </cell>
          <cell r="Y304">
            <v>31.27</v>
          </cell>
          <cell r="Z304">
            <v>0.31269999999999998</v>
          </cell>
          <cell r="AA304" t="str">
            <v/>
          </cell>
          <cell r="AB304" t="str">
            <v/>
          </cell>
          <cell r="AC304" t="str">
            <v/>
          </cell>
          <cell r="AD304" t="str">
            <v/>
          </cell>
          <cell r="AE304" t="str">
            <v/>
          </cell>
          <cell r="AF304" t="str">
            <v/>
          </cell>
          <cell r="AG304">
            <v>1</v>
          </cell>
          <cell r="AH304" t="str">
            <v/>
          </cell>
          <cell r="AI304" t="str">
            <v/>
          </cell>
          <cell r="AJ304" t="str">
            <v/>
          </cell>
          <cell r="AK304" t="str">
            <v/>
          </cell>
          <cell r="AL304" t="str">
            <v/>
          </cell>
          <cell r="AM304" t="str">
            <v/>
          </cell>
          <cell r="AN304" t="str">
            <v/>
          </cell>
          <cell r="AO304" t="str">
            <v/>
          </cell>
          <cell r="AP304" t="str">
            <v/>
          </cell>
          <cell r="AQ304" t="str">
            <v/>
          </cell>
          <cell r="AR304" t="str">
            <v/>
          </cell>
          <cell r="AS304" t="str">
            <v/>
          </cell>
          <cell r="AT304" t="str">
            <v/>
          </cell>
          <cell r="AU304">
            <v>26</v>
          </cell>
          <cell r="AV304">
            <v>27.9</v>
          </cell>
          <cell r="AW304">
            <v>8.1</v>
          </cell>
          <cell r="AX304">
            <v>2.6</v>
          </cell>
          <cell r="BB304" t="str">
            <v>ML</v>
          </cell>
          <cell r="BC304" t="str">
            <v>SAND AND SILT (SM - ML), fine to medium, poorly graded / low plasticity, compact / very stiff, brown with combination of black, red, yellow and white speckles, moist, parent rock structure observed. (SAPROLITE)</v>
          </cell>
          <cell r="BD304" t="str">
            <v>sandy silt, low plasticity, brown color</v>
          </cell>
          <cell r="BF304" t="str">
            <v>TP-CR-1010 GS2</v>
          </cell>
          <cell r="BG304">
            <v>100</v>
          </cell>
          <cell r="BH304">
            <v>100</v>
          </cell>
          <cell r="BI304">
            <v>100</v>
          </cell>
          <cell r="BJ304">
            <v>100</v>
          </cell>
          <cell r="BK304">
            <v>100</v>
          </cell>
          <cell r="BL304">
            <v>100</v>
          </cell>
          <cell r="BM304">
            <v>100</v>
          </cell>
          <cell r="BN304">
            <v>100</v>
          </cell>
          <cell r="BO304">
            <v>100</v>
          </cell>
          <cell r="BP304">
            <v>100</v>
          </cell>
          <cell r="BQ304">
            <v>99.4</v>
          </cell>
          <cell r="BR304">
            <v>87.6</v>
          </cell>
          <cell r="BS304">
            <v>56.1</v>
          </cell>
          <cell r="BT304">
            <v>55.28944927536233</v>
          </cell>
          <cell r="BU304">
            <v>52.056148148148161</v>
          </cell>
          <cell r="BV304">
            <v>45.589545893719809</v>
          </cell>
          <cell r="BW304">
            <v>39.122943639291464</v>
          </cell>
          <cell r="BX304">
            <v>32.656341384863126</v>
          </cell>
          <cell r="BY304">
            <v>27.806389694041869</v>
          </cell>
          <cell r="BZ304">
            <v>22.956438003220612</v>
          </cell>
          <cell r="CA304">
            <v>18.106486312399355</v>
          </cell>
          <cell r="CB304">
            <v>16.489835748792274</v>
          </cell>
          <cell r="CC304">
            <v>14.873185185185184</v>
          </cell>
          <cell r="CD304">
            <v>296</v>
          </cell>
          <cell r="CE304">
            <v>-0.66887714357125061</v>
          </cell>
          <cell r="CF304">
            <v>1423</v>
          </cell>
          <cell r="CG304">
            <v>0.23499999999999999</v>
          </cell>
          <cell r="CH304" t="str">
            <v>TP-CR-1010 GS2</v>
          </cell>
          <cell r="CI304">
            <v>13.9</v>
          </cell>
          <cell r="CJ304">
            <v>17.3</v>
          </cell>
          <cell r="CK304">
            <v>21</v>
          </cell>
          <cell r="CL304">
            <v>28.1</v>
          </cell>
          <cell r="CM304">
            <v>30.8</v>
          </cell>
          <cell r="CP304">
            <v>28.6</v>
          </cell>
          <cell r="CQ304">
            <v>1380.1</v>
          </cell>
          <cell r="CR304">
            <v>1405.1</v>
          </cell>
          <cell r="CS304">
            <v>1420</v>
          </cell>
          <cell r="CT304">
            <v>1416.6</v>
          </cell>
          <cell r="CU304">
            <v>1379.5</v>
          </cell>
          <cell r="CX304">
            <v>1413</v>
          </cell>
          <cell r="CY304" t="str">
            <v/>
          </cell>
          <cell r="DA304">
            <v>0</v>
          </cell>
          <cell r="DC304">
            <v>0</v>
          </cell>
          <cell r="DD304" t="str">
            <v>Coast Road</v>
          </cell>
          <cell r="DE304" t="str">
            <v>Saprolite</v>
          </cell>
          <cell r="DF304" t="str">
            <v>Coast Road</v>
          </cell>
          <cell r="DG304" t="str">
            <v>Saprolite</v>
          </cell>
          <cell r="DH304" t="str">
            <v>TP-CR-1010 GS2</v>
          </cell>
          <cell r="DI304" t="str">
            <v>GS</v>
          </cell>
          <cell r="DJ304" t="str">
            <v>TP</v>
          </cell>
          <cell r="DK304" t="str">
            <v>Saprolite Coast Road</v>
          </cell>
        </row>
        <row r="305">
          <cell r="A305">
            <v>40445</v>
          </cell>
          <cell r="B305">
            <v>40460</v>
          </cell>
          <cell r="C305" t="str">
            <v>a - Saprolite</v>
          </cell>
          <cell r="D305" t="str">
            <v>Coast Road</v>
          </cell>
          <cell r="E305">
            <v>0</v>
          </cell>
          <cell r="F305" t="str">
            <v>TP-CR-1011</v>
          </cell>
          <cell r="G305" t="str">
            <v>SC</v>
          </cell>
          <cell r="H305">
            <v>1</v>
          </cell>
          <cell r="I305" t="str">
            <v>TP-CR-1011 SC1</v>
          </cell>
          <cell r="M305" t="str">
            <v>Saprolite</v>
          </cell>
          <cell r="N305">
            <v>0</v>
          </cell>
          <cell r="O305">
            <v>0</v>
          </cell>
          <cell r="P305">
            <v>987231</v>
          </cell>
          <cell r="Q305">
            <v>534400</v>
          </cell>
          <cell r="R305">
            <v>0</v>
          </cell>
          <cell r="S305">
            <v>0</v>
          </cell>
          <cell r="AX305">
            <v>2.6</v>
          </cell>
          <cell r="AY305">
            <v>1598</v>
          </cell>
          <cell r="AZ305">
            <v>60.9</v>
          </cell>
          <cell r="BA305">
            <v>992.9</v>
          </cell>
          <cell r="BF305" t="str">
            <v>TP-CR-1011 SC1</v>
          </cell>
          <cell r="CD305">
            <v>297</v>
          </cell>
          <cell r="CE305" t="e">
            <v>#N/A</v>
          </cell>
          <cell r="CH305" t="str">
            <v>TP-CR-1011 SC1</v>
          </cell>
          <cell r="CY305">
            <v>1.6185920032228824</v>
          </cell>
          <cell r="DD305" t="str">
            <v>Coast Road</v>
          </cell>
          <cell r="DE305" t="str">
            <v>Saprolite</v>
          </cell>
          <cell r="DF305" t="str">
            <v>Coast Road</v>
          </cell>
          <cell r="DG305" t="str">
            <v>Saprolite</v>
          </cell>
          <cell r="DH305" t="str">
            <v>TP-CR-1011 SC1</v>
          </cell>
          <cell r="DI305" t="str">
            <v>SC</v>
          </cell>
          <cell r="DJ305" t="str">
            <v>TP</v>
          </cell>
          <cell r="DK305" t="str">
            <v xml:space="preserve">Saprolite Coast Road </v>
          </cell>
        </row>
        <row r="306">
          <cell r="A306">
            <v>40445</v>
          </cell>
          <cell r="B306">
            <v>40460</v>
          </cell>
          <cell r="C306" t="str">
            <v>a - Saprolite</v>
          </cell>
          <cell r="D306" t="str">
            <v>Coast Road</v>
          </cell>
          <cell r="E306">
            <v>0</v>
          </cell>
          <cell r="F306" t="str">
            <v>TP-CR-1011</v>
          </cell>
          <cell r="G306" t="str">
            <v>GS</v>
          </cell>
          <cell r="H306">
            <v>1</v>
          </cell>
          <cell r="I306" t="str">
            <v>TP-CR-1011 GS1</v>
          </cell>
          <cell r="J306">
            <v>0.1</v>
          </cell>
          <cell r="K306">
            <v>1.7</v>
          </cell>
          <cell r="L306">
            <v>0.9</v>
          </cell>
          <cell r="M306" t="str">
            <v>Saprolite</v>
          </cell>
          <cell r="N306">
            <v>0</v>
          </cell>
          <cell r="O306">
            <v>0</v>
          </cell>
          <cell r="P306">
            <v>987231</v>
          </cell>
          <cell r="Q306">
            <v>534400</v>
          </cell>
          <cell r="R306">
            <v>0</v>
          </cell>
          <cell r="S306">
            <v>0</v>
          </cell>
          <cell r="T306">
            <v>2.4000000000000057</v>
          </cell>
          <cell r="U306">
            <v>40.399999999999991</v>
          </cell>
          <cell r="V306">
            <v>57.2</v>
          </cell>
          <cell r="Y306">
            <v>53.63</v>
          </cell>
          <cell r="Z306">
            <v>0.5363</v>
          </cell>
          <cell r="AA306" t="str">
            <v/>
          </cell>
          <cell r="AB306" t="str">
            <v/>
          </cell>
          <cell r="AC306" t="str">
            <v/>
          </cell>
          <cell r="AD306" t="str">
            <v/>
          </cell>
          <cell r="AE306" t="str">
            <v/>
          </cell>
          <cell r="AF306" t="str">
            <v/>
          </cell>
          <cell r="AG306" t="str">
            <v/>
          </cell>
          <cell r="AH306" t="str">
            <v/>
          </cell>
          <cell r="AI306" t="str">
            <v/>
          </cell>
          <cell r="AJ306" t="str">
            <v/>
          </cell>
          <cell r="AK306">
            <v>1</v>
          </cell>
          <cell r="AL306" t="str">
            <v/>
          </cell>
          <cell r="AM306" t="str">
            <v/>
          </cell>
          <cell r="AN306" t="str">
            <v/>
          </cell>
          <cell r="AO306" t="str">
            <v/>
          </cell>
          <cell r="AP306" t="str">
            <v/>
          </cell>
          <cell r="AQ306" t="str">
            <v/>
          </cell>
          <cell r="AR306" t="str">
            <v/>
          </cell>
          <cell r="AS306" t="str">
            <v/>
          </cell>
          <cell r="AT306" t="str">
            <v/>
          </cell>
          <cell r="AU306">
            <v>49.8</v>
          </cell>
          <cell r="AV306">
            <v>25.9</v>
          </cell>
          <cell r="AW306">
            <v>24</v>
          </cell>
          <cell r="BB306" t="str">
            <v>ML</v>
          </cell>
          <cell r="BC306" t="str">
            <v>SILT (ML), some sand to sandy, fine to medium, trace coarse, medium plasticity, firm to stiff, dark yellowish brown, moist, some rootlets up to 1 cm diameter, no parent rock structure observed. (RESIDUAL SOIL)</v>
          </cell>
          <cell r="BD306" t="str">
            <v>sandy silt, medium plasticity, yellowish brown color</v>
          </cell>
          <cell r="BE306">
            <v>1</v>
          </cell>
          <cell r="BF306" t="str">
            <v>TP-CR-1011 GS1</v>
          </cell>
          <cell r="BG306">
            <v>100</v>
          </cell>
          <cell r="BH306">
            <v>100</v>
          </cell>
          <cell r="BI306">
            <v>100</v>
          </cell>
          <cell r="BJ306">
            <v>100</v>
          </cell>
          <cell r="BK306">
            <v>100</v>
          </cell>
          <cell r="BL306">
            <v>100</v>
          </cell>
          <cell r="BM306">
            <v>100</v>
          </cell>
          <cell r="BN306">
            <v>100</v>
          </cell>
          <cell r="BO306">
            <v>98.3</v>
          </cell>
          <cell r="BP306">
            <v>97.6</v>
          </cell>
          <cell r="BQ306">
            <v>96.3</v>
          </cell>
          <cell r="BR306">
            <v>82.8</v>
          </cell>
          <cell r="BS306">
            <v>57.2</v>
          </cell>
          <cell r="CD306">
            <v>298</v>
          </cell>
          <cell r="CE306" t="e">
            <v>#N/A</v>
          </cell>
          <cell r="CH306" t="str">
            <v>TP-CR-1011 GS1</v>
          </cell>
          <cell r="CY306" t="str">
            <v/>
          </cell>
          <cell r="DA306">
            <v>0</v>
          </cell>
          <cell r="DC306">
            <v>0</v>
          </cell>
          <cell r="DD306" t="str">
            <v>Coast Road</v>
          </cell>
          <cell r="DE306" t="str">
            <v>Saprolite</v>
          </cell>
          <cell r="DF306" t="str">
            <v>Coast Road</v>
          </cell>
          <cell r="DG306" t="str">
            <v>Saprolite</v>
          </cell>
          <cell r="DH306" t="str">
            <v>TP-CR-1011 GS1</v>
          </cell>
          <cell r="DI306" t="str">
            <v>GS</v>
          </cell>
          <cell r="DJ306" t="str">
            <v>TP</v>
          </cell>
          <cell r="DK306" t="str">
            <v>Saprolite Coast Road</v>
          </cell>
        </row>
        <row r="307">
          <cell r="A307">
            <v>40445</v>
          </cell>
          <cell r="B307">
            <v>40460</v>
          </cell>
          <cell r="C307" t="str">
            <v>a - Saprolite</v>
          </cell>
          <cell r="D307" t="str">
            <v>Coast Road</v>
          </cell>
          <cell r="E307">
            <v>0</v>
          </cell>
          <cell r="F307" t="str">
            <v>TP-CR-1011</v>
          </cell>
          <cell r="G307" t="str">
            <v>GS</v>
          </cell>
          <cell r="H307">
            <v>2</v>
          </cell>
          <cell r="I307" t="str">
            <v>TP-CR-1011 GS2</v>
          </cell>
          <cell r="J307">
            <v>1.7</v>
          </cell>
          <cell r="K307">
            <v>2</v>
          </cell>
          <cell r="L307">
            <v>1.85</v>
          </cell>
          <cell r="M307" t="str">
            <v>Saprolite</v>
          </cell>
          <cell r="N307">
            <v>0</v>
          </cell>
          <cell r="O307">
            <v>0</v>
          </cell>
          <cell r="P307">
            <v>987231</v>
          </cell>
          <cell r="Q307">
            <v>534400</v>
          </cell>
          <cell r="R307">
            <v>0</v>
          </cell>
          <cell r="S307">
            <v>0</v>
          </cell>
          <cell r="T307">
            <v>2.4000000000000057</v>
          </cell>
          <cell r="U307">
            <v>40.399999999999991</v>
          </cell>
          <cell r="V307">
            <v>57.2</v>
          </cell>
          <cell r="W307">
            <v>29.653072265357878</v>
          </cell>
          <cell r="X307">
            <v>27.546927734642125</v>
          </cell>
          <cell r="Y307">
            <v>65.930000000000007</v>
          </cell>
          <cell r="Z307">
            <v>0.65930000000000011</v>
          </cell>
          <cell r="AA307" t="str">
            <v/>
          </cell>
          <cell r="AB307" t="str">
            <v/>
          </cell>
          <cell r="AC307" t="str">
            <v/>
          </cell>
          <cell r="AD307" t="str">
            <v/>
          </cell>
          <cell r="AE307" t="str">
            <v/>
          </cell>
          <cell r="AF307" t="str">
            <v/>
          </cell>
          <cell r="AG307" t="str">
            <v/>
          </cell>
          <cell r="AH307" t="str">
            <v/>
          </cell>
          <cell r="AI307" t="str">
            <v/>
          </cell>
          <cell r="AJ307" t="str">
            <v/>
          </cell>
          <cell r="AK307" t="str">
            <v/>
          </cell>
          <cell r="AL307" t="str">
            <v/>
          </cell>
          <cell r="AM307" t="str">
            <v/>
          </cell>
          <cell r="AN307">
            <v>1</v>
          </cell>
          <cell r="AO307" t="str">
            <v/>
          </cell>
          <cell r="AP307" t="str">
            <v/>
          </cell>
          <cell r="AQ307" t="str">
            <v/>
          </cell>
          <cell r="AR307" t="str">
            <v/>
          </cell>
          <cell r="AS307" t="str">
            <v/>
          </cell>
          <cell r="AT307" t="str">
            <v/>
          </cell>
          <cell r="AU307">
            <v>77.8</v>
          </cell>
          <cell r="AV307">
            <v>42.3</v>
          </cell>
          <cell r="AW307">
            <v>35.5</v>
          </cell>
          <cell r="AX307">
            <v>2.6</v>
          </cell>
          <cell r="BB307" t="str">
            <v>MH</v>
          </cell>
          <cell r="BC307" t="str">
            <v>SILT (MH), trace clay, trace sand, fine, medium to high plasticity, firm to stiff, reddish brown with yellowish brown mottles, moist, weak parent rock structure observed. (SAPROLITE)</v>
          </cell>
          <cell r="BD307" t="str">
            <v>sandy elastic silt, high plasticity, yellowish red color</v>
          </cell>
          <cell r="BE307">
            <v>1</v>
          </cell>
          <cell r="BF307" t="str">
            <v>TP-CR-1011 GS2</v>
          </cell>
          <cell r="BG307">
            <v>100</v>
          </cell>
          <cell r="BH307">
            <v>100</v>
          </cell>
          <cell r="BI307">
            <v>100</v>
          </cell>
          <cell r="BJ307">
            <v>100</v>
          </cell>
          <cell r="BK307">
            <v>100</v>
          </cell>
          <cell r="BL307">
            <v>100</v>
          </cell>
          <cell r="BM307">
            <v>100</v>
          </cell>
          <cell r="BN307">
            <v>100</v>
          </cell>
          <cell r="BO307">
            <v>98.3</v>
          </cell>
          <cell r="BP307">
            <v>97.6</v>
          </cell>
          <cell r="BQ307">
            <v>96.3</v>
          </cell>
          <cell r="BR307">
            <v>82.8</v>
          </cell>
          <cell r="BS307">
            <v>57.2</v>
          </cell>
          <cell r="BT307">
            <v>53.891453510436421</v>
          </cell>
          <cell r="BU307">
            <v>52.045855787476277</v>
          </cell>
          <cell r="BV307">
            <v>46.50906261859582</v>
          </cell>
          <cell r="BW307">
            <v>44.66346489563567</v>
          </cell>
          <cell r="BX307">
            <v>40.97226944971537</v>
          </cell>
          <cell r="BY307">
            <v>37.281074003795062</v>
          </cell>
          <cell r="BZ307">
            <v>33.589878557874755</v>
          </cell>
          <cell r="CA307">
            <v>31.744280834914608</v>
          </cell>
          <cell r="CB307">
            <v>29.898683111954455</v>
          </cell>
          <cell r="CC307">
            <v>26.207487666034154</v>
          </cell>
          <cell r="CD307">
            <v>299</v>
          </cell>
          <cell r="CE307">
            <v>-0.63712567155218247</v>
          </cell>
          <cell r="CF307">
            <v>1198</v>
          </cell>
          <cell r="CG307">
            <v>0.41199999999999998</v>
          </cell>
          <cell r="CH307" t="str">
            <v>TP-CR-1011 GS2</v>
          </cell>
          <cell r="CI307">
            <v>33.6</v>
          </cell>
          <cell r="CJ307">
            <v>37.1</v>
          </cell>
          <cell r="CK307">
            <v>40.9</v>
          </cell>
          <cell r="CL307">
            <v>43.6</v>
          </cell>
          <cell r="CM307">
            <v>46.1</v>
          </cell>
          <cell r="CP307">
            <v>66</v>
          </cell>
          <cell r="CQ307">
            <v>1133.3</v>
          </cell>
          <cell r="CR307">
            <v>1179.7</v>
          </cell>
          <cell r="CS307">
            <v>1197.8</v>
          </cell>
          <cell r="CT307">
            <v>1182.5</v>
          </cell>
          <cell r="CU307">
            <v>1107.5999999999999</v>
          </cell>
          <cell r="CX307">
            <v>945.1</v>
          </cell>
          <cell r="CY307" t="str">
            <v/>
          </cell>
          <cell r="DA307">
            <v>0</v>
          </cell>
          <cell r="DC307">
            <v>0</v>
          </cell>
          <cell r="DD307" t="str">
            <v>Coast Road</v>
          </cell>
          <cell r="DE307" t="str">
            <v>Saprolite</v>
          </cell>
          <cell r="DF307" t="str">
            <v>Coast Road</v>
          </cell>
          <cell r="DG307" t="str">
            <v>Saprolite</v>
          </cell>
          <cell r="DH307" t="str">
            <v>TP-CR-1011 GS2</v>
          </cell>
          <cell r="DI307" t="str">
            <v>GS</v>
          </cell>
          <cell r="DJ307" t="str">
            <v>TP</v>
          </cell>
          <cell r="DK307" t="str">
            <v>Saprolite Coast Road</v>
          </cell>
        </row>
        <row r="308">
          <cell r="A308">
            <v>40458</v>
          </cell>
          <cell r="B308">
            <v>40469</v>
          </cell>
          <cell r="C308" t="str">
            <v>a - Saprolite</v>
          </cell>
          <cell r="D308" t="str">
            <v>Coast Road</v>
          </cell>
          <cell r="E308">
            <v>0</v>
          </cell>
          <cell r="F308" t="str">
            <v>TP-CR-1012</v>
          </cell>
          <cell r="G308" t="str">
            <v>GS</v>
          </cell>
          <cell r="H308">
            <v>1</v>
          </cell>
          <cell r="I308" t="str">
            <v>TP-CR-1012 GS1</v>
          </cell>
          <cell r="J308">
            <v>0.35</v>
          </cell>
          <cell r="K308">
            <v>0.8</v>
          </cell>
          <cell r="L308">
            <v>0.57499999999999996</v>
          </cell>
          <cell r="M308" t="str">
            <v>Saprolite</v>
          </cell>
          <cell r="N308">
            <v>0</v>
          </cell>
          <cell r="O308">
            <v>0</v>
          </cell>
          <cell r="P308">
            <v>987244</v>
          </cell>
          <cell r="Q308">
            <v>534660</v>
          </cell>
          <cell r="R308">
            <v>0</v>
          </cell>
          <cell r="S308">
            <v>0</v>
          </cell>
          <cell r="T308">
            <v>14.200000000000003</v>
          </cell>
          <cell r="U308">
            <v>49.199999999999996</v>
          </cell>
          <cell r="V308">
            <v>36.6</v>
          </cell>
          <cell r="Y308">
            <v>37.04</v>
          </cell>
          <cell r="Z308">
            <v>0.37040000000000001</v>
          </cell>
          <cell r="AA308" t="str">
            <v/>
          </cell>
          <cell r="AB308" t="str">
            <v/>
          </cell>
          <cell r="AC308" t="str">
            <v/>
          </cell>
          <cell r="AD308" t="str">
            <v/>
          </cell>
          <cell r="AE308" t="str">
            <v/>
          </cell>
          <cell r="AF308" t="str">
            <v/>
          </cell>
          <cell r="AG308" t="str">
            <v/>
          </cell>
          <cell r="AH308">
            <v>1</v>
          </cell>
          <cell r="AI308" t="str">
            <v/>
          </cell>
          <cell r="AJ308" t="str">
            <v/>
          </cell>
          <cell r="AK308" t="str">
            <v/>
          </cell>
          <cell r="AL308" t="str">
            <v/>
          </cell>
          <cell r="AM308" t="str">
            <v/>
          </cell>
          <cell r="AN308" t="str">
            <v/>
          </cell>
          <cell r="AO308" t="str">
            <v/>
          </cell>
          <cell r="AP308" t="str">
            <v/>
          </cell>
          <cell r="AQ308" t="str">
            <v/>
          </cell>
          <cell r="AR308" t="str">
            <v/>
          </cell>
          <cell r="AS308" t="str">
            <v/>
          </cell>
          <cell r="AT308" t="str">
            <v/>
          </cell>
          <cell r="AU308">
            <v>45</v>
          </cell>
          <cell r="AV308">
            <v>23.6</v>
          </cell>
          <cell r="AW308">
            <v>21.4</v>
          </cell>
          <cell r="BB308" t="str">
            <v>SM</v>
          </cell>
          <cell r="BC308" t="str">
            <v>SILT (ML), sandy to and sand, fine to coarse, trace gravel, fine to coarse, subrounded to subangular, trace cobbles up to 12 cm diameter, subrounded to subangular, weak to medium strong rock, weathered granodiorite, medium plasticity, stiff to very stiff, dark yellowish brown with reddish brown speckles, moist, trace rootlets up to 0.5 cm diameter, weak parent rock structure observed. (SAPROLITE)</v>
          </cell>
          <cell r="BD308" t="str">
            <v>silty sand, medium plasticity, reddish yellow color</v>
          </cell>
          <cell r="BE308">
            <v>2</v>
          </cell>
          <cell r="BF308" t="str">
            <v>TP-CR-1012 GS1</v>
          </cell>
          <cell r="BG308">
            <v>100</v>
          </cell>
          <cell r="BH308">
            <v>100</v>
          </cell>
          <cell r="BI308">
            <v>100</v>
          </cell>
          <cell r="BJ308">
            <v>100</v>
          </cell>
          <cell r="BK308">
            <v>100</v>
          </cell>
          <cell r="BL308">
            <v>100</v>
          </cell>
          <cell r="BM308">
            <v>100</v>
          </cell>
          <cell r="BN308">
            <v>96.5</v>
          </cell>
          <cell r="BO308">
            <v>93.9</v>
          </cell>
          <cell r="BP308">
            <v>85.8</v>
          </cell>
          <cell r="BQ308">
            <v>81</v>
          </cell>
          <cell r="BR308">
            <v>67.7</v>
          </cell>
          <cell r="BS308">
            <v>36.6</v>
          </cell>
          <cell r="CD308">
            <v>300</v>
          </cell>
          <cell r="CE308" t="e">
            <v>#N/A</v>
          </cell>
          <cell r="CH308" t="str">
            <v>TP-CR-1012 GS1</v>
          </cell>
          <cell r="CY308" t="str">
            <v/>
          </cell>
          <cell r="DA308">
            <v>0</v>
          </cell>
          <cell r="DC308">
            <v>0</v>
          </cell>
          <cell r="DD308" t="str">
            <v>Coast Road</v>
          </cell>
          <cell r="DE308" t="str">
            <v>Saprolite</v>
          </cell>
          <cell r="DF308" t="str">
            <v>Coast Road</v>
          </cell>
          <cell r="DG308" t="str">
            <v>Saprolite</v>
          </cell>
          <cell r="DH308" t="str">
            <v>TP-CR-1012 GS1</v>
          </cell>
          <cell r="DI308" t="str">
            <v>GS</v>
          </cell>
          <cell r="DJ308" t="str">
            <v>TP</v>
          </cell>
          <cell r="DK308" t="str">
            <v>Saprolite Coast Road</v>
          </cell>
        </row>
        <row r="309">
          <cell r="A309">
            <v>40458</v>
          </cell>
          <cell r="B309">
            <v>40469</v>
          </cell>
          <cell r="C309" t="str">
            <v>a - Saprolite</v>
          </cell>
          <cell r="D309" t="str">
            <v>Coast Road</v>
          </cell>
          <cell r="E309">
            <v>0</v>
          </cell>
          <cell r="F309" t="str">
            <v>TP-CR-1012</v>
          </cell>
          <cell r="G309" t="str">
            <v>GS</v>
          </cell>
          <cell r="H309">
            <v>2</v>
          </cell>
          <cell r="I309" t="str">
            <v>TP-CR-1012 GS2</v>
          </cell>
          <cell r="J309">
            <v>0.8</v>
          </cell>
          <cell r="K309">
            <v>2.1</v>
          </cell>
          <cell r="L309">
            <v>1.4500000000000002</v>
          </cell>
          <cell r="M309" t="str">
            <v>Saprolite</v>
          </cell>
          <cell r="N309">
            <v>0</v>
          </cell>
          <cell r="O309">
            <v>0</v>
          </cell>
          <cell r="P309">
            <v>987244</v>
          </cell>
          <cell r="Q309">
            <v>534660</v>
          </cell>
          <cell r="R309">
            <v>0</v>
          </cell>
          <cell r="S309">
            <v>0</v>
          </cell>
          <cell r="T309">
            <v>2.4000000000000057</v>
          </cell>
          <cell r="U309">
            <v>40.399999999999991</v>
          </cell>
          <cell r="V309">
            <v>57.2</v>
          </cell>
          <cell r="W309">
            <v>29.571323954708905</v>
          </cell>
          <cell r="X309">
            <v>27.628676045291098</v>
          </cell>
          <cell r="Y309">
            <v>35.479999999999997</v>
          </cell>
          <cell r="Z309">
            <v>0.35479999999999995</v>
          </cell>
          <cell r="AA309" t="str">
            <v/>
          </cell>
          <cell r="AB309" t="str">
            <v/>
          </cell>
          <cell r="AC309" t="str">
            <v/>
          </cell>
          <cell r="AD309" t="str">
            <v/>
          </cell>
          <cell r="AE309" t="str">
            <v/>
          </cell>
          <cell r="AF309" t="str">
            <v/>
          </cell>
          <cell r="AG309" t="str">
            <v/>
          </cell>
          <cell r="AH309">
            <v>1</v>
          </cell>
          <cell r="AI309" t="str">
            <v/>
          </cell>
          <cell r="AJ309" t="str">
            <v/>
          </cell>
          <cell r="AK309" t="str">
            <v/>
          </cell>
          <cell r="AL309" t="str">
            <v/>
          </cell>
          <cell r="AM309" t="str">
            <v/>
          </cell>
          <cell r="AN309" t="str">
            <v/>
          </cell>
          <cell r="AO309" t="str">
            <v/>
          </cell>
          <cell r="AP309" t="str">
            <v/>
          </cell>
          <cell r="AQ309" t="str">
            <v/>
          </cell>
          <cell r="AR309" t="str">
            <v/>
          </cell>
          <cell r="AS309" t="str">
            <v/>
          </cell>
          <cell r="AT309" t="str">
            <v/>
          </cell>
          <cell r="AU309">
            <v>43.5</v>
          </cell>
          <cell r="AV309">
            <v>24.4</v>
          </cell>
          <cell r="AW309">
            <v>19.100000000000001</v>
          </cell>
          <cell r="AX309">
            <v>2.6</v>
          </cell>
          <cell r="BB309" t="str">
            <v>ML</v>
          </cell>
          <cell r="BC309" t="str">
            <v>SILT (ML), sandy, fine to medium, trace cobbles up to 15cm diameter, subrounded to subangular, weak to medium strong rock, granodiorite, low to medium plasticity, stiff to very stiff, dark yellowish brown with reddish brown speckles, moist, parent rock structure observed. (SAPROLITE)</v>
          </cell>
          <cell r="BD309" t="str">
            <v>sandy silt medium plasticity, yellowish red color</v>
          </cell>
          <cell r="BE309">
            <v>2</v>
          </cell>
          <cell r="BF309" t="str">
            <v>TP-CR-1012 GS2</v>
          </cell>
          <cell r="BG309">
            <v>100</v>
          </cell>
          <cell r="BH309">
            <v>100</v>
          </cell>
          <cell r="BI309">
            <v>100</v>
          </cell>
          <cell r="BJ309">
            <v>100</v>
          </cell>
          <cell r="BK309">
            <v>100</v>
          </cell>
          <cell r="BL309">
            <v>100</v>
          </cell>
          <cell r="BM309">
            <v>100</v>
          </cell>
          <cell r="BN309">
            <v>100</v>
          </cell>
          <cell r="BO309">
            <v>98.3</v>
          </cell>
          <cell r="BP309">
            <v>97.6</v>
          </cell>
          <cell r="BQ309">
            <v>96.3</v>
          </cell>
          <cell r="BR309">
            <v>82.8</v>
          </cell>
          <cell r="BS309">
            <v>57.2</v>
          </cell>
          <cell r="BT309">
            <v>53.891453510436421</v>
          </cell>
          <cell r="BU309">
            <v>52.045855787476277</v>
          </cell>
          <cell r="BV309">
            <v>46.50906261859582</v>
          </cell>
          <cell r="BW309">
            <v>44.66346489563567</v>
          </cell>
          <cell r="BX309">
            <v>40.97226944971537</v>
          </cell>
          <cell r="BY309">
            <v>37.281074003795062</v>
          </cell>
          <cell r="BZ309">
            <v>33.589878557874755</v>
          </cell>
          <cell r="CA309">
            <v>31.744280834914608</v>
          </cell>
          <cell r="CB309">
            <v>29.898683111954455</v>
          </cell>
          <cell r="CC309">
            <v>26.207487666034154</v>
          </cell>
          <cell r="CD309">
            <v>301</v>
          </cell>
          <cell r="CE309">
            <v>-0.61497883271726639</v>
          </cell>
          <cell r="CF309">
            <v>1497</v>
          </cell>
          <cell r="CG309">
            <v>0.24099999999999999</v>
          </cell>
          <cell r="CH309" t="str">
            <v>TP-CR-1012 GS2</v>
          </cell>
          <cell r="CI309">
            <v>17.100000000000001</v>
          </cell>
          <cell r="CJ309">
            <v>20.9</v>
          </cell>
          <cell r="CK309">
            <v>24.1</v>
          </cell>
          <cell r="CL309">
            <v>27.7</v>
          </cell>
          <cell r="CM309">
            <v>30.5</v>
          </cell>
          <cell r="CP309">
            <v>35.299999999999997</v>
          </cell>
          <cell r="CQ309">
            <v>1397.8</v>
          </cell>
          <cell r="CR309">
            <v>1444.5</v>
          </cell>
          <cell r="CS309">
            <v>1496.4</v>
          </cell>
          <cell r="CT309">
            <v>1459.2</v>
          </cell>
          <cell r="CU309">
            <v>1415.3</v>
          </cell>
          <cell r="CX309">
            <v>1341.1</v>
          </cell>
          <cell r="CY309" t="str">
            <v/>
          </cell>
          <cell r="DA309">
            <v>0</v>
          </cell>
          <cell r="DC309">
            <v>0</v>
          </cell>
          <cell r="DD309" t="str">
            <v>Coast Road</v>
          </cell>
          <cell r="DE309" t="str">
            <v>Saprolite</v>
          </cell>
          <cell r="DF309" t="str">
            <v>Coast Road</v>
          </cell>
          <cell r="DG309" t="str">
            <v>Saprolite</v>
          </cell>
          <cell r="DH309" t="str">
            <v>TP-CR-1012 GS2</v>
          </cell>
          <cell r="DI309" t="str">
            <v>GS</v>
          </cell>
          <cell r="DJ309" t="str">
            <v>TP</v>
          </cell>
          <cell r="DK309" t="str">
            <v>Saprolite Coast Road</v>
          </cell>
        </row>
        <row r="310">
          <cell r="A310">
            <v>40445</v>
          </cell>
          <cell r="B310">
            <v>40460</v>
          </cell>
          <cell r="C310" t="str">
            <v>a - Saprolite</v>
          </cell>
          <cell r="D310" t="str">
            <v>Coast Road</v>
          </cell>
          <cell r="E310">
            <v>0</v>
          </cell>
          <cell r="F310" t="str">
            <v>TP-CR-1013</v>
          </cell>
          <cell r="G310" t="str">
            <v>SC</v>
          </cell>
          <cell r="H310">
            <v>1</v>
          </cell>
          <cell r="I310" t="str">
            <v>TP-CR-1013 SC1</v>
          </cell>
          <cell r="M310" t="str">
            <v>Saprolite</v>
          </cell>
          <cell r="N310">
            <v>0</v>
          </cell>
          <cell r="O310">
            <v>0</v>
          </cell>
          <cell r="P310">
            <v>986398</v>
          </cell>
          <cell r="Q310">
            <v>536434</v>
          </cell>
          <cell r="R310">
            <v>0</v>
          </cell>
          <cell r="S310">
            <v>0</v>
          </cell>
          <cell r="AX310">
            <v>2.62</v>
          </cell>
          <cell r="AY310">
            <v>1805.9</v>
          </cell>
          <cell r="AZ310">
            <v>43.2</v>
          </cell>
          <cell r="BA310">
            <v>1261.3</v>
          </cell>
          <cell r="BF310" t="str">
            <v>TP-CR-1013 SC1</v>
          </cell>
          <cell r="CD310">
            <v>302</v>
          </cell>
          <cell r="CE310" t="e">
            <v>#N/A</v>
          </cell>
          <cell r="CH310" t="str">
            <v>TP-CR-1013 SC1</v>
          </cell>
          <cell r="CY310">
            <v>1.077221913898359</v>
          </cell>
          <cell r="DD310" t="str">
            <v>Coast Road</v>
          </cell>
          <cell r="DE310" t="str">
            <v>Saprolite</v>
          </cell>
          <cell r="DF310" t="str">
            <v>Coast Road</v>
          </cell>
          <cell r="DG310" t="str">
            <v>Saprolite</v>
          </cell>
          <cell r="DH310" t="str">
            <v>TP-CR-1013 SC1</v>
          </cell>
          <cell r="DI310" t="str">
            <v>SC</v>
          </cell>
          <cell r="DJ310" t="str">
            <v>TP</v>
          </cell>
          <cell r="DK310" t="str">
            <v xml:space="preserve">Saprolite Coast Road </v>
          </cell>
        </row>
        <row r="311">
          <cell r="A311">
            <v>40445</v>
          </cell>
          <cell r="B311">
            <v>40460</v>
          </cell>
          <cell r="C311" t="str">
            <v>a - Saprolite</v>
          </cell>
          <cell r="D311" t="str">
            <v>Coast Road</v>
          </cell>
          <cell r="E311">
            <v>0</v>
          </cell>
          <cell r="F311" t="str">
            <v>TP-CR-1013</v>
          </cell>
          <cell r="G311" t="str">
            <v>GS</v>
          </cell>
          <cell r="H311">
            <v>1</v>
          </cell>
          <cell r="I311" t="str">
            <v>TP-CR-1013 GS1</v>
          </cell>
          <cell r="J311">
            <v>0.1</v>
          </cell>
          <cell r="K311">
            <v>0.7</v>
          </cell>
          <cell r="L311">
            <v>0.39999999999999997</v>
          </cell>
          <cell r="M311" t="str">
            <v>Saprolite</v>
          </cell>
          <cell r="N311">
            <v>0</v>
          </cell>
          <cell r="O311">
            <v>0</v>
          </cell>
          <cell r="P311">
            <v>986398</v>
          </cell>
          <cell r="Q311">
            <v>536434</v>
          </cell>
          <cell r="R311">
            <v>0</v>
          </cell>
          <cell r="S311">
            <v>0</v>
          </cell>
          <cell r="T311">
            <v>0</v>
          </cell>
          <cell r="U311">
            <v>33.700000000000003</v>
          </cell>
          <cell r="V311">
            <v>66.3</v>
          </cell>
          <cell r="Y311">
            <v>46.32</v>
          </cell>
          <cell r="Z311">
            <v>0.4632</v>
          </cell>
          <cell r="AA311" t="str">
            <v/>
          </cell>
          <cell r="AB311" t="str">
            <v/>
          </cell>
          <cell r="AC311" t="str">
            <v/>
          </cell>
          <cell r="AD311" t="str">
            <v/>
          </cell>
          <cell r="AE311" t="str">
            <v/>
          </cell>
          <cell r="AF311" t="str">
            <v/>
          </cell>
          <cell r="AG311" t="str">
            <v/>
          </cell>
          <cell r="AH311" t="str">
            <v/>
          </cell>
          <cell r="AI311" t="str">
            <v/>
          </cell>
          <cell r="AJ311">
            <v>1</v>
          </cell>
          <cell r="AK311" t="str">
            <v/>
          </cell>
          <cell r="AL311" t="str">
            <v/>
          </cell>
          <cell r="AM311" t="str">
            <v/>
          </cell>
          <cell r="AN311" t="str">
            <v/>
          </cell>
          <cell r="AO311" t="str">
            <v/>
          </cell>
          <cell r="AP311" t="str">
            <v/>
          </cell>
          <cell r="AQ311" t="str">
            <v/>
          </cell>
          <cell r="AR311" t="str">
            <v/>
          </cell>
          <cell r="AS311" t="str">
            <v/>
          </cell>
          <cell r="AT311" t="str">
            <v/>
          </cell>
          <cell r="AU311">
            <v>53.4</v>
          </cell>
          <cell r="AV311">
            <v>32.200000000000003</v>
          </cell>
          <cell r="AW311">
            <v>21.3</v>
          </cell>
          <cell r="BB311" t="str">
            <v>MH</v>
          </cell>
          <cell r="BC311" t="str">
            <v>SILT (ML), sandy, fine to medium, medium plasticity, firm to stiff, yellowish brown, moist, some rootlets up to 1 cm diameter, no parent rock structure observed. (RESIDUAL SOIL)</v>
          </cell>
          <cell r="BD311" t="str">
            <v>sandy elastic silt, high plasticity, yellowish brown color</v>
          </cell>
          <cell r="BE311">
            <v>1</v>
          </cell>
          <cell r="BF311" t="str">
            <v>TP-CR-1013 GS1</v>
          </cell>
          <cell r="BG311">
            <v>100</v>
          </cell>
          <cell r="BH311">
            <v>100</v>
          </cell>
          <cell r="BI311">
            <v>100</v>
          </cell>
          <cell r="BJ311">
            <v>100</v>
          </cell>
          <cell r="BK311">
            <v>100</v>
          </cell>
          <cell r="BL311">
            <v>100</v>
          </cell>
          <cell r="BM311">
            <v>100</v>
          </cell>
          <cell r="BN311">
            <v>100</v>
          </cell>
          <cell r="BO311">
            <v>100</v>
          </cell>
          <cell r="BP311">
            <v>100</v>
          </cell>
          <cell r="BQ311">
            <v>100</v>
          </cell>
          <cell r="BR311">
            <v>93.9</v>
          </cell>
          <cell r="BS311">
            <v>66.3</v>
          </cell>
          <cell r="CD311">
            <v>303</v>
          </cell>
          <cell r="CE311" t="e">
            <v>#N/A</v>
          </cell>
          <cell r="CH311" t="str">
            <v>TP-CR-1013 GS1</v>
          </cell>
          <cell r="CY311" t="str">
            <v/>
          </cell>
          <cell r="DA311">
            <v>0</v>
          </cell>
          <cell r="DC311">
            <v>0</v>
          </cell>
          <cell r="DD311" t="str">
            <v>Coast Road</v>
          </cell>
          <cell r="DE311" t="str">
            <v>Saprolite</v>
          </cell>
          <cell r="DF311" t="str">
            <v>Coast Road</v>
          </cell>
          <cell r="DG311" t="str">
            <v>Saprolite</v>
          </cell>
          <cell r="DH311" t="str">
            <v>TP-CR-1013 GS1</v>
          </cell>
          <cell r="DI311" t="str">
            <v>GS</v>
          </cell>
          <cell r="DJ311" t="str">
            <v>TP</v>
          </cell>
          <cell r="DK311" t="str">
            <v>Saprolite Coast Road</v>
          </cell>
        </row>
        <row r="312">
          <cell r="A312">
            <v>40445</v>
          </cell>
          <cell r="B312">
            <v>40460</v>
          </cell>
          <cell r="C312" t="str">
            <v>a - Saprolite</v>
          </cell>
          <cell r="D312" t="str">
            <v>Coast Road</v>
          </cell>
          <cell r="E312">
            <v>0</v>
          </cell>
          <cell r="F312" t="str">
            <v>TP-CR-1013</v>
          </cell>
          <cell r="G312" t="str">
            <v>GS</v>
          </cell>
          <cell r="H312">
            <v>2</v>
          </cell>
          <cell r="I312" t="str">
            <v>TP-CR-1013 GS2</v>
          </cell>
          <cell r="J312">
            <v>0.7</v>
          </cell>
          <cell r="K312">
            <v>2</v>
          </cell>
          <cell r="L312">
            <v>1.35</v>
          </cell>
          <cell r="M312" t="str">
            <v>Saprolite</v>
          </cell>
          <cell r="N312">
            <v>0</v>
          </cell>
          <cell r="O312">
            <v>0</v>
          </cell>
          <cell r="P312">
            <v>986398</v>
          </cell>
          <cell r="Q312">
            <v>536434</v>
          </cell>
          <cell r="R312">
            <v>0</v>
          </cell>
          <cell r="S312">
            <v>0</v>
          </cell>
          <cell r="T312">
            <v>0.90000000000000568</v>
          </cell>
          <cell r="U312">
            <v>29.5</v>
          </cell>
          <cell r="V312">
            <v>69.599999999999994</v>
          </cell>
          <cell r="W312">
            <v>32.515834961715463</v>
          </cell>
          <cell r="X312">
            <v>37.084165038284532</v>
          </cell>
          <cell r="Y312">
            <v>46.01</v>
          </cell>
          <cell r="Z312">
            <v>0.46009999999999995</v>
          </cell>
          <cell r="AA312" t="str">
            <v/>
          </cell>
          <cell r="AB312" t="str">
            <v/>
          </cell>
          <cell r="AC312" t="str">
            <v/>
          </cell>
          <cell r="AD312" t="str">
            <v/>
          </cell>
          <cell r="AE312" t="str">
            <v/>
          </cell>
          <cell r="AF312" t="str">
            <v/>
          </cell>
          <cell r="AG312" t="str">
            <v/>
          </cell>
          <cell r="AH312" t="str">
            <v/>
          </cell>
          <cell r="AI312" t="str">
            <v/>
          </cell>
          <cell r="AJ312">
            <v>1</v>
          </cell>
          <cell r="AK312" t="str">
            <v/>
          </cell>
          <cell r="AL312" t="str">
            <v/>
          </cell>
          <cell r="AM312" t="str">
            <v/>
          </cell>
          <cell r="AN312" t="str">
            <v/>
          </cell>
          <cell r="AO312" t="str">
            <v/>
          </cell>
          <cell r="AP312" t="str">
            <v/>
          </cell>
          <cell r="AQ312" t="str">
            <v/>
          </cell>
          <cell r="AR312" t="str">
            <v/>
          </cell>
          <cell r="AS312" t="str">
            <v/>
          </cell>
          <cell r="AT312" t="str">
            <v/>
          </cell>
          <cell r="AU312">
            <v>56.6</v>
          </cell>
          <cell r="AV312">
            <v>45</v>
          </cell>
          <cell r="AW312">
            <v>11.7</v>
          </cell>
          <cell r="AX312">
            <v>2.62</v>
          </cell>
          <cell r="BB312" t="str">
            <v>MH</v>
          </cell>
          <cell r="BC312" t="str">
            <v>SILT (ML), some sand to sandy, fine to medium, medium plasticity, stiff, yellowish brown with reddish brown speckles, moist, trace rootlets up to 0.5 cm diameter, parent rock structure observed. (SAPROLITE)</v>
          </cell>
          <cell r="BD312" t="str">
            <v>saandy elastic silt, medium plasticity, redish yellow color</v>
          </cell>
          <cell r="BE312">
            <v>1</v>
          </cell>
          <cell r="BF312" t="str">
            <v>TP-CR-1013 GS2</v>
          </cell>
          <cell r="BG312">
            <v>100</v>
          </cell>
          <cell r="BH312">
            <v>100</v>
          </cell>
          <cell r="BI312">
            <v>100</v>
          </cell>
          <cell r="BJ312">
            <v>100</v>
          </cell>
          <cell r="BK312">
            <v>100</v>
          </cell>
          <cell r="BL312">
            <v>100</v>
          </cell>
          <cell r="BM312">
            <v>100</v>
          </cell>
          <cell r="BN312">
            <v>100</v>
          </cell>
          <cell r="BO312">
            <v>100</v>
          </cell>
          <cell r="BP312">
            <v>99.1</v>
          </cell>
          <cell r="BQ312">
            <v>98.5</v>
          </cell>
          <cell r="BR312">
            <v>91.6</v>
          </cell>
          <cell r="BS312">
            <v>69.599999999999994</v>
          </cell>
          <cell r="BT312">
            <v>67.913587804878048</v>
          </cell>
          <cell r="BU312">
            <v>65.496734146341467</v>
          </cell>
          <cell r="BV312">
            <v>63.079880487804886</v>
          </cell>
          <cell r="BW312">
            <v>60.663026829268304</v>
          </cell>
          <cell r="BX312">
            <v>57.037746341463425</v>
          </cell>
          <cell r="BY312">
            <v>53.412465853658539</v>
          </cell>
          <cell r="BZ312">
            <v>48.578758536585362</v>
          </cell>
          <cell r="CA312">
            <v>44.953478048780489</v>
          </cell>
          <cell r="CB312">
            <v>42.536624390243894</v>
          </cell>
          <cell r="CC312">
            <v>31.660782926829267</v>
          </cell>
          <cell r="CD312">
            <v>304</v>
          </cell>
          <cell r="CE312">
            <v>-0.50133678118616898</v>
          </cell>
          <cell r="CF312">
            <v>1412</v>
          </cell>
          <cell r="CG312">
            <v>0.3</v>
          </cell>
          <cell r="CH312" t="str">
            <v>TP-CR-1013 GS2</v>
          </cell>
          <cell r="CI312">
            <v>22.7</v>
          </cell>
          <cell r="CJ312">
            <v>26.9</v>
          </cell>
          <cell r="CK312">
            <v>31.4</v>
          </cell>
          <cell r="CL312">
            <v>34.799999999999997</v>
          </cell>
          <cell r="CP312">
            <v>46.2</v>
          </cell>
          <cell r="CQ312">
            <v>1361.1</v>
          </cell>
          <cell r="CR312">
            <v>1401.2</v>
          </cell>
          <cell r="CS312">
            <v>1404.8</v>
          </cell>
          <cell r="CT312">
            <v>1319.4</v>
          </cell>
          <cell r="CX312">
            <v>1168.5</v>
          </cell>
          <cell r="CY312" t="str">
            <v/>
          </cell>
          <cell r="DA312">
            <v>0</v>
          </cell>
          <cell r="DC312">
            <v>0</v>
          </cell>
          <cell r="DD312" t="str">
            <v>Coast Road</v>
          </cell>
          <cell r="DE312" t="str">
            <v>Saprolite</v>
          </cell>
          <cell r="DF312" t="str">
            <v>Coast Road</v>
          </cell>
          <cell r="DG312" t="str">
            <v>Saprolite</v>
          </cell>
          <cell r="DH312" t="str">
            <v>TP-CR-1013 GS2</v>
          </cell>
          <cell r="DI312" t="str">
            <v>GS</v>
          </cell>
          <cell r="DJ312" t="str">
            <v>TP</v>
          </cell>
          <cell r="DK312" t="str">
            <v>Saprolite Coast Road</v>
          </cell>
        </row>
        <row r="313">
          <cell r="A313">
            <v>40445</v>
          </cell>
          <cell r="B313">
            <v>40460</v>
          </cell>
          <cell r="C313" t="str">
            <v>a - Saprolite</v>
          </cell>
          <cell r="D313" t="str">
            <v>Coast Road</v>
          </cell>
          <cell r="E313">
            <v>0</v>
          </cell>
          <cell r="F313" t="str">
            <v>TP-CR-1014</v>
          </cell>
          <cell r="G313" t="str">
            <v>GS</v>
          </cell>
          <cell r="H313">
            <v>1</v>
          </cell>
          <cell r="I313" t="str">
            <v>TP-CR-1014 GS1</v>
          </cell>
          <cell r="J313">
            <v>0.3</v>
          </cell>
          <cell r="K313">
            <v>1.5</v>
          </cell>
          <cell r="L313">
            <v>0.9</v>
          </cell>
          <cell r="M313" t="str">
            <v>Saprolite</v>
          </cell>
          <cell r="N313">
            <v>0</v>
          </cell>
          <cell r="O313">
            <v>0</v>
          </cell>
          <cell r="P313">
            <v>986181</v>
          </cell>
          <cell r="Q313">
            <v>536441</v>
          </cell>
          <cell r="R313">
            <v>0</v>
          </cell>
          <cell r="S313">
            <v>0</v>
          </cell>
          <cell r="T313">
            <v>0</v>
          </cell>
          <cell r="U313">
            <v>31.5</v>
          </cell>
          <cell r="V313">
            <v>68.5</v>
          </cell>
          <cell r="W313">
            <v>26.978537802615058</v>
          </cell>
          <cell r="X313">
            <v>41.521462197384942</v>
          </cell>
          <cell r="Y313">
            <v>43.63</v>
          </cell>
          <cell r="Z313">
            <v>0.43630000000000002</v>
          </cell>
          <cell r="AA313" t="str">
            <v/>
          </cell>
          <cell r="AB313" t="str">
            <v/>
          </cell>
          <cell r="AC313" t="str">
            <v/>
          </cell>
          <cell r="AD313" t="str">
            <v/>
          </cell>
          <cell r="AE313" t="str">
            <v/>
          </cell>
          <cell r="AF313" t="str">
            <v/>
          </cell>
          <cell r="AG313" t="str">
            <v/>
          </cell>
          <cell r="AH313" t="str">
            <v/>
          </cell>
          <cell r="AI313">
            <v>1</v>
          </cell>
          <cell r="AJ313" t="str">
            <v/>
          </cell>
          <cell r="AK313" t="str">
            <v/>
          </cell>
          <cell r="AL313" t="str">
            <v/>
          </cell>
          <cell r="AM313" t="str">
            <v/>
          </cell>
          <cell r="AN313" t="str">
            <v/>
          </cell>
          <cell r="AO313" t="str">
            <v/>
          </cell>
          <cell r="AP313" t="str">
            <v/>
          </cell>
          <cell r="AQ313" t="str">
            <v/>
          </cell>
          <cell r="AR313" t="str">
            <v/>
          </cell>
          <cell r="AS313" t="str">
            <v/>
          </cell>
          <cell r="AT313" t="str">
            <v/>
          </cell>
          <cell r="AU313">
            <v>61.5</v>
          </cell>
          <cell r="AV313">
            <v>35.299999999999997</v>
          </cell>
          <cell r="AW313">
            <v>26.200000000000003</v>
          </cell>
          <cell r="AX313">
            <v>2.6</v>
          </cell>
          <cell r="BB313" t="str">
            <v>MH</v>
          </cell>
          <cell r="BC313" t="str">
            <v>SILT (ML), sandy, fine to medium, medium plasticity, firm to stiff, yellowish brown with reddish brown speckles, moist, trace rootlets up to 0.3 cm diameter, weak parent rock structure observed. (SAPROLITE)</v>
          </cell>
          <cell r="BD313" t="str">
            <v>sandy elastic silt, high plasticity, yellowish red color</v>
          </cell>
          <cell r="BE313">
            <v>2</v>
          </cell>
          <cell r="BF313" t="str">
            <v>TP-CR-1014 GS1</v>
          </cell>
          <cell r="BG313">
            <v>100</v>
          </cell>
          <cell r="BH313">
            <v>100</v>
          </cell>
          <cell r="BI313">
            <v>100</v>
          </cell>
          <cell r="BJ313">
            <v>100</v>
          </cell>
          <cell r="BK313">
            <v>100</v>
          </cell>
          <cell r="BL313">
            <v>100</v>
          </cell>
          <cell r="BM313">
            <v>100</v>
          </cell>
          <cell r="BN313">
            <v>100</v>
          </cell>
          <cell r="BO313">
            <v>100</v>
          </cell>
          <cell r="BP313">
            <v>100</v>
          </cell>
          <cell r="BQ313">
            <v>99.8</v>
          </cell>
          <cell r="BR313">
            <v>92.4</v>
          </cell>
          <cell r="BS313">
            <v>68.5</v>
          </cell>
          <cell r="BT313">
            <v>67.447550617283966</v>
          </cell>
          <cell r="BU313">
            <v>66.203130864197533</v>
          </cell>
          <cell r="BV313">
            <v>64.9587111111111</v>
          </cell>
          <cell r="BW313">
            <v>63.714291358024703</v>
          </cell>
          <cell r="BX313">
            <v>62.469871604938277</v>
          </cell>
          <cell r="BY313">
            <v>61.225451851851851</v>
          </cell>
          <cell r="BZ313">
            <v>55.003353086419764</v>
          </cell>
          <cell r="CA313">
            <v>51.270093827160487</v>
          </cell>
          <cell r="CB313">
            <v>47.536834567901245</v>
          </cell>
          <cell r="CC313">
            <v>35.092637037037029</v>
          </cell>
          <cell r="CD313">
            <v>305</v>
          </cell>
          <cell r="CE313">
            <v>-0.48338772794283619</v>
          </cell>
          <cell r="CH313" t="str">
            <v>TP-CR-1014 GS1</v>
          </cell>
          <cell r="CY313" t="str">
            <v/>
          </cell>
          <cell r="DA313">
            <v>0</v>
          </cell>
          <cell r="DC313">
            <v>0</v>
          </cell>
          <cell r="DD313" t="str">
            <v>Coast Road</v>
          </cell>
          <cell r="DE313" t="str">
            <v>Saprolite</v>
          </cell>
          <cell r="DF313" t="str">
            <v>Coast Road</v>
          </cell>
          <cell r="DG313" t="str">
            <v>Saprolite</v>
          </cell>
          <cell r="DH313" t="str">
            <v>TP-CR-1014 GS1</v>
          </cell>
          <cell r="DI313" t="str">
            <v>GS</v>
          </cell>
          <cell r="DJ313" t="str">
            <v>TP</v>
          </cell>
          <cell r="DK313" t="str">
            <v>Saprolite Coast Road</v>
          </cell>
        </row>
        <row r="314">
          <cell r="A314">
            <v>40445</v>
          </cell>
          <cell r="B314">
            <v>40460</v>
          </cell>
          <cell r="C314" t="str">
            <v>a - Saprolite</v>
          </cell>
          <cell r="D314" t="str">
            <v>Coast Road</v>
          </cell>
          <cell r="E314">
            <v>0</v>
          </cell>
          <cell r="F314" t="str">
            <v>TP-CR-1014</v>
          </cell>
          <cell r="G314" t="str">
            <v>GS</v>
          </cell>
          <cell r="H314">
            <v>2</v>
          </cell>
          <cell r="I314" t="str">
            <v>TP-CR-1014 GS2</v>
          </cell>
          <cell r="J314">
            <v>1.5</v>
          </cell>
          <cell r="K314">
            <v>2.1</v>
          </cell>
          <cell r="L314">
            <v>1.8</v>
          </cell>
          <cell r="M314" t="str">
            <v>Saprolite</v>
          </cell>
          <cell r="N314">
            <v>0</v>
          </cell>
          <cell r="O314">
            <v>0</v>
          </cell>
          <cell r="P314">
            <v>986181</v>
          </cell>
          <cell r="Q314">
            <v>536441</v>
          </cell>
          <cell r="R314">
            <v>0</v>
          </cell>
          <cell r="S314">
            <v>0</v>
          </cell>
          <cell r="T314">
            <v>9.9999999999994316E-2</v>
          </cell>
          <cell r="U314">
            <v>23.600000000000009</v>
          </cell>
          <cell r="V314">
            <v>76.3</v>
          </cell>
          <cell r="Y314">
            <v>45.57</v>
          </cell>
          <cell r="Z314">
            <v>0.45569999999999999</v>
          </cell>
          <cell r="AA314" t="str">
            <v/>
          </cell>
          <cell r="AB314" t="str">
            <v/>
          </cell>
          <cell r="AC314" t="str">
            <v/>
          </cell>
          <cell r="AD314" t="str">
            <v/>
          </cell>
          <cell r="AE314" t="str">
            <v/>
          </cell>
          <cell r="AF314" t="str">
            <v/>
          </cell>
          <cell r="AG314" t="str">
            <v/>
          </cell>
          <cell r="AH314" t="str">
            <v/>
          </cell>
          <cell r="AI314" t="str">
            <v/>
          </cell>
          <cell r="AJ314">
            <v>1</v>
          </cell>
          <cell r="AK314" t="str">
            <v/>
          </cell>
          <cell r="AL314" t="str">
            <v/>
          </cell>
          <cell r="AM314" t="str">
            <v/>
          </cell>
          <cell r="AN314" t="str">
            <v/>
          </cell>
          <cell r="AO314" t="str">
            <v/>
          </cell>
          <cell r="AP314" t="str">
            <v/>
          </cell>
          <cell r="AQ314" t="str">
            <v/>
          </cell>
          <cell r="AR314" t="str">
            <v/>
          </cell>
          <cell r="AS314" t="str">
            <v/>
          </cell>
          <cell r="AT314" t="str">
            <v/>
          </cell>
          <cell r="AU314">
            <v>51</v>
          </cell>
          <cell r="AV314">
            <v>25.7</v>
          </cell>
          <cell r="AW314">
            <v>25.3</v>
          </cell>
          <cell r="BB314" t="str">
            <v>MH</v>
          </cell>
          <cell r="BC314" t="str">
            <v>SILT (ML), some sand to sandy, fine to medium, medium plasticity, stiff to very stiff, reddish brown with white and black speckles, moist, trace rootlets up to 0.5 cm diameter, parent rock structure observed. (SAPROLITE)</v>
          </cell>
          <cell r="BD314" t="str">
            <v>elastic silt with sand, high plasticity, redish yellow color</v>
          </cell>
          <cell r="BE314">
            <v>2</v>
          </cell>
          <cell r="BF314" t="str">
            <v>TP-CR-1014 GS2</v>
          </cell>
          <cell r="BG314">
            <v>100</v>
          </cell>
          <cell r="BH314">
            <v>100</v>
          </cell>
          <cell r="BI314">
            <v>100</v>
          </cell>
          <cell r="BJ314">
            <v>100</v>
          </cell>
          <cell r="BK314">
            <v>100</v>
          </cell>
          <cell r="BL314">
            <v>100</v>
          </cell>
          <cell r="BM314">
            <v>100</v>
          </cell>
          <cell r="BN314">
            <v>100</v>
          </cell>
          <cell r="BO314">
            <v>100</v>
          </cell>
          <cell r="BP314">
            <v>99.9</v>
          </cell>
          <cell r="BQ314">
            <v>99.6</v>
          </cell>
          <cell r="BR314">
            <v>96.7</v>
          </cell>
          <cell r="BS314">
            <v>76.3</v>
          </cell>
          <cell r="CD314">
            <v>306</v>
          </cell>
          <cell r="CE314" t="e">
            <v>#N/A</v>
          </cell>
          <cell r="CF314">
            <v>1460</v>
          </cell>
          <cell r="CG314">
            <v>0.25</v>
          </cell>
          <cell r="CH314" t="str">
            <v>TP-CR-1014 GS2</v>
          </cell>
          <cell r="CI314">
            <v>23</v>
          </cell>
          <cell r="CJ314">
            <v>25.1</v>
          </cell>
          <cell r="CK314">
            <v>29.2</v>
          </cell>
          <cell r="CL314">
            <v>33</v>
          </cell>
          <cell r="CP314">
            <v>42.1</v>
          </cell>
          <cell r="CQ314">
            <v>1423.4</v>
          </cell>
          <cell r="CR314">
            <v>1461.5</v>
          </cell>
          <cell r="CS314">
            <v>1399.2</v>
          </cell>
          <cell r="CT314">
            <v>1307.7</v>
          </cell>
          <cell r="CX314">
            <v>1228.2</v>
          </cell>
          <cell r="CY314" t="str">
            <v/>
          </cell>
          <cell r="DA314">
            <v>0</v>
          </cell>
          <cell r="DC314">
            <v>0</v>
          </cell>
          <cell r="DD314" t="str">
            <v>Coast Road</v>
          </cell>
          <cell r="DE314" t="str">
            <v>Saprolite</v>
          </cell>
          <cell r="DF314" t="str">
            <v>Coast Road</v>
          </cell>
          <cell r="DG314" t="str">
            <v>Saprolite</v>
          </cell>
          <cell r="DH314" t="str">
            <v>TP-CR-1014 GS2</v>
          </cell>
          <cell r="DI314" t="str">
            <v>GS</v>
          </cell>
          <cell r="DJ314" t="str">
            <v>TP</v>
          </cell>
          <cell r="DK314" t="str">
            <v>Saprolite Coast Road</v>
          </cell>
        </row>
        <row r="315">
          <cell r="A315">
            <v>40445</v>
          </cell>
          <cell r="B315">
            <v>40451</v>
          </cell>
          <cell r="C315" t="str">
            <v>a - Saprolite</v>
          </cell>
          <cell r="D315" t="str">
            <v>Coast Road</v>
          </cell>
          <cell r="E315">
            <v>0</v>
          </cell>
          <cell r="F315" t="str">
            <v>TP-CR-1015</v>
          </cell>
          <cell r="G315" t="str">
            <v>GS</v>
          </cell>
          <cell r="H315">
            <v>1</v>
          </cell>
          <cell r="I315" t="str">
            <v>TP-CR-1015 GS1</v>
          </cell>
          <cell r="J315">
            <v>0.1</v>
          </cell>
          <cell r="K315">
            <v>2.1</v>
          </cell>
          <cell r="L315">
            <v>1.1000000000000001</v>
          </cell>
          <cell r="M315" t="str">
            <v>Saprolite</v>
          </cell>
          <cell r="N315">
            <v>0</v>
          </cell>
          <cell r="O315">
            <v>0</v>
          </cell>
          <cell r="P315">
            <v>985674</v>
          </cell>
          <cell r="Q315">
            <v>536736</v>
          </cell>
          <cell r="R315">
            <v>985671</v>
          </cell>
          <cell r="S315">
            <v>536730</v>
          </cell>
          <cell r="T315">
            <v>12.900000000000006</v>
          </cell>
          <cell r="U315">
            <v>42.599999999999994</v>
          </cell>
          <cell r="V315">
            <v>44.5</v>
          </cell>
          <cell r="W315">
            <v>18.472873823502088</v>
          </cell>
          <cell r="X315">
            <v>26.027126176497912</v>
          </cell>
          <cell r="Y315">
            <v>40.630000000000003</v>
          </cell>
          <cell r="Z315">
            <v>0.40630000000000005</v>
          </cell>
          <cell r="AA315" t="str">
            <v/>
          </cell>
          <cell r="AB315" t="str">
            <v/>
          </cell>
          <cell r="AC315" t="str">
            <v/>
          </cell>
          <cell r="AD315" t="str">
            <v/>
          </cell>
          <cell r="AE315" t="str">
            <v/>
          </cell>
          <cell r="AF315" t="str">
            <v/>
          </cell>
          <cell r="AG315" t="str">
            <v/>
          </cell>
          <cell r="AH315" t="str">
            <v/>
          </cell>
          <cell r="AI315">
            <v>1</v>
          </cell>
          <cell r="AJ315" t="str">
            <v/>
          </cell>
          <cell r="AK315" t="str">
            <v/>
          </cell>
          <cell r="AL315" t="str">
            <v/>
          </cell>
          <cell r="AM315" t="str">
            <v/>
          </cell>
          <cell r="AN315" t="str">
            <v/>
          </cell>
          <cell r="AO315" t="str">
            <v/>
          </cell>
          <cell r="AP315" t="str">
            <v/>
          </cell>
          <cell r="AQ315" t="str">
            <v/>
          </cell>
          <cell r="AR315" t="str">
            <v/>
          </cell>
          <cell r="AS315" t="str">
            <v/>
          </cell>
          <cell r="AT315" t="str">
            <v/>
          </cell>
          <cell r="AU315">
            <v>51</v>
          </cell>
          <cell r="AV315">
            <v>32.1</v>
          </cell>
          <cell r="AW315">
            <v>18.899999999999999</v>
          </cell>
          <cell r="AX315">
            <v>2.63</v>
          </cell>
          <cell r="BB315" t="str">
            <v>SM</v>
          </cell>
          <cell r="BC315" t="str">
            <v>SILT (MH), sandy, mostly fine, some gravel, fine to coarse, sub-rounded, weak to medium strong rock, trace cobbles up to 20 cm diameter, sub-rounded, weak to medium strong  rock, highly weathered, trace clay, medium to high plasticity, firm to stiff, brown, moist, trace rootlets up to 2 cm diameter, no parent rock structure observed. (RESIDUAL SOIL)</v>
          </cell>
          <cell r="BD315" t="str">
            <v>silty sand, medium plasticity, strong brown color</v>
          </cell>
          <cell r="BF315" t="str">
            <v>TP-CR-1015 GS1</v>
          </cell>
          <cell r="BG315">
            <v>100</v>
          </cell>
          <cell r="BH315">
            <v>100</v>
          </cell>
          <cell r="BI315">
            <v>100</v>
          </cell>
          <cell r="BJ315">
            <v>100</v>
          </cell>
          <cell r="BK315">
            <v>100</v>
          </cell>
          <cell r="BL315">
            <v>100</v>
          </cell>
          <cell r="BM315">
            <v>100</v>
          </cell>
          <cell r="BN315">
            <v>93</v>
          </cell>
          <cell r="BO315">
            <v>91.6</v>
          </cell>
          <cell r="BP315">
            <v>87.1</v>
          </cell>
          <cell r="BQ315">
            <v>82.6</v>
          </cell>
          <cell r="BR315">
            <v>66.7</v>
          </cell>
          <cell r="BS315">
            <v>44.5</v>
          </cell>
          <cell r="BT315">
            <v>42.849575999999999</v>
          </cell>
          <cell r="BU315">
            <v>41.214095999999998</v>
          </cell>
          <cell r="BV315">
            <v>39.57861599999999</v>
          </cell>
          <cell r="BW315">
            <v>37.943136000000003</v>
          </cell>
          <cell r="BX315">
            <v>36.307655999999994</v>
          </cell>
          <cell r="BY315">
            <v>34.672176000000007</v>
          </cell>
          <cell r="BZ315">
            <v>31.401215999999994</v>
          </cell>
          <cell r="CA315">
            <v>29.765735999999997</v>
          </cell>
          <cell r="CB315">
            <v>28.130255999999996</v>
          </cell>
          <cell r="CC315">
            <v>24.859296000000001</v>
          </cell>
          <cell r="CD315">
            <v>307</v>
          </cell>
          <cell r="CE315">
            <v>-0.64297020553662709</v>
          </cell>
          <cell r="CF315">
            <v>1500</v>
          </cell>
          <cell r="CG315">
            <v>0.24</v>
          </cell>
          <cell r="CH315" t="str">
            <v>TP-CR-1015 GS1</v>
          </cell>
          <cell r="CI315">
            <v>16</v>
          </cell>
          <cell r="CJ315">
            <v>20</v>
          </cell>
          <cell r="CK315">
            <v>24.4</v>
          </cell>
          <cell r="CL315">
            <v>28.9</v>
          </cell>
          <cell r="CM315">
            <v>32</v>
          </cell>
          <cell r="CP315">
            <v>41.5</v>
          </cell>
          <cell r="CQ315">
            <v>1345.4</v>
          </cell>
          <cell r="CR315">
            <v>1469.8</v>
          </cell>
          <cell r="CS315">
            <v>1499.2</v>
          </cell>
          <cell r="CT315">
            <v>1425.7</v>
          </cell>
          <cell r="CU315">
            <v>1356.7</v>
          </cell>
          <cell r="CX315">
            <v>1210.7</v>
          </cell>
          <cell r="CY315" t="str">
            <v/>
          </cell>
          <cell r="DA315">
            <v>0</v>
          </cell>
          <cell r="DC315">
            <v>0</v>
          </cell>
          <cell r="DD315" t="str">
            <v>Coast Road</v>
          </cell>
          <cell r="DE315" t="str">
            <v>Saprolite</v>
          </cell>
          <cell r="DF315" t="str">
            <v>Coast Road</v>
          </cell>
          <cell r="DG315" t="str">
            <v>Saprolite</v>
          </cell>
          <cell r="DH315" t="str">
            <v>TP-CR-1015 GS1</v>
          </cell>
          <cell r="DI315" t="str">
            <v>GS</v>
          </cell>
          <cell r="DJ315" t="str">
            <v>TP</v>
          </cell>
          <cell r="DK315" t="str">
            <v>Saprolite Coast Road</v>
          </cell>
        </row>
        <row r="316">
          <cell r="A316">
            <v>40445</v>
          </cell>
          <cell r="B316">
            <v>40460</v>
          </cell>
          <cell r="C316" t="str">
            <v>a - Saprolite</v>
          </cell>
          <cell r="D316" t="str">
            <v>Coast Road</v>
          </cell>
          <cell r="E316">
            <v>0</v>
          </cell>
          <cell r="F316" t="str">
            <v>TP-CR-1016</v>
          </cell>
          <cell r="G316" t="str">
            <v>GS</v>
          </cell>
          <cell r="H316">
            <v>1</v>
          </cell>
          <cell r="I316" t="str">
            <v>TP-CR-1016 GS1</v>
          </cell>
          <cell r="J316">
            <v>0.1</v>
          </cell>
          <cell r="K316">
            <v>0.9</v>
          </cell>
          <cell r="L316">
            <v>0.5</v>
          </cell>
          <cell r="M316" t="str">
            <v>Saprolite</v>
          </cell>
          <cell r="N316">
            <v>0</v>
          </cell>
          <cell r="O316">
            <v>0</v>
          </cell>
          <cell r="P316">
            <v>985671</v>
          </cell>
          <cell r="Q316">
            <v>537063</v>
          </cell>
          <cell r="R316">
            <v>0</v>
          </cell>
          <cell r="S316">
            <v>0</v>
          </cell>
          <cell r="T316">
            <v>9.9999999999994316E-2</v>
          </cell>
          <cell r="U316">
            <v>51.300000000000004</v>
          </cell>
          <cell r="V316">
            <v>48.6</v>
          </cell>
          <cell r="Y316">
            <v>41.66</v>
          </cell>
          <cell r="Z316">
            <v>0.41659999999999997</v>
          </cell>
          <cell r="AA316" t="str">
            <v/>
          </cell>
          <cell r="AB316" t="str">
            <v/>
          </cell>
          <cell r="AC316" t="str">
            <v/>
          </cell>
          <cell r="AD316" t="str">
            <v/>
          </cell>
          <cell r="AE316" t="str">
            <v/>
          </cell>
          <cell r="AF316" t="str">
            <v/>
          </cell>
          <cell r="AG316" t="str">
            <v/>
          </cell>
          <cell r="AH316" t="str">
            <v/>
          </cell>
          <cell r="AI316">
            <v>1</v>
          </cell>
          <cell r="AJ316" t="str">
            <v/>
          </cell>
          <cell r="AK316" t="str">
            <v/>
          </cell>
          <cell r="AL316" t="str">
            <v/>
          </cell>
          <cell r="AM316" t="str">
            <v/>
          </cell>
          <cell r="AN316" t="str">
            <v/>
          </cell>
          <cell r="AO316" t="str">
            <v/>
          </cell>
          <cell r="AP316" t="str">
            <v/>
          </cell>
          <cell r="AQ316" t="str">
            <v/>
          </cell>
          <cell r="AR316" t="str">
            <v/>
          </cell>
          <cell r="AS316" t="str">
            <v/>
          </cell>
          <cell r="AT316" t="str">
            <v/>
          </cell>
          <cell r="AU316">
            <v>47</v>
          </cell>
          <cell r="AV316">
            <v>29.2</v>
          </cell>
          <cell r="AW316">
            <v>17.8</v>
          </cell>
          <cell r="BB316" t="str">
            <v>ML</v>
          </cell>
          <cell r="BC316" t="str">
            <v>SILT (ML), sandy to and sand, fine, trace medium, some gravel, fine to coarse, subrounded, weak to medium strong rock, some cobbles up to 18 cm diameter, sub-rounded, weak to medium strong  rock, highly weathered, low to medium plasticity, firm to stiff, yellowish brown, moist, some rootlets up to 1 cm diameter, no parent rock structure observed. (RESIDUAL SOIL)</v>
          </cell>
          <cell r="BD316" t="str">
            <v>sandy silt, medium plasticity, yellowish brown color</v>
          </cell>
          <cell r="BE316">
            <v>2</v>
          </cell>
          <cell r="BF316" t="str">
            <v>TP-CR-1016 GS1</v>
          </cell>
          <cell r="BG316">
            <v>100</v>
          </cell>
          <cell r="BH316">
            <v>100</v>
          </cell>
          <cell r="BI316">
            <v>100</v>
          </cell>
          <cell r="BJ316">
            <v>100</v>
          </cell>
          <cell r="BK316">
            <v>100</v>
          </cell>
          <cell r="BL316">
            <v>100</v>
          </cell>
          <cell r="BM316">
            <v>100</v>
          </cell>
          <cell r="BN316">
            <v>100</v>
          </cell>
          <cell r="BO316">
            <v>100</v>
          </cell>
          <cell r="BP316">
            <v>99.9</v>
          </cell>
          <cell r="BQ316">
            <v>99.1</v>
          </cell>
          <cell r="BR316">
            <v>85.6</v>
          </cell>
          <cell r="BS316">
            <v>48.6</v>
          </cell>
          <cell r="CD316">
            <v>308</v>
          </cell>
          <cell r="CE316" t="e">
            <v>#N/A</v>
          </cell>
          <cell r="CH316" t="str">
            <v>TP-CR-1016 GS1</v>
          </cell>
          <cell r="CY316" t="str">
            <v/>
          </cell>
          <cell r="DA316">
            <v>0</v>
          </cell>
          <cell r="DC316">
            <v>0</v>
          </cell>
          <cell r="DD316" t="str">
            <v>Coast Road</v>
          </cell>
          <cell r="DE316" t="str">
            <v>Saprolite</v>
          </cell>
          <cell r="DF316" t="str">
            <v>Coast Road</v>
          </cell>
          <cell r="DG316" t="str">
            <v>Saprolite</v>
          </cell>
          <cell r="DH316" t="str">
            <v>TP-CR-1016 GS1</v>
          </cell>
          <cell r="DI316" t="str">
            <v>GS</v>
          </cell>
          <cell r="DJ316" t="str">
            <v>TP</v>
          </cell>
          <cell r="DK316" t="str">
            <v>Saprolite Coast Road</v>
          </cell>
        </row>
        <row r="317">
          <cell r="A317">
            <v>40445</v>
          </cell>
          <cell r="B317">
            <v>40460</v>
          </cell>
          <cell r="C317" t="str">
            <v>a - Saprolite</v>
          </cell>
          <cell r="D317" t="str">
            <v>Coast Road</v>
          </cell>
          <cell r="E317">
            <v>0</v>
          </cell>
          <cell r="F317" t="str">
            <v>TP-CR-1016</v>
          </cell>
          <cell r="G317" t="str">
            <v>GS</v>
          </cell>
          <cell r="H317">
            <v>2</v>
          </cell>
          <cell r="I317" t="str">
            <v>TP-CR-1016 GS2</v>
          </cell>
          <cell r="J317">
            <v>0.9</v>
          </cell>
          <cell r="K317">
            <v>2</v>
          </cell>
          <cell r="L317">
            <v>1.45</v>
          </cell>
          <cell r="M317" t="str">
            <v>Saprolite</v>
          </cell>
          <cell r="N317">
            <v>0</v>
          </cell>
          <cell r="O317">
            <v>0</v>
          </cell>
          <cell r="P317">
            <v>985671</v>
          </cell>
          <cell r="Q317">
            <v>537063</v>
          </cell>
          <cell r="R317">
            <v>0</v>
          </cell>
          <cell r="S317">
            <v>0</v>
          </cell>
          <cell r="T317">
            <v>0</v>
          </cell>
          <cell r="U317">
            <v>30.599999999999994</v>
          </cell>
          <cell r="V317">
            <v>69.400000000000006</v>
          </cell>
          <cell r="W317">
            <v>43.012033661384088</v>
          </cell>
          <cell r="X317">
            <v>26.387966338615918</v>
          </cell>
          <cell r="Y317">
            <v>38.44</v>
          </cell>
          <cell r="Z317">
            <v>0.38439999999999996</v>
          </cell>
          <cell r="AA317" t="str">
            <v/>
          </cell>
          <cell r="AB317" t="str">
            <v/>
          </cell>
          <cell r="AC317" t="str">
            <v/>
          </cell>
          <cell r="AD317" t="str">
            <v/>
          </cell>
          <cell r="AE317" t="str">
            <v/>
          </cell>
          <cell r="AF317" t="str">
            <v/>
          </cell>
          <cell r="AG317" t="str">
            <v/>
          </cell>
          <cell r="AH317">
            <v>1</v>
          </cell>
          <cell r="AI317" t="str">
            <v/>
          </cell>
          <cell r="AJ317" t="str">
            <v/>
          </cell>
          <cell r="AK317" t="str">
            <v/>
          </cell>
          <cell r="AL317" t="str">
            <v/>
          </cell>
          <cell r="AM317" t="str">
            <v/>
          </cell>
          <cell r="AN317" t="str">
            <v/>
          </cell>
          <cell r="AO317" t="str">
            <v/>
          </cell>
          <cell r="AP317" t="str">
            <v/>
          </cell>
          <cell r="AQ317" t="str">
            <v/>
          </cell>
          <cell r="AR317" t="str">
            <v/>
          </cell>
          <cell r="AS317" t="str">
            <v/>
          </cell>
          <cell r="AT317" t="str">
            <v/>
          </cell>
          <cell r="AU317">
            <v>47.4</v>
          </cell>
          <cell r="AV317">
            <v>25.7</v>
          </cell>
          <cell r="AW317">
            <v>21.8</v>
          </cell>
          <cell r="AX317">
            <v>2.67</v>
          </cell>
          <cell r="BB317" t="str">
            <v>ML</v>
          </cell>
          <cell r="BC317" t="str">
            <v>SILT (ML), sandy to and sand, fine, trace medium, trace gravel, fine to coarse, subangular, weak to medium strong rock, low plasticity, stiff to very stiff, reddish brown and yellowish brown with black veins and black mottles, moist, parent rock structure observed. (SAPROLITE)</v>
          </cell>
          <cell r="BD317" t="str">
            <v>sandy silt, high plasticity, strong brown color</v>
          </cell>
          <cell r="BE317">
            <v>2</v>
          </cell>
          <cell r="BF317" t="str">
            <v>TP-CR-1016 GS2</v>
          </cell>
          <cell r="BG317">
            <v>100</v>
          </cell>
          <cell r="BH317">
            <v>100</v>
          </cell>
          <cell r="BI317">
            <v>100</v>
          </cell>
          <cell r="BJ317">
            <v>100</v>
          </cell>
          <cell r="BK317">
            <v>100</v>
          </cell>
          <cell r="BL317">
            <v>100</v>
          </cell>
          <cell r="BM317">
            <v>100</v>
          </cell>
          <cell r="BN317">
            <v>100</v>
          </cell>
          <cell r="BO317">
            <v>100</v>
          </cell>
          <cell r="BP317">
            <v>100</v>
          </cell>
          <cell r="BQ317">
            <v>99.4</v>
          </cell>
          <cell r="BR317">
            <v>89.6</v>
          </cell>
          <cell r="BS317">
            <v>69.400000000000006</v>
          </cell>
          <cell r="BT317">
            <v>63.842669158878515</v>
          </cell>
          <cell r="BU317">
            <v>61.529528971962627</v>
          </cell>
          <cell r="BV317">
            <v>59.216388785046746</v>
          </cell>
          <cell r="BW317">
            <v>54.590108411214963</v>
          </cell>
          <cell r="BX317">
            <v>48.807257943925244</v>
          </cell>
          <cell r="BY317">
            <v>43.024407476635524</v>
          </cell>
          <cell r="BZ317">
            <v>39.554697196261692</v>
          </cell>
          <cell r="CA317">
            <v>34.928416822429909</v>
          </cell>
          <cell r="CB317">
            <v>31.458706542056078</v>
          </cell>
          <cell r="CC317">
            <v>22.206145794392526</v>
          </cell>
          <cell r="CD317">
            <v>309</v>
          </cell>
          <cell r="CE317">
            <v>-0.54803641302442885</v>
          </cell>
          <cell r="CF317">
            <v>1418</v>
          </cell>
          <cell r="CG317">
            <v>0.28000000000000003</v>
          </cell>
          <cell r="CH317" t="str">
            <v>TP-CR-1016 GS2</v>
          </cell>
          <cell r="CI317">
            <v>19</v>
          </cell>
          <cell r="CJ317">
            <v>23.7</v>
          </cell>
          <cell r="CK317">
            <v>27.8</v>
          </cell>
          <cell r="CL317">
            <v>31.8</v>
          </cell>
          <cell r="CM317">
            <v>35.1</v>
          </cell>
          <cell r="CP317">
            <v>41</v>
          </cell>
          <cell r="CQ317">
            <v>1349.5</v>
          </cell>
          <cell r="CR317">
            <v>1387</v>
          </cell>
          <cell r="CS317">
            <v>1418</v>
          </cell>
          <cell r="CT317">
            <v>1368.9</v>
          </cell>
          <cell r="CU317">
            <v>1305.3</v>
          </cell>
          <cell r="CX317">
            <v>1239.5</v>
          </cell>
          <cell r="CY317" t="str">
            <v/>
          </cell>
          <cell r="DA317">
            <v>0</v>
          </cell>
          <cell r="DC317">
            <v>0</v>
          </cell>
          <cell r="DD317" t="str">
            <v>Coast Road</v>
          </cell>
          <cell r="DE317" t="str">
            <v>Saprolite</v>
          </cell>
          <cell r="DF317" t="str">
            <v>Coast Road</v>
          </cell>
          <cell r="DG317" t="str">
            <v>Saprolite</v>
          </cell>
          <cell r="DH317" t="str">
            <v>TP-CR-1016 GS2</v>
          </cell>
          <cell r="DI317" t="str">
            <v>GS</v>
          </cell>
          <cell r="DJ317" t="str">
            <v>TP</v>
          </cell>
          <cell r="DK317" t="str">
            <v>Saprolite Coast Road</v>
          </cell>
        </row>
        <row r="318">
          <cell r="A318">
            <v>40464</v>
          </cell>
          <cell r="B318">
            <v>40474</v>
          </cell>
          <cell r="C318" t="str">
            <v>a - Saprolite</v>
          </cell>
          <cell r="D318" t="str">
            <v>Coast Road</v>
          </cell>
          <cell r="E318">
            <v>0</v>
          </cell>
          <cell r="F318" t="str">
            <v>TP-CR-1017</v>
          </cell>
          <cell r="G318" t="str">
            <v>SC</v>
          </cell>
          <cell r="H318">
            <v>1</v>
          </cell>
          <cell r="I318" t="str">
            <v>TP-CR-1017 SC1</v>
          </cell>
          <cell r="J318">
            <v>1.6</v>
          </cell>
          <cell r="K318">
            <v>1.6</v>
          </cell>
          <cell r="L318">
            <v>1.6</v>
          </cell>
          <cell r="M318" t="str">
            <v>Saprolite</v>
          </cell>
          <cell r="N318">
            <v>0</v>
          </cell>
          <cell r="O318">
            <v>0</v>
          </cell>
          <cell r="P318">
            <v>983887</v>
          </cell>
          <cell r="Q318">
            <v>538321</v>
          </cell>
          <cell r="R318">
            <v>0</v>
          </cell>
          <cell r="S318">
            <v>0</v>
          </cell>
          <cell r="AX318">
            <v>2.67</v>
          </cell>
          <cell r="AY318">
            <v>1823.7</v>
          </cell>
          <cell r="AZ318">
            <v>43.7</v>
          </cell>
          <cell r="BA318">
            <v>1269</v>
          </cell>
          <cell r="BF318" t="str">
            <v>TP-CR-1017 SC1</v>
          </cell>
          <cell r="CD318">
            <v>310</v>
          </cell>
          <cell r="CE318" t="e">
            <v>#N/A</v>
          </cell>
          <cell r="CH318" t="str">
            <v>TP-CR-1017 SC1</v>
          </cell>
          <cell r="CY318">
            <v>1.104018912529551</v>
          </cell>
          <cell r="DD318" t="str">
            <v>Coast Road</v>
          </cell>
          <cell r="DE318" t="str">
            <v>Saprolite</v>
          </cell>
          <cell r="DF318" t="str">
            <v>Coast Road</v>
          </cell>
          <cell r="DG318" t="str">
            <v>Saprolite</v>
          </cell>
          <cell r="DH318" t="str">
            <v>TP-CR-1017 SC1</v>
          </cell>
          <cell r="DI318" t="str">
            <v>SC</v>
          </cell>
          <cell r="DJ318" t="str">
            <v>TP</v>
          </cell>
          <cell r="DK318" t="str">
            <v>Saprolite Coast Road</v>
          </cell>
        </row>
        <row r="319">
          <cell r="A319">
            <v>40464</v>
          </cell>
          <cell r="B319">
            <v>40474</v>
          </cell>
          <cell r="C319" t="str">
            <v>a - Saprolite</v>
          </cell>
          <cell r="D319" t="str">
            <v>Coast Road</v>
          </cell>
          <cell r="E319">
            <v>0</v>
          </cell>
          <cell r="F319" t="str">
            <v>TP-CR-1017</v>
          </cell>
          <cell r="G319" t="str">
            <v>GS</v>
          </cell>
          <cell r="H319">
            <v>1</v>
          </cell>
          <cell r="I319" t="str">
            <v>TP-CR-1017 GS1</v>
          </cell>
          <cell r="J319">
            <v>0.1</v>
          </cell>
          <cell r="K319">
            <v>0.7</v>
          </cell>
          <cell r="L319">
            <v>0.39999999999999997</v>
          </cell>
          <cell r="M319" t="str">
            <v>Saprolite</v>
          </cell>
          <cell r="N319">
            <v>0</v>
          </cell>
          <cell r="O319">
            <v>0</v>
          </cell>
          <cell r="P319">
            <v>983887</v>
          </cell>
          <cell r="Q319">
            <v>538321</v>
          </cell>
          <cell r="R319">
            <v>0</v>
          </cell>
          <cell r="S319">
            <v>0</v>
          </cell>
          <cell r="T319">
            <v>0</v>
          </cell>
          <cell r="U319">
            <v>57.9</v>
          </cell>
          <cell r="V319">
            <v>42.1</v>
          </cell>
          <cell r="Y319">
            <v>40.799999999999997</v>
          </cell>
          <cell r="Z319">
            <v>0.40799999999999997</v>
          </cell>
          <cell r="AA319" t="str">
            <v/>
          </cell>
          <cell r="AB319" t="str">
            <v/>
          </cell>
          <cell r="AC319" t="str">
            <v/>
          </cell>
          <cell r="AD319" t="str">
            <v/>
          </cell>
          <cell r="AE319" t="str">
            <v/>
          </cell>
          <cell r="AF319" t="str">
            <v/>
          </cell>
          <cell r="AG319" t="str">
            <v/>
          </cell>
          <cell r="AH319" t="str">
            <v/>
          </cell>
          <cell r="AI319">
            <v>1</v>
          </cell>
          <cell r="AJ319" t="str">
            <v/>
          </cell>
          <cell r="AK319" t="str">
            <v/>
          </cell>
          <cell r="AL319" t="str">
            <v/>
          </cell>
          <cell r="AM319" t="str">
            <v/>
          </cell>
          <cell r="AN319" t="str">
            <v/>
          </cell>
          <cell r="AO319" t="str">
            <v/>
          </cell>
          <cell r="AP319" t="str">
            <v/>
          </cell>
          <cell r="AQ319" t="str">
            <v/>
          </cell>
          <cell r="AR319" t="str">
            <v/>
          </cell>
          <cell r="AS319" t="str">
            <v/>
          </cell>
          <cell r="AT319" t="str">
            <v/>
          </cell>
          <cell r="AU319">
            <v>54.7</v>
          </cell>
          <cell r="AV319">
            <v>28</v>
          </cell>
          <cell r="AW319">
            <v>26.7</v>
          </cell>
          <cell r="BB319" t="str">
            <v>SM</v>
          </cell>
          <cell r="BC319" t="str">
            <v xml:space="preserve">SILT and SAND (ML-SM), fine to medium, medium plasticity, soft to firm, yellowish brown, moist, some rootlets up to 2 cm diameter, no parent rock structure observed. (RESIDUAL SOIL) </v>
          </cell>
          <cell r="BD319" t="str">
            <v>silty sand, high plasticity, yellowish brown color</v>
          </cell>
          <cell r="BE319">
            <v>1</v>
          </cell>
          <cell r="BF319" t="str">
            <v>TP-CR-1017 GS1</v>
          </cell>
          <cell r="BG319">
            <v>100</v>
          </cell>
          <cell r="BH319">
            <v>100</v>
          </cell>
          <cell r="BI319">
            <v>100</v>
          </cell>
          <cell r="BJ319">
            <v>100</v>
          </cell>
          <cell r="BK319">
            <v>100</v>
          </cell>
          <cell r="BL319">
            <v>100</v>
          </cell>
          <cell r="BM319">
            <v>100</v>
          </cell>
          <cell r="BN319">
            <v>100</v>
          </cell>
          <cell r="BO319">
            <v>100</v>
          </cell>
          <cell r="BP319">
            <v>100</v>
          </cell>
          <cell r="BQ319">
            <v>100</v>
          </cell>
          <cell r="BR319">
            <v>71.099999999999994</v>
          </cell>
          <cell r="BS319">
            <v>42.1</v>
          </cell>
          <cell r="CD319">
            <v>311</v>
          </cell>
          <cell r="CE319" t="e">
            <v>#N/A</v>
          </cell>
          <cell r="CH319" t="str">
            <v>TP-CR-1017 GS1</v>
          </cell>
          <cell r="CY319" t="str">
            <v/>
          </cell>
          <cell r="DA319">
            <v>0</v>
          </cell>
          <cell r="DC319">
            <v>0</v>
          </cell>
          <cell r="DD319" t="str">
            <v>Coast Road</v>
          </cell>
          <cell r="DE319" t="str">
            <v>Saprolite</v>
          </cell>
          <cell r="DF319" t="str">
            <v>Coast Road</v>
          </cell>
          <cell r="DG319" t="str">
            <v>Saprolite</v>
          </cell>
          <cell r="DH319" t="str">
            <v>TP-CR-1017 GS1</v>
          </cell>
          <cell r="DI319" t="str">
            <v>GS</v>
          </cell>
          <cell r="DJ319" t="str">
            <v>TP</v>
          </cell>
          <cell r="DK319" t="str">
            <v>Saprolite Coast Road</v>
          </cell>
        </row>
        <row r="320">
          <cell r="A320">
            <v>40464</v>
          </cell>
          <cell r="B320">
            <v>40474</v>
          </cell>
          <cell r="C320" t="str">
            <v>a - Saprolite</v>
          </cell>
          <cell r="D320" t="str">
            <v>Coast Road</v>
          </cell>
          <cell r="E320">
            <v>0</v>
          </cell>
          <cell r="F320" t="str">
            <v>TP-CR-1017</v>
          </cell>
          <cell r="G320" t="str">
            <v>GS</v>
          </cell>
          <cell r="H320">
            <v>2</v>
          </cell>
          <cell r="I320" t="str">
            <v>TP-CR-1017 GS2</v>
          </cell>
          <cell r="J320">
            <v>0.7</v>
          </cell>
          <cell r="K320">
            <v>2</v>
          </cell>
          <cell r="L320">
            <v>1.35</v>
          </cell>
          <cell r="M320" t="str">
            <v>Saprolite</v>
          </cell>
          <cell r="N320">
            <v>0</v>
          </cell>
          <cell r="O320">
            <v>0</v>
          </cell>
          <cell r="P320">
            <v>983887</v>
          </cell>
          <cell r="Q320">
            <v>538321</v>
          </cell>
          <cell r="R320">
            <v>0</v>
          </cell>
          <cell r="S320">
            <v>0</v>
          </cell>
          <cell r="T320">
            <v>0.40000000000000568</v>
          </cell>
          <cell r="U320">
            <v>37.899999999999991</v>
          </cell>
          <cell r="V320">
            <v>61.7</v>
          </cell>
          <cell r="W320">
            <v>23.765853068278957</v>
          </cell>
          <cell r="X320">
            <v>37.934146931721045</v>
          </cell>
          <cell r="Y320">
            <v>48.26</v>
          </cell>
          <cell r="Z320">
            <v>0.48259999999999997</v>
          </cell>
          <cell r="AA320" t="str">
            <v/>
          </cell>
          <cell r="AB320" t="str">
            <v/>
          </cell>
          <cell r="AC320" t="str">
            <v/>
          </cell>
          <cell r="AD320" t="str">
            <v/>
          </cell>
          <cell r="AE320" t="str">
            <v/>
          </cell>
          <cell r="AF320" t="str">
            <v/>
          </cell>
          <cell r="AG320" t="str">
            <v/>
          </cell>
          <cell r="AH320" t="str">
            <v/>
          </cell>
          <cell r="AI320" t="str">
            <v/>
          </cell>
          <cell r="AJ320">
            <v>1</v>
          </cell>
          <cell r="AK320" t="str">
            <v/>
          </cell>
          <cell r="AL320" t="str">
            <v/>
          </cell>
          <cell r="AM320" t="str">
            <v/>
          </cell>
          <cell r="AN320" t="str">
            <v/>
          </cell>
          <cell r="AO320" t="str">
            <v/>
          </cell>
          <cell r="AP320" t="str">
            <v/>
          </cell>
          <cell r="AQ320" t="str">
            <v/>
          </cell>
          <cell r="AR320" t="str">
            <v/>
          </cell>
          <cell r="AS320" t="str">
            <v/>
          </cell>
          <cell r="AT320" t="str">
            <v/>
          </cell>
          <cell r="AU320">
            <v>71.5</v>
          </cell>
          <cell r="AV320">
            <v>38.799999999999997</v>
          </cell>
          <cell r="AW320">
            <v>32.700000000000003</v>
          </cell>
          <cell r="AX320">
            <v>2.67</v>
          </cell>
          <cell r="BB320" t="str">
            <v>MH</v>
          </cell>
          <cell r="BC320" t="str">
            <v>SILT (ML), sandy to and sand, fine to medium, medium plasticity, stiff to very stiff, yellowish brown with reddish brown oxidation spots, moist, parent rock structure observed. (SAPROLITE)</v>
          </cell>
          <cell r="BD320" t="str">
            <v>sandy elastic silt, high plasticity, reddish yellow color</v>
          </cell>
          <cell r="BE320">
            <v>1</v>
          </cell>
          <cell r="BF320" t="str">
            <v>TP-CR-1017 GS2</v>
          </cell>
          <cell r="BG320">
            <v>100</v>
          </cell>
          <cell r="BH320">
            <v>100</v>
          </cell>
          <cell r="BI320">
            <v>100</v>
          </cell>
          <cell r="BJ320">
            <v>100</v>
          </cell>
          <cell r="BK320">
            <v>100</v>
          </cell>
          <cell r="BL320">
            <v>100</v>
          </cell>
          <cell r="BM320">
            <v>100</v>
          </cell>
          <cell r="BN320">
            <v>100</v>
          </cell>
          <cell r="BO320">
            <v>100</v>
          </cell>
          <cell r="BP320">
            <v>99.6</v>
          </cell>
          <cell r="BQ320">
            <v>98</v>
          </cell>
          <cell r="BR320">
            <v>76.5</v>
          </cell>
          <cell r="BS320">
            <v>61.7</v>
          </cell>
          <cell r="BT320">
            <v>60.139122580645164</v>
          </cell>
          <cell r="BU320">
            <v>58.564800000000005</v>
          </cell>
          <cell r="BV320">
            <v>55.41615483870968</v>
          </cell>
          <cell r="BW320">
            <v>53.841832258064521</v>
          </cell>
          <cell r="BX320">
            <v>52.267509677419348</v>
          </cell>
          <cell r="BY320">
            <v>49.118864516129044</v>
          </cell>
          <cell r="BZ320">
            <v>45.970219354838711</v>
          </cell>
          <cell r="CA320">
            <v>42.821574193548386</v>
          </cell>
          <cell r="CB320">
            <v>39.672929032258068</v>
          </cell>
          <cell r="CC320">
            <v>36.524283870967736</v>
          </cell>
          <cell r="CD320">
            <v>312</v>
          </cell>
          <cell r="CE320">
            <v>-0.5522318367003487</v>
          </cell>
          <cell r="CF320">
            <v>1366</v>
          </cell>
          <cell r="CG320">
            <v>0.30499999999999999</v>
          </cell>
          <cell r="CH320" t="str">
            <v>TP-CR-1017 GS2</v>
          </cell>
          <cell r="CI320">
            <v>25.1</v>
          </cell>
          <cell r="CJ320">
            <v>29.9</v>
          </cell>
          <cell r="CK320">
            <v>35</v>
          </cell>
          <cell r="CL320">
            <v>40.5</v>
          </cell>
          <cell r="CP320">
            <v>47</v>
          </cell>
          <cell r="CQ320">
            <v>1313.8</v>
          </cell>
          <cell r="CR320">
            <v>1365.2</v>
          </cell>
          <cell r="CS320">
            <v>1331.3</v>
          </cell>
          <cell r="CT320">
            <v>1223.5999999999999</v>
          </cell>
          <cell r="CX320">
            <v>1155</v>
          </cell>
          <cell r="CY320" t="str">
            <v/>
          </cell>
          <cell r="DA320">
            <v>0</v>
          </cell>
          <cell r="DC320">
            <v>0</v>
          </cell>
          <cell r="DD320" t="str">
            <v>Coast Road</v>
          </cell>
          <cell r="DE320" t="str">
            <v>Saprolite</v>
          </cell>
          <cell r="DF320" t="str">
            <v>Coast Road</v>
          </cell>
          <cell r="DG320" t="str">
            <v>Saprolite</v>
          </cell>
          <cell r="DH320" t="str">
            <v>TP-CR-1017 GS2</v>
          </cell>
          <cell r="DI320" t="str">
            <v>GS</v>
          </cell>
          <cell r="DJ320" t="str">
            <v>TP</v>
          </cell>
          <cell r="DK320" t="str">
            <v>Saprolite Coast Road</v>
          </cell>
        </row>
        <row r="321">
          <cell r="C321" t="str">
            <v>a - Saprolite</v>
          </cell>
          <cell r="D321" t="str">
            <v>Coast Road</v>
          </cell>
          <cell r="E321">
            <v>0</v>
          </cell>
          <cell r="F321" t="str">
            <v>TP-CR-1018</v>
          </cell>
          <cell r="I321" t="str">
            <v xml:space="preserve">TP-CR-1018 </v>
          </cell>
          <cell r="M321" t="str">
            <v>Saprolite</v>
          </cell>
          <cell r="N321">
            <v>0</v>
          </cell>
          <cell r="O321">
            <v>0</v>
          </cell>
          <cell r="P321" t="str">
            <v>TBD</v>
          </cell>
          <cell r="Q321" t="str">
            <v>TBD</v>
          </cell>
          <cell r="R321">
            <v>0</v>
          </cell>
          <cell r="S321">
            <v>0</v>
          </cell>
          <cell r="Z321" t="str">
            <v/>
          </cell>
          <cell r="AA321" t="str">
            <v/>
          </cell>
          <cell r="AB321" t="str">
            <v/>
          </cell>
          <cell r="AC321" t="str">
            <v/>
          </cell>
          <cell r="AD321" t="str">
            <v/>
          </cell>
          <cell r="AE321" t="str">
            <v/>
          </cell>
          <cell r="AF321" t="str">
            <v/>
          </cell>
          <cell r="AG321" t="str">
            <v/>
          </cell>
          <cell r="AH321" t="str">
            <v/>
          </cell>
          <cell r="AI321" t="str">
            <v/>
          </cell>
          <cell r="AJ321" t="str">
            <v/>
          </cell>
          <cell r="AK321" t="str">
            <v/>
          </cell>
          <cell r="AL321" t="str">
            <v/>
          </cell>
          <cell r="AM321" t="str">
            <v/>
          </cell>
          <cell r="AN321" t="str">
            <v/>
          </cell>
          <cell r="AO321" t="str">
            <v/>
          </cell>
          <cell r="AP321" t="str">
            <v/>
          </cell>
          <cell r="AQ321" t="str">
            <v/>
          </cell>
          <cell r="AR321" t="str">
            <v/>
          </cell>
          <cell r="AS321" t="str">
            <v/>
          </cell>
          <cell r="AT321" t="str">
            <v/>
          </cell>
          <cell r="BE321">
            <v>2</v>
          </cell>
          <cell r="BF321" t="str">
            <v xml:space="preserve">TP-CR-1018 </v>
          </cell>
          <cell r="CD321">
            <v>313</v>
          </cell>
          <cell r="CE321" t="e">
            <v>#N/A</v>
          </cell>
          <cell r="CH321" t="str">
            <v xml:space="preserve">TP-CR-1018 </v>
          </cell>
          <cell r="CY321" t="str">
            <v/>
          </cell>
          <cell r="DA321">
            <v>0</v>
          </cell>
          <cell r="DC321">
            <v>0</v>
          </cell>
          <cell r="DD321" t="str">
            <v>Coast Road</v>
          </cell>
          <cell r="DE321" t="str">
            <v>Saprolite</v>
          </cell>
          <cell r="DF321" t="str">
            <v>Coast Road</v>
          </cell>
          <cell r="DG321" t="str">
            <v>Saprolite</v>
          </cell>
          <cell r="DH321" t="str">
            <v xml:space="preserve">TP-CR-1018 </v>
          </cell>
          <cell r="DI321">
            <v>0</v>
          </cell>
          <cell r="DJ321" t="str">
            <v>TP</v>
          </cell>
          <cell r="DK321" t="str">
            <v>Saprolite Coast Road</v>
          </cell>
        </row>
        <row r="322">
          <cell r="C322" t="str">
            <v>a - Saprolite</v>
          </cell>
          <cell r="D322" t="str">
            <v>Coast Road</v>
          </cell>
          <cell r="E322">
            <v>0</v>
          </cell>
          <cell r="F322" t="str">
            <v>TP-CR-1019</v>
          </cell>
          <cell r="I322" t="str">
            <v xml:space="preserve">TP-CR-1019 </v>
          </cell>
          <cell r="M322" t="str">
            <v>Saprolite</v>
          </cell>
          <cell r="N322">
            <v>0</v>
          </cell>
          <cell r="O322">
            <v>0</v>
          </cell>
          <cell r="P322" t="str">
            <v>TBD</v>
          </cell>
          <cell r="Q322" t="str">
            <v>TBD</v>
          </cell>
          <cell r="R322">
            <v>0</v>
          </cell>
          <cell r="S322">
            <v>0</v>
          </cell>
          <cell r="Z322" t="str">
            <v/>
          </cell>
          <cell r="AA322" t="str">
            <v/>
          </cell>
          <cell r="AB322" t="str">
            <v/>
          </cell>
          <cell r="AC322" t="str">
            <v/>
          </cell>
          <cell r="AD322" t="str">
            <v/>
          </cell>
          <cell r="AE322" t="str">
            <v/>
          </cell>
          <cell r="AF322" t="str">
            <v/>
          </cell>
          <cell r="AG322" t="str">
            <v/>
          </cell>
          <cell r="AH322" t="str">
            <v/>
          </cell>
          <cell r="AI322" t="str">
            <v/>
          </cell>
          <cell r="AJ322" t="str">
            <v/>
          </cell>
          <cell r="AK322" t="str">
            <v/>
          </cell>
          <cell r="AL322" t="str">
            <v/>
          </cell>
          <cell r="AM322" t="str">
            <v/>
          </cell>
          <cell r="AN322" t="str">
            <v/>
          </cell>
          <cell r="AO322" t="str">
            <v/>
          </cell>
          <cell r="AP322" t="str">
            <v/>
          </cell>
          <cell r="AQ322" t="str">
            <v/>
          </cell>
          <cell r="AR322" t="str">
            <v/>
          </cell>
          <cell r="AS322" t="str">
            <v/>
          </cell>
          <cell r="AT322" t="str">
            <v/>
          </cell>
          <cell r="BE322">
            <v>1</v>
          </cell>
          <cell r="BF322" t="str">
            <v xml:space="preserve">TP-CR-1019 </v>
          </cell>
          <cell r="CD322">
            <v>314</v>
          </cell>
          <cell r="CE322" t="e">
            <v>#N/A</v>
          </cell>
          <cell r="CH322" t="str">
            <v xml:space="preserve">TP-CR-1019 </v>
          </cell>
          <cell r="CY322" t="str">
            <v/>
          </cell>
          <cell r="DA322">
            <v>0</v>
          </cell>
          <cell r="DC322">
            <v>0</v>
          </cell>
          <cell r="DD322" t="str">
            <v>Coast Road</v>
          </cell>
          <cell r="DE322" t="str">
            <v>Saprolite</v>
          </cell>
          <cell r="DF322" t="str">
            <v>Coast Road</v>
          </cell>
          <cell r="DG322" t="str">
            <v>Saprolite</v>
          </cell>
          <cell r="DH322" t="str">
            <v xml:space="preserve">TP-CR-1019 </v>
          </cell>
          <cell r="DI322">
            <v>0</v>
          </cell>
          <cell r="DJ322" t="str">
            <v>TP</v>
          </cell>
          <cell r="DK322" t="str">
            <v>Saprolite Coast Road</v>
          </cell>
        </row>
        <row r="323">
          <cell r="C323" t="str">
            <v>a - Saprolite</v>
          </cell>
          <cell r="D323" t="str">
            <v>Coast Road</v>
          </cell>
          <cell r="E323">
            <v>0</v>
          </cell>
          <cell r="F323" t="str">
            <v>TP-CR-1020</v>
          </cell>
          <cell r="I323" t="str">
            <v xml:space="preserve">TP-CR-1020 </v>
          </cell>
          <cell r="M323" t="str">
            <v>Saprolite</v>
          </cell>
          <cell r="N323">
            <v>0</v>
          </cell>
          <cell r="O323">
            <v>0</v>
          </cell>
          <cell r="P323" t="str">
            <v>TBD</v>
          </cell>
          <cell r="Q323" t="str">
            <v>TBD</v>
          </cell>
          <cell r="R323">
            <v>0</v>
          </cell>
          <cell r="S323">
            <v>0</v>
          </cell>
          <cell r="Z323" t="str">
            <v/>
          </cell>
          <cell r="AA323" t="str">
            <v/>
          </cell>
          <cell r="AB323" t="str">
            <v/>
          </cell>
          <cell r="AC323" t="str">
            <v/>
          </cell>
          <cell r="AD323" t="str">
            <v/>
          </cell>
          <cell r="AE323" t="str">
            <v/>
          </cell>
          <cell r="AF323" t="str">
            <v/>
          </cell>
          <cell r="AG323" t="str">
            <v/>
          </cell>
          <cell r="AH323" t="str">
            <v/>
          </cell>
          <cell r="AI323" t="str">
            <v/>
          </cell>
          <cell r="AJ323" t="str">
            <v/>
          </cell>
          <cell r="AK323" t="str">
            <v/>
          </cell>
          <cell r="AL323" t="str">
            <v/>
          </cell>
          <cell r="AM323" t="str">
            <v/>
          </cell>
          <cell r="AN323" t="str">
            <v/>
          </cell>
          <cell r="AO323" t="str">
            <v/>
          </cell>
          <cell r="AP323" t="str">
            <v/>
          </cell>
          <cell r="AQ323" t="str">
            <v/>
          </cell>
          <cell r="AR323" t="str">
            <v/>
          </cell>
          <cell r="AS323" t="str">
            <v/>
          </cell>
          <cell r="AT323" t="str">
            <v/>
          </cell>
          <cell r="BE323">
            <v>2</v>
          </cell>
          <cell r="BF323" t="str">
            <v xml:space="preserve">TP-CR-1020 </v>
          </cell>
          <cell r="CD323">
            <v>315</v>
          </cell>
          <cell r="CE323" t="e">
            <v>#N/A</v>
          </cell>
          <cell r="CH323" t="str">
            <v xml:space="preserve">TP-CR-1020 </v>
          </cell>
          <cell r="CY323" t="str">
            <v/>
          </cell>
          <cell r="DA323">
            <v>0</v>
          </cell>
          <cell r="DC323">
            <v>0</v>
          </cell>
          <cell r="DD323" t="str">
            <v>Coast Road</v>
          </cell>
          <cell r="DE323" t="str">
            <v>Saprolite</v>
          </cell>
          <cell r="DF323" t="str">
            <v>Coast Road</v>
          </cell>
          <cell r="DG323" t="str">
            <v>Saprolite</v>
          </cell>
          <cell r="DH323" t="str">
            <v xml:space="preserve">TP-CR-1020 </v>
          </cell>
          <cell r="DI323">
            <v>0</v>
          </cell>
          <cell r="DJ323" t="str">
            <v>TP</v>
          </cell>
          <cell r="DK323" t="str">
            <v>Saprolite Coast Road</v>
          </cell>
        </row>
        <row r="324">
          <cell r="C324" t="str">
            <v>a - Saprolite</v>
          </cell>
          <cell r="D324" t="str">
            <v>Coast Road</v>
          </cell>
          <cell r="E324" t="str">
            <v>L-201 road Alignment 3</v>
          </cell>
          <cell r="F324" t="str">
            <v>CR-1018-GT</v>
          </cell>
          <cell r="I324" t="str">
            <v xml:space="preserve">CR-1018-GT </v>
          </cell>
          <cell r="M324" t="str">
            <v>Saprolite</v>
          </cell>
          <cell r="N324">
            <v>0</v>
          </cell>
          <cell r="O324">
            <v>0</v>
          </cell>
          <cell r="P324" t="str">
            <v>TBD</v>
          </cell>
          <cell r="Q324" t="str">
            <v>TBD</v>
          </cell>
          <cell r="R324">
            <v>0</v>
          </cell>
          <cell r="S324">
            <v>0</v>
          </cell>
          <cell r="Z324" t="str">
            <v/>
          </cell>
          <cell r="AA324" t="str">
            <v/>
          </cell>
          <cell r="AB324" t="str">
            <v/>
          </cell>
          <cell r="AC324" t="str">
            <v/>
          </cell>
          <cell r="AD324" t="str">
            <v/>
          </cell>
          <cell r="AE324" t="str">
            <v/>
          </cell>
          <cell r="AF324" t="str">
            <v/>
          </cell>
          <cell r="AG324" t="str">
            <v/>
          </cell>
          <cell r="AH324" t="str">
            <v/>
          </cell>
          <cell r="AI324" t="str">
            <v/>
          </cell>
          <cell r="AJ324" t="str">
            <v/>
          </cell>
          <cell r="AK324" t="str">
            <v/>
          </cell>
          <cell r="AL324" t="str">
            <v/>
          </cell>
          <cell r="AM324" t="str">
            <v/>
          </cell>
          <cell r="AN324" t="str">
            <v/>
          </cell>
          <cell r="AO324" t="str">
            <v/>
          </cell>
          <cell r="AP324" t="str">
            <v/>
          </cell>
          <cell r="AQ324" t="str">
            <v/>
          </cell>
          <cell r="AR324" t="str">
            <v/>
          </cell>
          <cell r="AS324" t="str">
            <v/>
          </cell>
          <cell r="AT324" t="str">
            <v/>
          </cell>
          <cell r="BF324" t="str">
            <v xml:space="preserve">CR-1018-GT </v>
          </cell>
          <cell r="CD324">
            <v>316</v>
          </cell>
          <cell r="CE324" t="e">
            <v>#N/A</v>
          </cell>
          <cell r="CH324" t="str">
            <v xml:space="preserve">CR-1018-GT </v>
          </cell>
          <cell r="CY324" t="str">
            <v/>
          </cell>
          <cell r="DA324">
            <v>0</v>
          </cell>
          <cell r="DC324">
            <v>0</v>
          </cell>
          <cell r="DD324" t="str">
            <v>Coast Road</v>
          </cell>
          <cell r="DE324" t="str">
            <v>Saprolite</v>
          </cell>
          <cell r="DF324" t="str">
            <v>Coast Road</v>
          </cell>
          <cell r="DG324" t="str">
            <v>Saprolite</v>
          </cell>
          <cell r="DH324" t="str">
            <v xml:space="preserve">CR-1018-GT </v>
          </cell>
          <cell r="DI324">
            <v>0</v>
          </cell>
          <cell r="DJ324" t="str">
            <v>CR</v>
          </cell>
          <cell r="DK324" t="str">
            <v>Saprolite Coast Road</v>
          </cell>
        </row>
        <row r="325">
          <cell r="C325" t="str">
            <v>a - Saprolite</v>
          </cell>
          <cell r="D325" t="str">
            <v>Coast Road</v>
          </cell>
          <cell r="E325" t="str">
            <v>L-201 road Alignment 2</v>
          </cell>
          <cell r="F325" t="str">
            <v>CR-1017-GT</v>
          </cell>
          <cell r="I325" t="str">
            <v xml:space="preserve">CR-1017-GT </v>
          </cell>
          <cell r="M325" t="str">
            <v>Saprolite</v>
          </cell>
          <cell r="N325">
            <v>0</v>
          </cell>
          <cell r="O325">
            <v>0</v>
          </cell>
          <cell r="P325" t="str">
            <v>TBD</v>
          </cell>
          <cell r="Q325" t="str">
            <v>TBD</v>
          </cell>
          <cell r="R325">
            <v>0</v>
          </cell>
          <cell r="S325">
            <v>0</v>
          </cell>
          <cell r="Z325" t="str">
            <v/>
          </cell>
          <cell r="AA325" t="str">
            <v/>
          </cell>
          <cell r="AB325" t="str">
            <v/>
          </cell>
          <cell r="AC325" t="str">
            <v/>
          </cell>
          <cell r="AD325" t="str">
            <v/>
          </cell>
          <cell r="AE325" t="str">
            <v/>
          </cell>
          <cell r="AF325" t="str">
            <v/>
          </cell>
          <cell r="AG325" t="str">
            <v/>
          </cell>
          <cell r="AH325" t="str">
            <v/>
          </cell>
          <cell r="AI325" t="str">
            <v/>
          </cell>
          <cell r="AJ325" t="str">
            <v/>
          </cell>
          <cell r="AK325" t="str">
            <v/>
          </cell>
          <cell r="AL325" t="str">
            <v/>
          </cell>
          <cell r="AM325" t="str">
            <v/>
          </cell>
          <cell r="AN325" t="str">
            <v/>
          </cell>
          <cell r="AO325" t="str">
            <v/>
          </cell>
          <cell r="AP325" t="str">
            <v/>
          </cell>
          <cell r="AQ325" t="str">
            <v/>
          </cell>
          <cell r="AR325" t="str">
            <v/>
          </cell>
          <cell r="AS325" t="str">
            <v/>
          </cell>
          <cell r="AT325" t="str">
            <v/>
          </cell>
          <cell r="BF325" t="str">
            <v xml:space="preserve">CR-1017-GT </v>
          </cell>
          <cell r="CD325">
            <v>317</v>
          </cell>
          <cell r="CE325" t="e">
            <v>#N/A</v>
          </cell>
          <cell r="CH325" t="str">
            <v xml:space="preserve">CR-1017-GT </v>
          </cell>
          <cell r="CY325" t="str">
            <v/>
          </cell>
          <cell r="DA325">
            <v>0</v>
          </cell>
          <cell r="DC325">
            <v>0</v>
          </cell>
          <cell r="DD325" t="str">
            <v>Coast Road</v>
          </cell>
          <cell r="DE325" t="str">
            <v>Saprolite</v>
          </cell>
          <cell r="DF325" t="str">
            <v>Coast Road</v>
          </cell>
          <cell r="DG325" t="str">
            <v>Saprolite</v>
          </cell>
          <cell r="DH325" t="str">
            <v xml:space="preserve">CR-1017-GT </v>
          </cell>
          <cell r="DI325">
            <v>0</v>
          </cell>
          <cell r="DJ325" t="str">
            <v>CR</v>
          </cell>
          <cell r="DK325" t="str">
            <v>Saprolite Coast Road</v>
          </cell>
        </row>
        <row r="326">
          <cell r="C326" t="str">
            <v>a - Saprolite</v>
          </cell>
          <cell r="D326" t="str">
            <v>Coast Road</v>
          </cell>
          <cell r="E326" t="str">
            <v>L-201 road Alignment 1</v>
          </cell>
          <cell r="F326" t="str">
            <v>CR-1016-GT</v>
          </cell>
          <cell r="I326" t="str">
            <v xml:space="preserve">CR-1016-GT </v>
          </cell>
          <cell r="M326" t="str">
            <v>Saprolite</v>
          </cell>
          <cell r="N326">
            <v>0</v>
          </cell>
          <cell r="O326">
            <v>0</v>
          </cell>
          <cell r="P326" t="str">
            <v>TBD</v>
          </cell>
          <cell r="Q326" t="str">
            <v>TBD</v>
          </cell>
          <cell r="R326">
            <v>0</v>
          </cell>
          <cell r="S326">
            <v>0</v>
          </cell>
          <cell r="Z326" t="str">
            <v/>
          </cell>
          <cell r="AA326" t="str">
            <v/>
          </cell>
          <cell r="AB326" t="str">
            <v/>
          </cell>
          <cell r="AC326" t="str">
            <v/>
          </cell>
          <cell r="AD326" t="str">
            <v/>
          </cell>
          <cell r="AE326" t="str">
            <v/>
          </cell>
          <cell r="AF326" t="str">
            <v/>
          </cell>
          <cell r="AG326" t="str">
            <v/>
          </cell>
          <cell r="AH326" t="str">
            <v/>
          </cell>
          <cell r="AI326" t="str">
            <v/>
          </cell>
          <cell r="AJ326" t="str">
            <v/>
          </cell>
          <cell r="AK326" t="str">
            <v/>
          </cell>
          <cell r="AL326" t="str">
            <v/>
          </cell>
          <cell r="AM326" t="str">
            <v/>
          </cell>
          <cell r="AN326" t="str">
            <v/>
          </cell>
          <cell r="AO326" t="str">
            <v/>
          </cell>
          <cell r="AP326" t="str">
            <v/>
          </cell>
          <cell r="AQ326" t="str">
            <v/>
          </cell>
          <cell r="AR326" t="str">
            <v/>
          </cell>
          <cell r="AS326" t="str">
            <v/>
          </cell>
          <cell r="AT326" t="str">
            <v/>
          </cell>
          <cell r="BF326" t="str">
            <v xml:space="preserve">CR-1016-GT </v>
          </cell>
          <cell r="CD326">
            <v>318</v>
          </cell>
          <cell r="CE326" t="e">
            <v>#N/A</v>
          </cell>
          <cell r="CH326" t="str">
            <v xml:space="preserve">CR-1016-GT </v>
          </cell>
          <cell r="CY326" t="str">
            <v/>
          </cell>
          <cell r="DA326">
            <v>0</v>
          </cell>
          <cell r="DC326">
            <v>0</v>
          </cell>
          <cell r="DD326" t="str">
            <v>Coast Road</v>
          </cell>
          <cell r="DE326" t="str">
            <v>Saprolite</v>
          </cell>
          <cell r="DF326" t="str">
            <v>Coast Road</v>
          </cell>
          <cell r="DG326" t="str">
            <v>Saprolite</v>
          </cell>
          <cell r="DH326" t="str">
            <v xml:space="preserve">CR-1016-GT </v>
          </cell>
          <cell r="DI326">
            <v>0</v>
          </cell>
          <cell r="DJ326" t="str">
            <v>CR</v>
          </cell>
          <cell r="DK326" t="str">
            <v>Saprolite Coast Road</v>
          </cell>
        </row>
        <row r="327">
          <cell r="A327">
            <v>40470</v>
          </cell>
          <cell r="B327">
            <v>40478</v>
          </cell>
          <cell r="C327" t="str">
            <v>a - Saprolite</v>
          </cell>
          <cell r="D327" t="str">
            <v>Coast Road</v>
          </cell>
          <cell r="E327" t="str">
            <v>L-302 road Alignment 9</v>
          </cell>
          <cell r="F327" t="str">
            <v>CR-1015-GT</v>
          </cell>
          <cell r="G327" t="str">
            <v>SPT</v>
          </cell>
          <cell r="H327">
            <v>2</v>
          </cell>
          <cell r="I327" t="str">
            <v>CR-1015-GT SPT2</v>
          </cell>
          <cell r="J327">
            <v>3</v>
          </cell>
          <cell r="K327">
            <v>3</v>
          </cell>
          <cell r="L327">
            <v>3</v>
          </cell>
          <cell r="M327" t="str">
            <v>Saprolite</v>
          </cell>
          <cell r="N327">
            <v>0</v>
          </cell>
          <cell r="O327">
            <v>0</v>
          </cell>
          <cell r="P327">
            <v>983771</v>
          </cell>
          <cell r="Q327">
            <v>538196</v>
          </cell>
          <cell r="R327">
            <v>0</v>
          </cell>
          <cell r="S327">
            <v>0</v>
          </cell>
          <cell r="T327">
            <v>9.9999999999994316E-2</v>
          </cell>
          <cell r="U327">
            <v>76</v>
          </cell>
          <cell r="V327">
            <v>23.900000000000006</v>
          </cell>
          <cell r="Y327">
            <v>50.54</v>
          </cell>
          <cell r="Z327">
            <v>0.50539999999999996</v>
          </cell>
          <cell r="AA327" t="str">
            <v/>
          </cell>
          <cell r="AB327" t="str">
            <v/>
          </cell>
          <cell r="AC327" t="str">
            <v/>
          </cell>
          <cell r="AD327" t="str">
            <v/>
          </cell>
          <cell r="AE327" t="str">
            <v/>
          </cell>
          <cell r="AF327" t="str">
            <v/>
          </cell>
          <cell r="AG327" t="str">
            <v/>
          </cell>
          <cell r="AH327" t="str">
            <v/>
          </cell>
          <cell r="AI327" t="str">
            <v/>
          </cell>
          <cell r="AJ327" t="str">
            <v/>
          </cell>
          <cell r="AK327">
            <v>1</v>
          </cell>
          <cell r="AL327" t="str">
            <v/>
          </cell>
          <cell r="AM327" t="str">
            <v/>
          </cell>
          <cell r="AN327" t="str">
            <v/>
          </cell>
          <cell r="AO327" t="str">
            <v/>
          </cell>
          <cell r="AP327" t="str">
            <v/>
          </cell>
          <cell r="AQ327" t="str">
            <v/>
          </cell>
          <cell r="AR327" t="str">
            <v/>
          </cell>
          <cell r="AS327" t="str">
            <v/>
          </cell>
          <cell r="AT327" t="str">
            <v/>
          </cell>
          <cell r="AU327">
            <v>31</v>
          </cell>
          <cell r="AV327">
            <v>23.8</v>
          </cell>
          <cell r="AW327">
            <v>7.3</v>
          </cell>
          <cell r="BB327" t="str">
            <v>SM</v>
          </cell>
          <cell r="BC327" t="str">
            <v>SAND (SP-SM), fine to medium, some silt, no plasticity, poorly graded, compact to very dense, reddish brown and white laminations from 10 up to 15 mm wide, some parental structure, grey, white and light brown, moist. (SAPROLITE)</v>
          </cell>
          <cell r="BD327" t="str">
            <v>silty sand low plasticity olive yellow color</v>
          </cell>
          <cell r="BF327" t="str">
            <v>CR-1015-GT SPT2</v>
          </cell>
          <cell r="BG327">
            <v>100</v>
          </cell>
          <cell r="BH327">
            <v>100</v>
          </cell>
          <cell r="BI327">
            <v>100</v>
          </cell>
          <cell r="BJ327">
            <v>100</v>
          </cell>
          <cell r="BK327">
            <v>100</v>
          </cell>
          <cell r="BL327">
            <v>100</v>
          </cell>
          <cell r="BM327">
            <v>100</v>
          </cell>
          <cell r="BN327">
            <v>100</v>
          </cell>
          <cell r="BO327">
            <v>100</v>
          </cell>
          <cell r="BP327">
            <v>99.9</v>
          </cell>
          <cell r="BQ327">
            <v>99.3</v>
          </cell>
          <cell r="BR327">
            <v>48.6</v>
          </cell>
          <cell r="BS327">
            <v>23.900000000000006</v>
          </cell>
          <cell r="CD327">
            <v>319</v>
          </cell>
          <cell r="CE327" t="e">
            <v>#N/A</v>
          </cell>
          <cell r="CH327" t="str">
            <v>CR-1015-GT SPT2</v>
          </cell>
          <cell r="CY327" t="str">
            <v/>
          </cell>
          <cell r="DA327">
            <v>0</v>
          </cell>
          <cell r="DC327">
            <v>0</v>
          </cell>
          <cell r="DD327" t="str">
            <v>Coast Road</v>
          </cell>
          <cell r="DE327" t="str">
            <v>Saprolite</v>
          </cell>
          <cell r="DF327" t="str">
            <v>Coast Road</v>
          </cell>
          <cell r="DG327" t="str">
            <v>Saprolite</v>
          </cell>
          <cell r="DH327" t="str">
            <v>CR-1015-GT SPT2</v>
          </cell>
          <cell r="DI327" t="str">
            <v>SPT</v>
          </cell>
          <cell r="DJ327" t="str">
            <v>CR</v>
          </cell>
          <cell r="DK327" t="str">
            <v>Saprolite Coast Road</v>
          </cell>
        </row>
        <row r="328">
          <cell r="A328">
            <v>40470</v>
          </cell>
          <cell r="B328">
            <v>40478</v>
          </cell>
          <cell r="C328" t="str">
            <v>a - Saprolite</v>
          </cell>
          <cell r="D328" t="str">
            <v>Coast Road</v>
          </cell>
          <cell r="E328" t="str">
            <v>L-302 road Alignment 9</v>
          </cell>
          <cell r="F328" t="str">
            <v>CR-1015-GT</v>
          </cell>
          <cell r="G328" t="str">
            <v>SPT</v>
          </cell>
          <cell r="H328">
            <v>3</v>
          </cell>
          <cell r="I328" t="str">
            <v>CR-1015-GT SPT3</v>
          </cell>
          <cell r="J328">
            <v>4.5</v>
          </cell>
          <cell r="K328">
            <v>4.5</v>
          </cell>
          <cell r="L328">
            <v>4.5</v>
          </cell>
          <cell r="M328" t="str">
            <v>Saprolite</v>
          </cell>
          <cell r="N328">
            <v>0</v>
          </cell>
          <cell r="O328">
            <v>0</v>
          </cell>
          <cell r="P328">
            <v>983771</v>
          </cell>
          <cell r="Q328">
            <v>538196</v>
          </cell>
          <cell r="R328">
            <v>0</v>
          </cell>
          <cell r="S328">
            <v>0</v>
          </cell>
          <cell r="T328">
            <v>0.29999999999999716</v>
          </cell>
          <cell r="U328">
            <v>58.1</v>
          </cell>
          <cell r="V328">
            <v>41.6</v>
          </cell>
          <cell r="Y328">
            <v>35.700000000000003</v>
          </cell>
          <cell r="Z328">
            <v>0.35700000000000004</v>
          </cell>
          <cell r="AA328" t="str">
            <v/>
          </cell>
          <cell r="AB328" t="str">
            <v/>
          </cell>
          <cell r="AC328" t="str">
            <v/>
          </cell>
          <cell r="AD328" t="str">
            <v/>
          </cell>
          <cell r="AE328" t="str">
            <v/>
          </cell>
          <cell r="AF328" t="str">
            <v/>
          </cell>
          <cell r="AG328" t="str">
            <v/>
          </cell>
          <cell r="AH328">
            <v>1</v>
          </cell>
          <cell r="AI328" t="str">
            <v/>
          </cell>
          <cell r="AJ328" t="str">
            <v/>
          </cell>
          <cell r="AK328" t="str">
            <v/>
          </cell>
          <cell r="AL328" t="str">
            <v/>
          </cell>
          <cell r="AM328" t="str">
            <v/>
          </cell>
          <cell r="AN328" t="str">
            <v/>
          </cell>
          <cell r="AO328" t="str">
            <v/>
          </cell>
          <cell r="AP328" t="str">
            <v/>
          </cell>
          <cell r="AQ328" t="str">
            <v/>
          </cell>
          <cell r="AR328" t="str">
            <v/>
          </cell>
          <cell r="AS328" t="str">
            <v/>
          </cell>
          <cell r="AT328" t="str">
            <v/>
          </cell>
          <cell r="BB328" t="str">
            <v>SM</v>
          </cell>
          <cell r="BC328" t="str">
            <v>SAND (SP-SM), fine to medium, some silt, no plasticity, poorly graded, compact to very dense, reddish brown and white laminations from 10 up to 15 mm wide, some parental structure, grey, white and light brown, moist. (SAPROLITE)</v>
          </cell>
          <cell r="BD328" t="str">
            <v>silty sand light yellowish brown color</v>
          </cell>
          <cell r="BF328" t="str">
            <v>CR-1015-GT SPT3</v>
          </cell>
          <cell r="BG328">
            <v>100</v>
          </cell>
          <cell r="BH328">
            <v>100</v>
          </cell>
          <cell r="BI328">
            <v>100</v>
          </cell>
          <cell r="BJ328">
            <v>100</v>
          </cell>
          <cell r="BK328">
            <v>100</v>
          </cell>
          <cell r="BL328">
            <v>100</v>
          </cell>
          <cell r="BM328">
            <v>100</v>
          </cell>
          <cell r="BN328">
            <v>100</v>
          </cell>
          <cell r="BO328">
            <v>100</v>
          </cell>
          <cell r="BP328">
            <v>99.7</v>
          </cell>
          <cell r="BQ328">
            <v>98.7</v>
          </cell>
          <cell r="BR328">
            <v>83.9</v>
          </cell>
          <cell r="BS328">
            <v>41.6</v>
          </cell>
          <cell r="CD328">
            <v>320</v>
          </cell>
          <cell r="CE328" t="e">
            <v>#N/A</v>
          </cell>
          <cell r="CH328" t="str">
            <v>CR-1015-GT SPT3</v>
          </cell>
          <cell r="CY328" t="str">
            <v/>
          </cell>
          <cell r="DA328">
            <v>0</v>
          </cell>
          <cell r="DC328">
            <v>0</v>
          </cell>
          <cell r="DD328" t="str">
            <v>Coast Road</v>
          </cell>
          <cell r="DE328" t="str">
            <v>Saprolite</v>
          </cell>
          <cell r="DF328" t="str">
            <v>Coast Road</v>
          </cell>
          <cell r="DG328" t="str">
            <v>Saprolite</v>
          </cell>
          <cell r="DH328" t="str">
            <v>CR-1015-GT SPT3</v>
          </cell>
          <cell r="DI328" t="str">
            <v>SPT</v>
          </cell>
          <cell r="DJ328" t="str">
            <v>CR</v>
          </cell>
          <cell r="DK328" t="str">
            <v>Saprolite Coast Road</v>
          </cell>
        </row>
        <row r="329">
          <cell r="A329">
            <v>40470</v>
          </cell>
          <cell r="B329">
            <v>40478</v>
          </cell>
          <cell r="C329" t="str">
            <v>a - Saprolite</v>
          </cell>
          <cell r="D329" t="str">
            <v>Coast Road</v>
          </cell>
          <cell r="E329" t="str">
            <v>L-302 road Alignment 9</v>
          </cell>
          <cell r="F329" t="str">
            <v>CR-1015-GT</v>
          </cell>
          <cell r="G329" t="str">
            <v>SPT</v>
          </cell>
          <cell r="H329">
            <v>5</v>
          </cell>
          <cell r="I329" t="str">
            <v>CR-1015-GT SPT5</v>
          </cell>
          <cell r="J329">
            <v>7.5</v>
          </cell>
          <cell r="K329">
            <v>7.5</v>
          </cell>
          <cell r="L329">
            <v>7.5</v>
          </cell>
          <cell r="M329" t="str">
            <v>Saprolite</v>
          </cell>
          <cell r="N329">
            <v>0</v>
          </cell>
          <cell r="O329">
            <v>0</v>
          </cell>
          <cell r="P329">
            <v>983771</v>
          </cell>
          <cell r="Q329">
            <v>538196</v>
          </cell>
          <cell r="R329">
            <v>0</v>
          </cell>
          <cell r="S329">
            <v>0</v>
          </cell>
          <cell r="T329">
            <v>0.40000000000000568</v>
          </cell>
          <cell r="U329">
            <v>43.399999999999991</v>
          </cell>
          <cell r="V329">
            <v>56.2</v>
          </cell>
          <cell r="W329">
            <v>45.614763633853642</v>
          </cell>
          <cell r="X329">
            <v>10.585236366146361</v>
          </cell>
          <cell r="Y329">
            <v>36.03</v>
          </cell>
          <cell r="Z329">
            <v>0.36030000000000001</v>
          </cell>
          <cell r="AA329" t="str">
            <v/>
          </cell>
          <cell r="AB329" t="str">
            <v/>
          </cell>
          <cell r="AC329" t="str">
            <v/>
          </cell>
          <cell r="AD329" t="str">
            <v/>
          </cell>
          <cell r="AE329" t="str">
            <v/>
          </cell>
          <cell r="AF329" t="str">
            <v/>
          </cell>
          <cell r="AG329" t="str">
            <v/>
          </cell>
          <cell r="AH329">
            <v>1</v>
          </cell>
          <cell r="AI329" t="str">
            <v/>
          </cell>
          <cell r="AJ329" t="str">
            <v/>
          </cell>
          <cell r="AK329" t="str">
            <v/>
          </cell>
          <cell r="AL329" t="str">
            <v/>
          </cell>
          <cell r="AM329" t="str">
            <v/>
          </cell>
          <cell r="AN329" t="str">
            <v/>
          </cell>
          <cell r="AO329" t="str">
            <v/>
          </cell>
          <cell r="AP329" t="str">
            <v/>
          </cell>
          <cell r="AQ329" t="str">
            <v/>
          </cell>
          <cell r="AR329" t="str">
            <v/>
          </cell>
          <cell r="AS329" t="str">
            <v/>
          </cell>
          <cell r="AT329" t="str">
            <v/>
          </cell>
          <cell r="AU329">
            <v>34.200000000000003</v>
          </cell>
          <cell r="AV329">
            <v>29.4</v>
          </cell>
          <cell r="AW329">
            <v>4.8</v>
          </cell>
          <cell r="BB329" t="str">
            <v>ML</v>
          </cell>
          <cell r="BC329" t="str">
            <v>SAND (SP-SM), fine to medium, some silt, no plasticity, poorly graded, compact to very dense, reddish brown and white laminations from 10 up to 15 mm wide, some parental structure, grey, white and light brown, moist. (SAPROLITE)</v>
          </cell>
          <cell r="BD329" t="str">
            <v>sandy silt low plasticity olive gray color</v>
          </cell>
          <cell r="BF329" t="str">
            <v>CR-1015-GT SPT5</v>
          </cell>
          <cell r="BG329">
            <v>100</v>
          </cell>
          <cell r="BH329">
            <v>100</v>
          </cell>
          <cell r="BI329">
            <v>100</v>
          </cell>
          <cell r="BJ329">
            <v>100</v>
          </cell>
          <cell r="BK329">
            <v>100</v>
          </cell>
          <cell r="BL329">
            <v>100</v>
          </cell>
          <cell r="BM329">
            <v>100</v>
          </cell>
          <cell r="BN329">
            <v>100</v>
          </cell>
          <cell r="BO329">
            <v>100</v>
          </cell>
          <cell r="BP329">
            <v>99.6</v>
          </cell>
          <cell r="BQ329">
            <v>96.7</v>
          </cell>
          <cell r="BR329">
            <v>84.8</v>
          </cell>
          <cell r="BS329">
            <v>56.2</v>
          </cell>
          <cell r="BT329">
            <v>48.510987791342956</v>
          </cell>
          <cell r="BU329">
            <v>40.998224195338516</v>
          </cell>
          <cell r="BV329">
            <v>37.77846836847948</v>
          </cell>
          <cell r="BW329">
            <v>31.33895671476138</v>
          </cell>
          <cell r="BX329">
            <v>28.119200887902334</v>
          </cell>
          <cell r="BY329">
            <v>21.679689234184242</v>
          </cell>
          <cell r="BZ329">
            <v>18.459933407325195</v>
          </cell>
          <cell r="CA329">
            <v>15.240177580466149</v>
          </cell>
          <cell r="CB329">
            <v>12.020421753607105</v>
          </cell>
          <cell r="CC329">
            <v>9.8739178690344058</v>
          </cell>
          <cell r="CD329">
            <v>321</v>
          </cell>
          <cell r="CE329">
            <v>-0.66861532270017021</v>
          </cell>
          <cell r="CH329" t="str">
            <v>CR-1015-GT SPT5</v>
          </cell>
          <cell r="CY329" t="str">
            <v/>
          </cell>
          <cell r="DA329">
            <v>0</v>
          </cell>
          <cell r="DC329">
            <v>0</v>
          </cell>
          <cell r="DD329" t="str">
            <v>Coast Road</v>
          </cell>
          <cell r="DE329" t="str">
            <v>Saprolite</v>
          </cell>
          <cell r="DF329" t="str">
            <v>Coast Road</v>
          </cell>
          <cell r="DG329" t="str">
            <v>Saprolite</v>
          </cell>
          <cell r="DH329" t="str">
            <v>CR-1015-GT SPT5</v>
          </cell>
          <cell r="DI329" t="str">
            <v>SPT</v>
          </cell>
          <cell r="DJ329" t="str">
            <v>CR</v>
          </cell>
          <cell r="DK329" t="str">
            <v>Saprolite Coast Road</v>
          </cell>
        </row>
        <row r="330">
          <cell r="A330">
            <v>40451</v>
          </cell>
          <cell r="B330">
            <v>40457</v>
          </cell>
          <cell r="C330" t="str">
            <v>a - Saprolite</v>
          </cell>
          <cell r="D330" t="str">
            <v>Coast Road</v>
          </cell>
          <cell r="E330" t="str">
            <v>L-302 road Alignment 8</v>
          </cell>
          <cell r="F330" t="str">
            <v>CR-1014-GT</v>
          </cell>
          <cell r="G330" t="str">
            <v>SPT</v>
          </cell>
          <cell r="H330">
            <v>2</v>
          </cell>
          <cell r="I330" t="str">
            <v>CR-1014-GT SPT2</v>
          </cell>
          <cell r="J330">
            <v>2.6</v>
          </cell>
          <cell r="K330">
            <v>3.05</v>
          </cell>
          <cell r="L330">
            <v>2.8250000000000002</v>
          </cell>
          <cell r="M330" t="str">
            <v>Saprolite</v>
          </cell>
          <cell r="N330">
            <v>0</v>
          </cell>
          <cell r="O330">
            <v>0</v>
          </cell>
          <cell r="P330">
            <v>994780</v>
          </cell>
          <cell r="Q330">
            <v>534249</v>
          </cell>
          <cell r="R330">
            <v>0</v>
          </cell>
          <cell r="S330">
            <v>0</v>
          </cell>
          <cell r="T330">
            <v>24.900000000000006</v>
          </cell>
          <cell r="U330">
            <v>53.099999999999994</v>
          </cell>
          <cell r="V330">
            <v>22</v>
          </cell>
          <cell r="W330">
            <v>12.319410017124776</v>
          </cell>
          <cell r="X330">
            <v>9.6805899828752242</v>
          </cell>
          <cell r="Y330">
            <v>29.62</v>
          </cell>
          <cell r="Z330">
            <v>0.29620000000000002</v>
          </cell>
          <cell r="AA330" t="str">
            <v/>
          </cell>
          <cell r="AB330" t="str">
            <v/>
          </cell>
          <cell r="AC330" t="str">
            <v/>
          </cell>
          <cell r="AD330" t="str">
            <v/>
          </cell>
          <cell r="AE330" t="str">
            <v/>
          </cell>
          <cell r="AF330">
            <v>1</v>
          </cell>
          <cell r="AG330" t="str">
            <v/>
          </cell>
          <cell r="AH330" t="str">
            <v/>
          </cell>
          <cell r="AI330" t="str">
            <v/>
          </cell>
          <cell r="AJ330" t="str">
            <v/>
          </cell>
          <cell r="AK330" t="str">
            <v/>
          </cell>
          <cell r="AL330" t="str">
            <v/>
          </cell>
          <cell r="AM330" t="str">
            <v/>
          </cell>
          <cell r="AN330" t="str">
            <v/>
          </cell>
          <cell r="AO330" t="str">
            <v/>
          </cell>
          <cell r="AP330" t="str">
            <v/>
          </cell>
          <cell r="AQ330" t="str">
            <v/>
          </cell>
          <cell r="AR330" t="str">
            <v/>
          </cell>
          <cell r="AS330" t="str">
            <v/>
          </cell>
          <cell r="AT330" t="str">
            <v/>
          </cell>
          <cell r="AX330">
            <v>2.63</v>
          </cell>
          <cell r="BB330" t="str">
            <v>SM</v>
          </cell>
          <cell r="BC330" t="str">
            <v>SAND, fine to coarse, some to trace gravel, fine to coarse, subangular, trace silt, compact, parent rock structure visible, brown to gray, moist (SAPROLITE)</v>
          </cell>
          <cell r="BD330" t="str">
            <v>silty sand with gravel, dark yellowish brown color</v>
          </cell>
          <cell r="BF330" t="str">
            <v>CR-1014-GT SPT2</v>
          </cell>
          <cell r="BG330">
            <v>100</v>
          </cell>
          <cell r="BH330">
            <v>100</v>
          </cell>
          <cell r="BI330">
            <v>100</v>
          </cell>
          <cell r="BJ330">
            <v>100</v>
          </cell>
          <cell r="BK330">
            <v>100</v>
          </cell>
          <cell r="BL330">
            <v>100</v>
          </cell>
          <cell r="BM330">
            <v>100</v>
          </cell>
          <cell r="BN330">
            <v>93.5</v>
          </cell>
          <cell r="BO330">
            <v>88.6</v>
          </cell>
          <cell r="BP330">
            <v>75.099999999999994</v>
          </cell>
          <cell r="BQ330">
            <v>61.5</v>
          </cell>
          <cell r="BR330">
            <v>42.1</v>
          </cell>
          <cell r="BS330">
            <v>22</v>
          </cell>
          <cell r="BT330">
            <v>21.240623999999997</v>
          </cell>
          <cell r="BU330">
            <v>20.005704000000001</v>
          </cell>
          <cell r="BV330">
            <v>20.005704000000001</v>
          </cell>
          <cell r="BW330">
            <v>18.770783999999999</v>
          </cell>
          <cell r="BX330">
            <v>16.300944000000001</v>
          </cell>
          <cell r="BY330">
            <v>15.066024000000001</v>
          </cell>
          <cell r="BZ330">
            <v>13.831104</v>
          </cell>
          <cell r="CA330">
            <v>12.596184000000001</v>
          </cell>
          <cell r="CB330">
            <v>11.361263999999998</v>
          </cell>
          <cell r="CC330">
            <v>8.8914239999999989</v>
          </cell>
          <cell r="CD330">
            <v>322</v>
          </cell>
          <cell r="CE330">
            <v>-0.68047890435201275</v>
          </cell>
          <cell r="CH330" t="str">
            <v>CR-1014-GT SPT2</v>
          </cell>
          <cell r="CY330" t="str">
            <v/>
          </cell>
          <cell r="DA330">
            <v>0</v>
          </cell>
          <cell r="DC330">
            <v>0</v>
          </cell>
          <cell r="DD330" t="str">
            <v>Coast Road</v>
          </cell>
          <cell r="DE330" t="str">
            <v>Saprolite</v>
          </cell>
          <cell r="DF330" t="str">
            <v>Coast Road</v>
          </cell>
          <cell r="DG330" t="str">
            <v>Saprolite</v>
          </cell>
          <cell r="DH330" t="str">
            <v>CR-1014-GT SPT2</v>
          </cell>
          <cell r="DI330" t="str">
            <v>SPT</v>
          </cell>
          <cell r="DJ330" t="str">
            <v>CR</v>
          </cell>
          <cell r="DK330" t="str">
            <v>Saprolite Coast Road</v>
          </cell>
        </row>
        <row r="331">
          <cell r="A331">
            <v>40451</v>
          </cell>
          <cell r="B331">
            <v>40457</v>
          </cell>
          <cell r="C331" t="str">
            <v>a - Saprolite</v>
          </cell>
          <cell r="D331" t="str">
            <v>Coast Road</v>
          </cell>
          <cell r="E331" t="str">
            <v>L-302 road Alignment 8</v>
          </cell>
          <cell r="F331" t="str">
            <v>CR-1014-GT</v>
          </cell>
          <cell r="G331" t="str">
            <v>SPT</v>
          </cell>
          <cell r="H331">
            <v>3</v>
          </cell>
          <cell r="I331" t="str">
            <v>CR-1014-GT SPT3</v>
          </cell>
          <cell r="J331">
            <v>4.0999999999999996</v>
          </cell>
          <cell r="K331">
            <v>4.55</v>
          </cell>
          <cell r="L331">
            <v>4.3249999999999993</v>
          </cell>
          <cell r="M331" t="str">
            <v>Saprolite</v>
          </cell>
          <cell r="N331">
            <v>0</v>
          </cell>
          <cell r="O331">
            <v>0</v>
          </cell>
          <cell r="P331">
            <v>994780</v>
          </cell>
          <cell r="Q331">
            <v>534249</v>
          </cell>
          <cell r="R331">
            <v>0</v>
          </cell>
          <cell r="S331">
            <v>0</v>
          </cell>
          <cell r="T331">
            <v>35.200000000000003</v>
          </cell>
          <cell r="U331">
            <v>49.099999999999994</v>
          </cell>
          <cell r="V331">
            <v>15.700000000000003</v>
          </cell>
          <cell r="Y331">
            <v>14.54</v>
          </cell>
          <cell r="Z331">
            <v>0.1454</v>
          </cell>
          <cell r="AA331" t="str">
            <v/>
          </cell>
          <cell r="AB331" t="str">
            <v/>
          </cell>
          <cell r="AC331">
            <v>1</v>
          </cell>
          <cell r="AD331" t="str">
            <v/>
          </cell>
          <cell r="AE331" t="str">
            <v/>
          </cell>
          <cell r="AF331" t="str">
            <v/>
          </cell>
          <cell r="AG331" t="str">
            <v/>
          </cell>
          <cell r="AH331" t="str">
            <v/>
          </cell>
          <cell r="AI331" t="str">
            <v/>
          </cell>
          <cell r="AJ331" t="str">
            <v/>
          </cell>
          <cell r="AK331" t="str">
            <v/>
          </cell>
          <cell r="AL331" t="str">
            <v/>
          </cell>
          <cell r="AM331" t="str">
            <v/>
          </cell>
          <cell r="AN331" t="str">
            <v/>
          </cell>
          <cell r="AO331" t="str">
            <v/>
          </cell>
          <cell r="AP331" t="str">
            <v/>
          </cell>
          <cell r="AQ331" t="str">
            <v/>
          </cell>
          <cell r="AR331" t="str">
            <v/>
          </cell>
          <cell r="AS331" t="str">
            <v/>
          </cell>
          <cell r="AT331" t="str">
            <v/>
          </cell>
          <cell r="BB331" t="str">
            <v>SM</v>
          </cell>
          <cell r="BC331" t="str">
            <v>SAND, fine to coarse, some to trace gravel, fine to coarse, subangular, trace silt, compact, parent rock structure visible, brown to gray, moist (SAPROLITE)</v>
          </cell>
          <cell r="BD331" t="str">
            <v>silty sand with gravel, light olive brown color</v>
          </cell>
          <cell r="BF331" t="str">
            <v>CR-1014-GT SPT3</v>
          </cell>
          <cell r="BG331">
            <v>100</v>
          </cell>
          <cell r="BH331">
            <v>100</v>
          </cell>
          <cell r="BI331">
            <v>100</v>
          </cell>
          <cell r="BJ331">
            <v>100</v>
          </cell>
          <cell r="BK331">
            <v>100</v>
          </cell>
          <cell r="BL331">
            <v>100</v>
          </cell>
          <cell r="BM331">
            <v>95.6</v>
          </cell>
          <cell r="BN331">
            <v>88.8</v>
          </cell>
          <cell r="BO331">
            <v>83</v>
          </cell>
          <cell r="BP331">
            <v>64.8</v>
          </cell>
          <cell r="BQ331">
            <v>48.8</v>
          </cell>
          <cell r="BR331">
            <v>30.299999999999997</v>
          </cell>
          <cell r="BS331">
            <v>15.700000000000003</v>
          </cell>
          <cell r="CD331">
            <v>323</v>
          </cell>
          <cell r="CE331" t="e">
            <v>#N/A</v>
          </cell>
          <cell r="CH331" t="str">
            <v>CR-1014-GT SPT3</v>
          </cell>
          <cell r="CY331" t="str">
            <v/>
          </cell>
          <cell r="DA331">
            <v>0</v>
          </cell>
          <cell r="DC331">
            <v>0</v>
          </cell>
          <cell r="DD331" t="str">
            <v>Coast Road</v>
          </cell>
          <cell r="DE331" t="str">
            <v>Saprolite</v>
          </cell>
          <cell r="DF331" t="str">
            <v>Coast Road</v>
          </cell>
          <cell r="DG331" t="str">
            <v>Saprolite</v>
          </cell>
          <cell r="DH331" t="str">
            <v>CR-1014-GT SPT3</v>
          </cell>
          <cell r="DI331" t="str">
            <v>SPT</v>
          </cell>
          <cell r="DJ331" t="str">
            <v>CR</v>
          </cell>
          <cell r="DK331" t="str">
            <v>Saprolite Coast Road</v>
          </cell>
        </row>
        <row r="332">
          <cell r="A332">
            <v>40451</v>
          </cell>
          <cell r="B332">
            <v>40457</v>
          </cell>
          <cell r="C332" t="str">
            <v>a - Saprolite</v>
          </cell>
          <cell r="D332" t="str">
            <v>Coast Road</v>
          </cell>
          <cell r="E332" t="str">
            <v>L-302 road Alignment 8</v>
          </cell>
          <cell r="F332" t="str">
            <v>CR-1014-GT</v>
          </cell>
          <cell r="G332" t="str">
            <v>SPT</v>
          </cell>
          <cell r="H332">
            <v>4</v>
          </cell>
          <cell r="I332" t="str">
            <v>CR-1014-GT SPT4</v>
          </cell>
          <cell r="J332">
            <v>5.6</v>
          </cell>
          <cell r="K332">
            <v>6.05</v>
          </cell>
          <cell r="L332">
            <v>5.8249999999999993</v>
          </cell>
          <cell r="M332" t="str">
            <v>Saprolite</v>
          </cell>
          <cell r="N332">
            <v>0</v>
          </cell>
          <cell r="O332">
            <v>0</v>
          </cell>
          <cell r="P332">
            <v>994780</v>
          </cell>
          <cell r="Q332">
            <v>534249</v>
          </cell>
          <cell r="R332">
            <v>0</v>
          </cell>
          <cell r="S332">
            <v>0</v>
          </cell>
          <cell r="T332">
            <v>17</v>
          </cell>
          <cell r="U332">
            <v>44.8</v>
          </cell>
          <cell r="V332">
            <v>38.200000000000003</v>
          </cell>
          <cell r="W332">
            <v>26.120115654418029</v>
          </cell>
          <cell r="X332">
            <v>12.079884345581974</v>
          </cell>
          <cell r="Y332">
            <v>26.19</v>
          </cell>
          <cell r="Z332">
            <v>0.26190000000000002</v>
          </cell>
          <cell r="AA332" t="str">
            <v/>
          </cell>
          <cell r="AB332" t="str">
            <v/>
          </cell>
          <cell r="AC332" t="str">
            <v/>
          </cell>
          <cell r="AD332" t="str">
            <v/>
          </cell>
          <cell r="AE332" t="str">
            <v/>
          </cell>
          <cell r="AF332">
            <v>1</v>
          </cell>
          <cell r="AG332" t="str">
            <v/>
          </cell>
          <cell r="AH332" t="str">
            <v/>
          </cell>
          <cell r="AI332" t="str">
            <v/>
          </cell>
          <cell r="AJ332" t="str">
            <v/>
          </cell>
          <cell r="AK332" t="str">
            <v/>
          </cell>
          <cell r="AL332" t="str">
            <v/>
          </cell>
          <cell r="AM332" t="str">
            <v/>
          </cell>
          <cell r="AN332" t="str">
            <v/>
          </cell>
          <cell r="AO332" t="str">
            <v/>
          </cell>
          <cell r="AP332" t="str">
            <v/>
          </cell>
          <cell r="AQ332" t="str">
            <v/>
          </cell>
          <cell r="AR332" t="str">
            <v/>
          </cell>
          <cell r="AS332" t="str">
            <v/>
          </cell>
          <cell r="AT332" t="str">
            <v/>
          </cell>
          <cell r="AX332">
            <v>2.64</v>
          </cell>
          <cell r="BB332" t="str">
            <v>SM</v>
          </cell>
          <cell r="BC332" t="str">
            <v>SAND, fine to coarse, some to trace gravel, fine to coarse, subangular, some silt, compact, low plasticity, parent rock structure visible, brown to gray, moist (SAPROLITE)</v>
          </cell>
          <cell r="BD332" t="str">
            <v>silty sand with gravel, strong brown color</v>
          </cell>
          <cell r="BF332" t="str">
            <v>CR-1014-GT SPT4</v>
          </cell>
          <cell r="BG332">
            <v>100</v>
          </cell>
          <cell r="BH332">
            <v>100</v>
          </cell>
          <cell r="BI332">
            <v>100</v>
          </cell>
          <cell r="BJ332">
            <v>100</v>
          </cell>
          <cell r="BK332">
            <v>100</v>
          </cell>
          <cell r="BL332">
            <v>100</v>
          </cell>
          <cell r="BM332">
            <v>100</v>
          </cell>
          <cell r="BN332">
            <v>95.4</v>
          </cell>
          <cell r="BO332">
            <v>91.4</v>
          </cell>
          <cell r="BP332">
            <v>83</v>
          </cell>
          <cell r="BQ332">
            <v>77.3</v>
          </cell>
          <cell r="BR332">
            <v>58</v>
          </cell>
          <cell r="BS332">
            <v>38.200000000000003</v>
          </cell>
          <cell r="BT332">
            <v>37.488026399999995</v>
          </cell>
          <cell r="BU332">
            <v>35.938934399999994</v>
          </cell>
          <cell r="BV332">
            <v>34.389842399999999</v>
          </cell>
          <cell r="BW332">
            <v>32.84075039999999</v>
          </cell>
          <cell r="BX332">
            <v>31.291658400000003</v>
          </cell>
          <cell r="BY332">
            <v>29.742566399999998</v>
          </cell>
          <cell r="BZ332">
            <v>21.997106399999996</v>
          </cell>
          <cell r="CA332">
            <v>18.898922399999993</v>
          </cell>
          <cell r="CB332">
            <v>17.349830399999995</v>
          </cell>
          <cell r="CC332">
            <v>9.6043703999999988</v>
          </cell>
          <cell r="CD332">
            <v>324</v>
          </cell>
          <cell r="CE332">
            <v>-0.68039161707865292</v>
          </cell>
          <cell r="CH332" t="str">
            <v>CR-1014-GT SPT4</v>
          </cell>
          <cell r="CY332" t="str">
            <v/>
          </cell>
          <cell r="DA332">
            <v>0</v>
          </cell>
          <cell r="DC332">
            <v>0</v>
          </cell>
          <cell r="DD332" t="str">
            <v>Coast Road</v>
          </cell>
          <cell r="DE332" t="str">
            <v>Saprolite</v>
          </cell>
          <cell r="DF332" t="str">
            <v>Coast Road</v>
          </cell>
          <cell r="DG332" t="str">
            <v>Saprolite</v>
          </cell>
          <cell r="DH332" t="str">
            <v>CR-1014-GT SPT4</v>
          </cell>
          <cell r="DI332" t="str">
            <v>SPT</v>
          </cell>
          <cell r="DJ332" t="str">
            <v>CR</v>
          </cell>
          <cell r="DK332" t="str">
            <v>Saprolite Coast Road</v>
          </cell>
        </row>
        <row r="333">
          <cell r="A333">
            <v>40451</v>
          </cell>
          <cell r="B333">
            <v>40457</v>
          </cell>
          <cell r="C333" t="str">
            <v>a - Saprolite</v>
          </cell>
          <cell r="D333" t="str">
            <v>Coast Road</v>
          </cell>
          <cell r="E333" t="str">
            <v>L-302 road Alignment 8</v>
          </cell>
          <cell r="F333" t="str">
            <v>CR-1014-GT</v>
          </cell>
          <cell r="G333" t="str">
            <v>SPT</v>
          </cell>
          <cell r="H333">
            <v>5</v>
          </cell>
          <cell r="I333" t="str">
            <v>CR-1014-GT SPT5</v>
          </cell>
          <cell r="J333">
            <v>7.1</v>
          </cell>
          <cell r="K333">
            <v>7.55</v>
          </cell>
          <cell r="L333">
            <v>7.3249999999999993</v>
          </cell>
          <cell r="M333" t="str">
            <v>Saprolite</v>
          </cell>
          <cell r="N333">
            <v>0</v>
          </cell>
          <cell r="O333">
            <v>0</v>
          </cell>
          <cell r="P333">
            <v>994780</v>
          </cell>
          <cell r="Q333">
            <v>534249</v>
          </cell>
          <cell r="R333">
            <v>0</v>
          </cell>
          <cell r="S333">
            <v>0</v>
          </cell>
          <cell r="T333">
            <v>6.5</v>
          </cell>
          <cell r="U333">
            <v>65.400000000000006</v>
          </cell>
          <cell r="V333">
            <v>28.099999999999994</v>
          </cell>
          <cell r="Y333">
            <v>19.899999999999999</v>
          </cell>
          <cell r="Z333">
            <v>0.19899999999999998</v>
          </cell>
          <cell r="AA333" t="str">
            <v/>
          </cell>
          <cell r="AB333" t="str">
            <v/>
          </cell>
          <cell r="AC333" t="str">
            <v/>
          </cell>
          <cell r="AD333">
            <v>1</v>
          </cell>
          <cell r="AE333" t="str">
            <v/>
          </cell>
          <cell r="AF333" t="str">
            <v/>
          </cell>
          <cell r="AG333" t="str">
            <v/>
          </cell>
          <cell r="AH333" t="str">
            <v/>
          </cell>
          <cell r="AI333" t="str">
            <v/>
          </cell>
          <cell r="AJ333" t="str">
            <v/>
          </cell>
          <cell r="AK333" t="str">
            <v/>
          </cell>
          <cell r="AL333" t="str">
            <v/>
          </cell>
          <cell r="AM333" t="str">
            <v/>
          </cell>
          <cell r="AN333" t="str">
            <v/>
          </cell>
          <cell r="AO333" t="str">
            <v/>
          </cell>
          <cell r="AP333" t="str">
            <v/>
          </cell>
          <cell r="AQ333" t="str">
            <v/>
          </cell>
          <cell r="AR333" t="str">
            <v/>
          </cell>
          <cell r="AS333" t="str">
            <v/>
          </cell>
          <cell r="AT333" t="str">
            <v/>
          </cell>
          <cell r="BB333" t="str">
            <v>SM</v>
          </cell>
          <cell r="BC333" t="str">
            <v>SAND, fine to coarse, trace gravel, fine, angular to subangular, trace silt, very dense, parent rock structure visible, brown to gray, moist (SAPROLITE)</v>
          </cell>
          <cell r="BD333" t="str">
            <v>silty sand, brown color</v>
          </cell>
          <cell r="BF333" t="str">
            <v>CR-1014-GT SPT5</v>
          </cell>
          <cell r="BG333">
            <v>100</v>
          </cell>
          <cell r="BH333">
            <v>100</v>
          </cell>
          <cell r="BI333">
            <v>100</v>
          </cell>
          <cell r="BJ333">
            <v>100</v>
          </cell>
          <cell r="BK333">
            <v>100</v>
          </cell>
          <cell r="BL333">
            <v>100</v>
          </cell>
          <cell r="BM333">
            <v>100</v>
          </cell>
          <cell r="BN333">
            <v>100</v>
          </cell>
          <cell r="BO333">
            <v>98.9</v>
          </cell>
          <cell r="BP333">
            <v>93.5</v>
          </cell>
          <cell r="BQ333">
            <v>83</v>
          </cell>
          <cell r="BR333">
            <v>60.1</v>
          </cell>
          <cell r="BS333">
            <v>28.099999999999994</v>
          </cell>
          <cell r="CD333">
            <v>325</v>
          </cell>
          <cell r="CE333" t="e">
            <v>#N/A</v>
          </cell>
          <cell r="CH333" t="str">
            <v>CR-1014-GT SPT5</v>
          </cell>
          <cell r="CY333" t="str">
            <v/>
          </cell>
          <cell r="DA333">
            <v>0</v>
          </cell>
          <cell r="DC333">
            <v>0</v>
          </cell>
          <cell r="DD333" t="str">
            <v>Coast Road</v>
          </cell>
          <cell r="DE333" t="str">
            <v>Saprolite</v>
          </cell>
          <cell r="DF333" t="str">
            <v>Coast Road</v>
          </cell>
          <cell r="DG333" t="str">
            <v>Saprolite</v>
          </cell>
          <cell r="DH333" t="str">
            <v>CR-1014-GT SPT5</v>
          </cell>
          <cell r="DI333" t="str">
            <v>SPT</v>
          </cell>
          <cell r="DJ333" t="str">
            <v>CR</v>
          </cell>
          <cell r="DK333" t="str">
            <v>Saprolite Coast Road</v>
          </cell>
        </row>
        <row r="334">
          <cell r="A334">
            <v>40451</v>
          </cell>
          <cell r="B334">
            <v>40457</v>
          </cell>
          <cell r="C334" t="str">
            <v>a - Saprolite</v>
          </cell>
          <cell r="D334" t="str">
            <v>Coast Road</v>
          </cell>
          <cell r="E334" t="str">
            <v>L-302 road Alignment 7</v>
          </cell>
          <cell r="F334" t="str">
            <v>CR-1013-GT</v>
          </cell>
          <cell r="G334" t="str">
            <v>SPT</v>
          </cell>
          <cell r="H334">
            <v>2</v>
          </cell>
          <cell r="I334" t="str">
            <v>CR-1013-GT SPT2</v>
          </cell>
          <cell r="J334">
            <v>2.6</v>
          </cell>
          <cell r="K334">
            <v>3.2</v>
          </cell>
          <cell r="L334">
            <v>2.9000000000000004</v>
          </cell>
          <cell r="M334" t="str">
            <v>Saprolite</v>
          </cell>
          <cell r="N334">
            <v>0</v>
          </cell>
          <cell r="O334">
            <v>0</v>
          </cell>
          <cell r="P334">
            <v>993397</v>
          </cell>
          <cell r="Q334">
            <v>532470</v>
          </cell>
          <cell r="R334">
            <v>0</v>
          </cell>
          <cell r="S334">
            <v>0</v>
          </cell>
          <cell r="T334">
            <v>2.0999999999999943</v>
          </cell>
          <cell r="U334">
            <v>51.900000000000006</v>
          </cell>
          <cell r="V334">
            <v>46</v>
          </cell>
          <cell r="Y334">
            <v>38.61</v>
          </cell>
          <cell r="Z334">
            <v>0.3861</v>
          </cell>
          <cell r="AA334" t="str">
            <v/>
          </cell>
          <cell r="AB334" t="str">
            <v/>
          </cell>
          <cell r="AC334" t="str">
            <v/>
          </cell>
          <cell r="AD334" t="str">
            <v/>
          </cell>
          <cell r="AE334" t="str">
            <v/>
          </cell>
          <cell r="AF334" t="str">
            <v/>
          </cell>
          <cell r="AG334" t="str">
            <v/>
          </cell>
          <cell r="AH334">
            <v>1</v>
          </cell>
          <cell r="AI334" t="str">
            <v/>
          </cell>
          <cell r="AJ334" t="str">
            <v/>
          </cell>
          <cell r="AK334" t="str">
            <v/>
          </cell>
          <cell r="AL334" t="str">
            <v/>
          </cell>
          <cell r="AM334" t="str">
            <v/>
          </cell>
          <cell r="AN334" t="str">
            <v/>
          </cell>
          <cell r="AO334" t="str">
            <v/>
          </cell>
          <cell r="AP334" t="str">
            <v/>
          </cell>
          <cell r="AQ334" t="str">
            <v/>
          </cell>
          <cell r="AR334" t="str">
            <v/>
          </cell>
          <cell r="AS334" t="str">
            <v/>
          </cell>
          <cell r="AT334" t="str">
            <v/>
          </cell>
          <cell r="AU334">
            <v>37.5</v>
          </cell>
          <cell r="AV334">
            <v>23.7</v>
          </cell>
          <cell r="AW334">
            <v>13.9</v>
          </cell>
          <cell r="BB334" t="str">
            <v>SM</v>
          </cell>
          <cell r="BC334" t="str">
            <v>SAND, fine to medium, some silt, trace gravel, fine to coarse, angular to subangular, loose, low plasticity, parent rock structure visible, white relic veins, light brown to reddish-brown, moist, trace organics (SAPROLITE)</v>
          </cell>
          <cell r="BD334" t="str">
            <v>silty sand, medium plasticity, yellowish brown color.</v>
          </cell>
          <cell r="BF334" t="str">
            <v>CR-1013-GT SPT2</v>
          </cell>
          <cell r="BG334">
            <v>100</v>
          </cell>
          <cell r="BH334">
            <v>100</v>
          </cell>
          <cell r="BI334">
            <v>100</v>
          </cell>
          <cell r="BJ334">
            <v>100</v>
          </cell>
          <cell r="BK334">
            <v>100</v>
          </cell>
          <cell r="BL334">
            <v>100</v>
          </cell>
          <cell r="BM334">
            <v>100</v>
          </cell>
          <cell r="BN334">
            <v>100</v>
          </cell>
          <cell r="BO334">
            <v>99</v>
          </cell>
          <cell r="BP334">
            <v>97.9</v>
          </cell>
          <cell r="BQ334">
            <v>95.8</v>
          </cell>
          <cell r="BR334">
            <v>78.5</v>
          </cell>
          <cell r="BS334">
            <v>46</v>
          </cell>
          <cell r="CD334">
            <v>326</v>
          </cell>
          <cell r="CE334" t="e">
            <v>#N/A</v>
          </cell>
          <cell r="CH334" t="str">
            <v>CR-1013-GT SPT2</v>
          </cell>
          <cell r="CY334" t="str">
            <v/>
          </cell>
          <cell r="DA334">
            <v>0</v>
          </cell>
          <cell r="DC334">
            <v>0</v>
          </cell>
          <cell r="DD334" t="str">
            <v>Coast Road</v>
          </cell>
          <cell r="DE334" t="str">
            <v>Saprolite</v>
          </cell>
          <cell r="DF334" t="str">
            <v>Coast Road</v>
          </cell>
          <cell r="DG334" t="str">
            <v>Saprolite</v>
          </cell>
          <cell r="DH334" t="str">
            <v>CR-1013-GT SPT2</v>
          </cell>
          <cell r="DI334" t="str">
            <v>SPT</v>
          </cell>
          <cell r="DJ334" t="str">
            <v>CR</v>
          </cell>
          <cell r="DK334" t="str">
            <v>Saprolite Coast Road</v>
          </cell>
        </row>
        <row r="335">
          <cell r="A335">
            <v>40451</v>
          </cell>
          <cell r="B335">
            <v>40457</v>
          </cell>
          <cell r="C335" t="str">
            <v>a - Saprolite</v>
          </cell>
          <cell r="D335" t="str">
            <v>Coast Road</v>
          </cell>
          <cell r="E335" t="str">
            <v>L-302 road Alignment 7</v>
          </cell>
          <cell r="F335" t="str">
            <v>CR-1013-GT</v>
          </cell>
          <cell r="G335" t="str">
            <v>SPT</v>
          </cell>
          <cell r="H335">
            <v>3</v>
          </cell>
          <cell r="I335" t="str">
            <v>CR-1013-GT SPT3</v>
          </cell>
          <cell r="J335">
            <v>4.0999999999999996</v>
          </cell>
          <cell r="K335">
            <v>4.55</v>
          </cell>
          <cell r="L335">
            <v>4.3249999999999993</v>
          </cell>
          <cell r="M335" t="str">
            <v>Saprolite</v>
          </cell>
          <cell r="N335">
            <v>0</v>
          </cell>
          <cell r="O335">
            <v>0</v>
          </cell>
          <cell r="P335">
            <v>993397</v>
          </cell>
          <cell r="Q335">
            <v>532470</v>
          </cell>
          <cell r="R335">
            <v>0</v>
          </cell>
          <cell r="S335">
            <v>0</v>
          </cell>
          <cell r="T335">
            <v>0</v>
          </cell>
          <cell r="U335">
            <v>23.5</v>
          </cell>
          <cell r="V335">
            <v>76.5</v>
          </cell>
          <cell r="W335">
            <v>48.522953536259116</v>
          </cell>
          <cell r="X335">
            <v>27.977046463740884</v>
          </cell>
          <cell r="Y335">
            <v>64.22</v>
          </cell>
          <cell r="Z335">
            <v>0.64219999999999999</v>
          </cell>
          <cell r="AA335" t="str">
            <v/>
          </cell>
          <cell r="AB335" t="str">
            <v/>
          </cell>
          <cell r="AC335" t="str">
            <v/>
          </cell>
          <cell r="AD335" t="str">
            <v/>
          </cell>
          <cell r="AE335" t="str">
            <v/>
          </cell>
          <cell r="AF335" t="str">
            <v/>
          </cell>
          <cell r="AG335" t="str">
            <v/>
          </cell>
          <cell r="AH335" t="str">
            <v/>
          </cell>
          <cell r="AI335" t="str">
            <v/>
          </cell>
          <cell r="AJ335" t="str">
            <v/>
          </cell>
          <cell r="AK335" t="str">
            <v/>
          </cell>
          <cell r="AL335" t="str">
            <v/>
          </cell>
          <cell r="AM335">
            <v>1</v>
          </cell>
          <cell r="AN335" t="str">
            <v/>
          </cell>
          <cell r="AO335" t="str">
            <v/>
          </cell>
          <cell r="AP335" t="str">
            <v/>
          </cell>
          <cell r="AQ335" t="str">
            <v/>
          </cell>
          <cell r="AR335" t="str">
            <v/>
          </cell>
          <cell r="AS335" t="str">
            <v/>
          </cell>
          <cell r="AT335" t="str">
            <v/>
          </cell>
          <cell r="AU335">
            <v>67.2</v>
          </cell>
          <cell r="AV335">
            <v>40</v>
          </cell>
          <cell r="AW335">
            <v>27.2</v>
          </cell>
          <cell r="AX335">
            <v>2.7</v>
          </cell>
          <cell r="BB335" t="str">
            <v>MH</v>
          </cell>
          <cell r="BC335" t="str">
            <v>SILT, some sand, fine to medium, trace clay, stiff, medium plasticity, parent rock structure visible, gray to light brown, moist (SAPROLITE)</v>
          </cell>
          <cell r="BD335" t="str">
            <v>elastic silt with sand, high plasticity, light olive brown color.</v>
          </cell>
          <cell r="BF335" t="str">
            <v>CR-1013-GT SPT3</v>
          </cell>
          <cell r="BG335">
            <v>100</v>
          </cell>
          <cell r="BH335">
            <v>100</v>
          </cell>
          <cell r="BI335">
            <v>100</v>
          </cell>
          <cell r="BJ335">
            <v>100</v>
          </cell>
          <cell r="BK335">
            <v>100</v>
          </cell>
          <cell r="BL335">
            <v>100</v>
          </cell>
          <cell r="BM335">
            <v>100</v>
          </cell>
          <cell r="BN335">
            <v>100</v>
          </cell>
          <cell r="BO335">
            <v>100</v>
          </cell>
          <cell r="BP335">
            <v>100</v>
          </cell>
          <cell r="BQ335">
            <v>99</v>
          </cell>
          <cell r="BR335">
            <v>91.5</v>
          </cell>
          <cell r="BS335">
            <v>76.5</v>
          </cell>
          <cell r="BT335">
            <v>74.879640000000009</v>
          </cell>
          <cell r="BU335">
            <v>72.919440000000009</v>
          </cell>
          <cell r="BV335">
            <v>68.999039999999994</v>
          </cell>
          <cell r="BW335">
            <v>65.078640000000007</v>
          </cell>
          <cell r="BX335">
            <v>59.198040000000013</v>
          </cell>
          <cell r="BY335">
            <v>55.277639999999991</v>
          </cell>
          <cell r="BZ335">
            <v>45.476640000000003</v>
          </cell>
          <cell r="CA335">
            <v>41.55624000000001</v>
          </cell>
          <cell r="CB335">
            <v>37.635840000000002</v>
          </cell>
          <cell r="CC335">
            <v>21.954239999999999</v>
          </cell>
          <cell r="CD335">
            <v>327</v>
          </cell>
          <cell r="CE335">
            <v>-0.61593163556391672</v>
          </cell>
          <cell r="CH335" t="str">
            <v>CR-1013-GT SPT3</v>
          </cell>
          <cell r="CY335" t="str">
            <v/>
          </cell>
          <cell r="DA335">
            <v>0</v>
          </cell>
          <cell r="DC335">
            <v>0</v>
          </cell>
          <cell r="DD335" t="str">
            <v>Coast Road</v>
          </cell>
          <cell r="DE335" t="str">
            <v>Saprolite</v>
          </cell>
          <cell r="DF335" t="str">
            <v>Coast Road</v>
          </cell>
          <cell r="DG335" t="str">
            <v>Saprolite</v>
          </cell>
          <cell r="DH335" t="str">
            <v>CR-1013-GT SPT3</v>
          </cell>
          <cell r="DI335" t="str">
            <v>SPT</v>
          </cell>
          <cell r="DJ335" t="str">
            <v>CR</v>
          </cell>
          <cell r="DK335" t="str">
            <v>Saprolite Coast Road</v>
          </cell>
        </row>
        <row r="336">
          <cell r="A336">
            <v>40451</v>
          </cell>
          <cell r="B336">
            <v>40457</v>
          </cell>
          <cell r="C336" t="str">
            <v>a - Saprolite</v>
          </cell>
          <cell r="D336" t="str">
            <v>Coast Road</v>
          </cell>
          <cell r="E336" t="str">
            <v>L-302 road Alignment 7</v>
          </cell>
          <cell r="F336" t="str">
            <v>CR-1013-GT</v>
          </cell>
          <cell r="G336" t="str">
            <v>SPT</v>
          </cell>
          <cell r="H336">
            <v>4</v>
          </cell>
          <cell r="I336" t="str">
            <v>CR-1013-GT SPT4</v>
          </cell>
          <cell r="J336">
            <v>5.6</v>
          </cell>
          <cell r="K336">
            <v>6.05</v>
          </cell>
          <cell r="L336">
            <v>5.8249999999999993</v>
          </cell>
          <cell r="M336" t="str">
            <v>Saprolite</v>
          </cell>
          <cell r="N336">
            <v>0</v>
          </cell>
          <cell r="O336">
            <v>0</v>
          </cell>
          <cell r="P336">
            <v>993397</v>
          </cell>
          <cell r="Q336">
            <v>532470</v>
          </cell>
          <cell r="R336">
            <v>0</v>
          </cell>
          <cell r="S336">
            <v>0</v>
          </cell>
          <cell r="T336">
            <v>0</v>
          </cell>
          <cell r="U336">
            <v>17.5</v>
          </cell>
          <cell r="V336">
            <v>82.5</v>
          </cell>
          <cell r="Y336">
            <v>57.23</v>
          </cell>
          <cell r="Z336">
            <v>0.57229999999999992</v>
          </cell>
          <cell r="AA336" t="str">
            <v/>
          </cell>
          <cell r="AB336" t="str">
            <v/>
          </cell>
          <cell r="AC336" t="str">
            <v/>
          </cell>
          <cell r="AD336" t="str">
            <v/>
          </cell>
          <cell r="AE336" t="str">
            <v/>
          </cell>
          <cell r="AF336" t="str">
            <v/>
          </cell>
          <cell r="AG336" t="str">
            <v/>
          </cell>
          <cell r="AH336" t="str">
            <v/>
          </cell>
          <cell r="AI336" t="str">
            <v/>
          </cell>
          <cell r="AJ336" t="str">
            <v/>
          </cell>
          <cell r="AK336" t="str">
            <v/>
          </cell>
          <cell r="AL336">
            <v>1</v>
          </cell>
          <cell r="AM336" t="str">
            <v/>
          </cell>
          <cell r="AN336" t="str">
            <v/>
          </cell>
          <cell r="AO336" t="str">
            <v/>
          </cell>
          <cell r="AP336" t="str">
            <v/>
          </cell>
          <cell r="AQ336" t="str">
            <v/>
          </cell>
          <cell r="AR336" t="str">
            <v/>
          </cell>
          <cell r="AS336" t="str">
            <v/>
          </cell>
          <cell r="AT336" t="str">
            <v/>
          </cell>
          <cell r="AU336">
            <v>52.5</v>
          </cell>
          <cell r="AV336">
            <v>38.6</v>
          </cell>
          <cell r="AW336">
            <v>14</v>
          </cell>
          <cell r="BB336" t="str">
            <v>MH</v>
          </cell>
          <cell r="BC336" t="str">
            <v>SILT, some sand, fine to medium, trace clay, stiff, medium plasticity, parent rock structure visible, gray to light brown, moist (SAPROLITE)</v>
          </cell>
          <cell r="BD336" t="str">
            <v>elastic silt with sand, high plasticit, light olive brown color.</v>
          </cell>
          <cell r="BF336" t="str">
            <v>CR-1013-GT SPT4</v>
          </cell>
          <cell r="BG336">
            <v>100</v>
          </cell>
          <cell r="BH336">
            <v>100</v>
          </cell>
          <cell r="BI336">
            <v>100</v>
          </cell>
          <cell r="BJ336">
            <v>100</v>
          </cell>
          <cell r="BK336">
            <v>100</v>
          </cell>
          <cell r="BL336">
            <v>100</v>
          </cell>
          <cell r="BM336">
            <v>100</v>
          </cell>
          <cell r="BN336">
            <v>100</v>
          </cell>
          <cell r="BO336">
            <v>100</v>
          </cell>
          <cell r="BP336">
            <v>100</v>
          </cell>
          <cell r="BQ336">
            <v>99.6</v>
          </cell>
          <cell r="BR336">
            <v>96.6</v>
          </cell>
          <cell r="BS336">
            <v>82.5</v>
          </cell>
          <cell r="CD336">
            <v>328</v>
          </cell>
          <cell r="CE336" t="e">
            <v>#N/A</v>
          </cell>
          <cell r="CH336" t="str">
            <v>CR-1013-GT SPT4</v>
          </cell>
          <cell r="CY336" t="str">
            <v/>
          </cell>
          <cell r="DA336">
            <v>0</v>
          </cell>
          <cell r="DC336">
            <v>0</v>
          </cell>
          <cell r="DD336" t="str">
            <v>Coast Road</v>
          </cell>
          <cell r="DE336" t="str">
            <v>Saprolite</v>
          </cell>
          <cell r="DF336" t="str">
            <v>Coast Road</v>
          </cell>
          <cell r="DG336" t="str">
            <v>Saprolite</v>
          </cell>
          <cell r="DH336" t="str">
            <v>CR-1013-GT SPT4</v>
          </cell>
          <cell r="DI336" t="str">
            <v>SPT</v>
          </cell>
          <cell r="DJ336" t="str">
            <v>CR</v>
          </cell>
          <cell r="DK336" t="str">
            <v>Saprolite Coast Road</v>
          </cell>
        </row>
        <row r="337">
          <cell r="A337">
            <v>40451</v>
          </cell>
          <cell r="B337">
            <v>40457</v>
          </cell>
          <cell r="C337" t="str">
            <v>a - Saprolite</v>
          </cell>
          <cell r="D337" t="str">
            <v>Coast Road</v>
          </cell>
          <cell r="E337" t="str">
            <v>L-302 road Alignment 6</v>
          </cell>
          <cell r="F337" t="str">
            <v>CR-1012-GT</v>
          </cell>
          <cell r="G337" t="str">
            <v>SPT</v>
          </cell>
          <cell r="H337">
            <v>1</v>
          </cell>
          <cell r="I337" t="str">
            <v>CR-1012-GT SPT1</v>
          </cell>
          <cell r="J337">
            <v>0</v>
          </cell>
          <cell r="K337">
            <v>0.45</v>
          </cell>
          <cell r="L337">
            <v>0.22500000000000001</v>
          </cell>
          <cell r="M337" t="str">
            <v>Saprolite</v>
          </cell>
          <cell r="N337">
            <v>0</v>
          </cell>
          <cell r="O337">
            <v>0</v>
          </cell>
          <cell r="P337">
            <v>992531</v>
          </cell>
          <cell r="Q337">
            <v>532278</v>
          </cell>
          <cell r="R337">
            <v>0</v>
          </cell>
          <cell r="S337">
            <v>0</v>
          </cell>
          <cell r="T337">
            <v>20.599999999999994</v>
          </cell>
          <cell r="U337">
            <v>51.600000000000009</v>
          </cell>
          <cell r="V337">
            <v>27.799999999999997</v>
          </cell>
          <cell r="W337">
            <v>13.800239951707194</v>
          </cell>
          <cell r="X337">
            <v>13.999760048292803</v>
          </cell>
          <cell r="Y337">
            <v>34.380000000000003</v>
          </cell>
          <cell r="Z337">
            <v>0.34380000000000005</v>
          </cell>
          <cell r="AA337" t="str">
            <v/>
          </cell>
          <cell r="AB337" t="str">
            <v/>
          </cell>
          <cell r="AC337" t="str">
            <v/>
          </cell>
          <cell r="AD337" t="str">
            <v/>
          </cell>
          <cell r="AE337" t="str">
            <v/>
          </cell>
          <cell r="AF337" t="str">
            <v/>
          </cell>
          <cell r="AG337">
            <v>1</v>
          </cell>
          <cell r="AH337" t="str">
            <v/>
          </cell>
          <cell r="AI337" t="str">
            <v/>
          </cell>
          <cell r="AJ337" t="str">
            <v/>
          </cell>
          <cell r="AK337" t="str">
            <v/>
          </cell>
          <cell r="AL337" t="str">
            <v/>
          </cell>
          <cell r="AM337" t="str">
            <v/>
          </cell>
          <cell r="AN337" t="str">
            <v/>
          </cell>
          <cell r="AO337" t="str">
            <v/>
          </cell>
          <cell r="AP337" t="str">
            <v/>
          </cell>
          <cell r="AQ337" t="str">
            <v/>
          </cell>
          <cell r="AR337" t="str">
            <v/>
          </cell>
          <cell r="AS337" t="str">
            <v/>
          </cell>
          <cell r="AT337" t="str">
            <v/>
          </cell>
          <cell r="AX337">
            <v>2.63</v>
          </cell>
          <cell r="BB337" t="str">
            <v>SM</v>
          </cell>
          <cell r="BC337" t="str">
            <v>SAND, fine to coarse, gravely, fine to coarse, angular to subangular, loose, brown, moist, trace organics (TOPSOIL)</v>
          </cell>
          <cell r="BD337" t="str">
            <v>silty sand with gravel, yellowish brown color</v>
          </cell>
          <cell r="BF337" t="str">
            <v>CR-1012-GT SPT1</v>
          </cell>
          <cell r="BG337">
            <v>100</v>
          </cell>
          <cell r="BH337">
            <v>100</v>
          </cell>
          <cell r="BI337">
            <v>100</v>
          </cell>
          <cell r="BJ337">
            <v>100</v>
          </cell>
          <cell r="BK337">
            <v>100</v>
          </cell>
          <cell r="BL337">
            <v>100</v>
          </cell>
          <cell r="BM337">
            <v>83.7</v>
          </cell>
          <cell r="BN337">
            <v>83.7</v>
          </cell>
          <cell r="BO337">
            <v>83.1</v>
          </cell>
          <cell r="BP337">
            <v>79.400000000000006</v>
          </cell>
          <cell r="BQ337">
            <v>70.7</v>
          </cell>
          <cell r="BR337">
            <v>48.8</v>
          </cell>
          <cell r="BS337">
            <v>27.799999999999997</v>
          </cell>
          <cell r="BT337">
            <v>27.257395199999998</v>
          </cell>
          <cell r="BU337">
            <v>25.837739200000001</v>
          </cell>
          <cell r="BV337">
            <v>25.837739200000001</v>
          </cell>
          <cell r="BW337">
            <v>24.418083200000002</v>
          </cell>
          <cell r="BX337">
            <v>22.998427200000002</v>
          </cell>
          <cell r="BY337">
            <v>21.578771200000002</v>
          </cell>
          <cell r="BZ337">
            <v>18.739459200000002</v>
          </cell>
          <cell r="CA337">
            <v>17.319803199999999</v>
          </cell>
          <cell r="CB337">
            <v>15.900147200000001</v>
          </cell>
          <cell r="CC337">
            <v>13.0608352</v>
          </cell>
          <cell r="CD337">
            <v>329</v>
          </cell>
          <cell r="CE337">
            <v>-0.6693125488523971</v>
          </cell>
          <cell r="CH337" t="str">
            <v>CR-1012-GT SPT1</v>
          </cell>
          <cell r="CY337" t="str">
            <v/>
          </cell>
          <cell r="DA337">
            <v>0</v>
          </cell>
          <cell r="DC337">
            <v>0</v>
          </cell>
          <cell r="DD337" t="str">
            <v>Coast Road</v>
          </cell>
          <cell r="DE337" t="str">
            <v>Saprolite</v>
          </cell>
          <cell r="DF337" t="str">
            <v>Coast Road</v>
          </cell>
          <cell r="DG337" t="str">
            <v>Saprolite</v>
          </cell>
          <cell r="DH337" t="str">
            <v>CR-1012-GT SPT1</v>
          </cell>
          <cell r="DI337" t="str">
            <v>SPT</v>
          </cell>
          <cell r="DJ337" t="str">
            <v>CR</v>
          </cell>
          <cell r="DK337" t="str">
            <v>Saprolite Coast Road</v>
          </cell>
        </row>
        <row r="338">
          <cell r="A338">
            <v>40470</v>
          </cell>
          <cell r="B338">
            <v>40478</v>
          </cell>
          <cell r="C338" t="str">
            <v>a - Saprolite</v>
          </cell>
          <cell r="D338" t="str">
            <v>Coast Road</v>
          </cell>
          <cell r="E338" t="str">
            <v>L-302 road Alignment 5</v>
          </cell>
          <cell r="F338" t="str">
            <v>CR-1011-GT</v>
          </cell>
          <cell r="G338" t="str">
            <v>SPT</v>
          </cell>
          <cell r="H338">
            <v>1</v>
          </cell>
          <cell r="I338" t="str">
            <v>CR-1011-GT SPT1</v>
          </cell>
          <cell r="J338">
            <v>0</v>
          </cell>
          <cell r="K338">
            <v>0.45</v>
          </cell>
          <cell r="L338">
            <v>0.22500000000000001</v>
          </cell>
          <cell r="M338" t="str">
            <v>Saprolite</v>
          </cell>
          <cell r="N338">
            <v>0</v>
          </cell>
          <cell r="O338">
            <v>0</v>
          </cell>
          <cell r="P338">
            <v>990059</v>
          </cell>
          <cell r="Q338">
            <v>533070</v>
          </cell>
          <cell r="R338">
            <v>0</v>
          </cell>
          <cell r="S338">
            <v>0</v>
          </cell>
          <cell r="T338">
            <v>0.40000000000000568</v>
          </cell>
          <cell r="U338">
            <v>55.199999999999996</v>
          </cell>
          <cell r="V338">
            <v>44.4</v>
          </cell>
          <cell r="Y338">
            <v>49.09</v>
          </cell>
          <cell r="Z338">
            <v>0.49090000000000006</v>
          </cell>
          <cell r="AA338" t="str">
            <v/>
          </cell>
          <cell r="AB338" t="str">
            <v/>
          </cell>
          <cell r="AC338" t="str">
            <v/>
          </cell>
          <cell r="AD338" t="str">
            <v/>
          </cell>
          <cell r="AE338" t="str">
            <v/>
          </cell>
          <cell r="AF338" t="str">
            <v/>
          </cell>
          <cell r="AG338" t="str">
            <v/>
          </cell>
          <cell r="AH338" t="str">
            <v/>
          </cell>
          <cell r="AI338" t="str">
            <v/>
          </cell>
          <cell r="AJ338">
            <v>1</v>
          </cell>
          <cell r="AK338" t="str">
            <v/>
          </cell>
          <cell r="AL338" t="str">
            <v/>
          </cell>
          <cell r="AM338" t="str">
            <v/>
          </cell>
          <cell r="AN338" t="str">
            <v/>
          </cell>
          <cell r="AO338" t="str">
            <v/>
          </cell>
          <cell r="AP338" t="str">
            <v/>
          </cell>
          <cell r="AQ338" t="str">
            <v/>
          </cell>
          <cell r="AR338" t="str">
            <v/>
          </cell>
          <cell r="AS338" t="str">
            <v/>
          </cell>
          <cell r="AT338" t="str">
            <v/>
          </cell>
          <cell r="AU338">
            <v>38.5</v>
          </cell>
          <cell r="AV338">
            <v>26.5</v>
          </cell>
          <cell r="AW338">
            <v>12.1</v>
          </cell>
          <cell r="BB338" t="str">
            <v>SM</v>
          </cell>
          <cell r="BC338" t="str">
            <v>SAND (SM), fine to medium,  and silt to silty, low to medium plasticity, very loose, yellowish brown, moist, some rootlets (from 2 mm up to 30 mm diameter) and white laminations are observed (RESIDUAL SOIL)</v>
          </cell>
          <cell r="BD338" t="str">
            <v>silty sand low plasticity reddish yellow color</v>
          </cell>
          <cell r="BF338" t="str">
            <v>CR-1011-GT SPT1</v>
          </cell>
          <cell r="BG338">
            <v>100</v>
          </cell>
          <cell r="BH338">
            <v>100</v>
          </cell>
          <cell r="BI338">
            <v>100</v>
          </cell>
          <cell r="BJ338">
            <v>100</v>
          </cell>
          <cell r="BK338">
            <v>100</v>
          </cell>
          <cell r="BL338">
            <v>100</v>
          </cell>
          <cell r="BM338">
            <v>100</v>
          </cell>
          <cell r="BN338">
            <v>100</v>
          </cell>
          <cell r="BO338">
            <v>100</v>
          </cell>
          <cell r="BP338">
            <v>99.6</v>
          </cell>
          <cell r="BQ338">
            <v>97.5</v>
          </cell>
          <cell r="BR338">
            <v>86.3</v>
          </cell>
          <cell r="BS338">
            <v>44.4</v>
          </cell>
          <cell r="CD338">
            <v>330</v>
          </cell>
          <cell r="CE338" t="e">
            <v>#N/A</v>
          </cell>
          <cell r="CH338" t="str">
            <v>CR-1011-GT SPT1</v>
          </cell>
          <cell r="CY338" t="str">
            <v/>
          </cell>
          <cell r="DA338">
            <v>0</v>
          </cell>
          <cell r="DC338">
            <v>0</v>
          </cell>
          <cell r="DD338" t="str">
            <v>Coast Road</v>
          </cell>
          <cell r="DE338" t="str">
            <v>Saprolite</v>
          </cell>
          <cell r="DF338" t="str">
            <v>Coast Road</v>
          </cell>
          <cell r="DG338" t="str">
            <v>Saprolite</v>
          </cell>
          <cell r="DH338" t="str">
            <v>CR-1011-GT SPT1</v>
          </cell>
          <cell r="DI338" t="str">
            <v>SPT</v>
          </cell>
          <cell r="DJ338" t="str">
            <v>CR</v>
          </cell>
          <cell r="DK338" t="str">
            <v>Saprolite Coast Road</v>
          </cell>
        </row>
        <row r="339">
          <cell r="A339">
            <v>40470</v>
          </cell>
          <cell r="B339">
            <v>40478</v>
          </cell>
          <cell r="C339" t="str">
            <v>a - Saprolite</v>
          </cell>
          <cell r="D339" t="str">
            <v>Coast Road</v>
          </cell>
          <cell r="E339" t="str">
            <v>L-302 road Alignment 5</v>
          </cell>
          <cell r="F339" t="str">
            <v>CR-1011-GT</v>
          </cell>
          <cell r="G339" t="str">
            <v>SPT</v>
          </cell>
          <cell r="H339">
            <v>3</v>
          </cell>
          <cell r="I339" t="str">
            <v>CR-1011-GT SPT3</v>
          </cell>
          <cell r="J339">
            <v>4.5</v>
          </cell>
          <cell r="K339">
            <v>4.5</v>
          </cell>
          <cell r="L339">
            <v>4.5</v>
          </cell>
          <cell r="M339" t="str">
            <v>Saprolite</v>
          </cell>
          <cell r="N339">
            <v>0</v>
          </cell>
          <cell r="O339">
            <v>0</v>
          </cell>
          <cell r="P339">
            <v>990059</v>
          </cell>
          <cell r="Q339">
            <v>533070</v>
          </cell>
          <cell r="R339">
            <v>0</v>
          </cell>
          <cell r="S339">
            <v>0</v>
          </cell>
          <cell r="T339">
            <v>4.7000000000000028</v>
          </cell>
          <cell r="U339">
            <v>59.199999999999996</v>
          </cell>
          <cell r="V339">
            <v>36.1</v>
          </cell>
          <cell r="Y339">
            <v>41.79</v>
          </cell>
          <cell r="Z339">
            <v>0.41789999999999999</v>
          </cell>
          <cell r="AA339" t="str">
            <v/>
          </cell>
          <cell r="AB339" t="str">
            <v/>
          </cell>
          <cell r="AC339" t="str">
            <v/>
          </cell>
          <cell r="AD339" t="str">
            <v/>
          </cell>
          <cell r="AE339" t="str">
            <v/>
          </cell>
          <cell r="AF339" t="str">
            <v/>
          </cell>
          <cell r="AG339" t="str">
            <v/>
          </cell>
          <cell r="AH339" t="str">
            <v/>
          </cell>
          <cell r="AI339">
            <v>1</v>
          </cell>
          <cell r="AJ339" t="str">
            <v/>
          </cell>
          <cell r="AK339" t="str">
            <v/>
          </cell>
          <cell r="AL339" t="str">
            <v/>
          </cell>
          <cell r="AM339" t="str">
            <v/>
          </cell>
          <cell r="AN339" t="str">
            <v/>
          </cell>
          <cell r="AO339" t="str">
            <v/>
          </cell>
          <cell r="AP339" t="str">
            <v/>
          </cell>
          <cell r="AQ339" t="str">
            <v/>
          </cell>
          <cell r="AR339" t="str">
            <v/>
          </cell>
          <cell r="AS339" t="str">
            <v/>
          </cell>
          <cell r="AT339" t="str">
            <v/>
          </cell>
          <cell r="BB339" t="str">
            <v>SM</v>
          </cell>
          <cell r="BC339" t="str">
            <v>SAND (SP-SM), fine to medium, trace coarse, trace to some silt, poorly graded, low plasticity to non plastic, loose, parent rock structure visible, yellowish brown and greenish gray, reddish brown and dark brown laminations from 10 to 20 mm wide are observed, moist (SAPROLITE)</v>
          </cell>
          <cell r="BD339" t="str">
            <v>silty sand reddish yellow color</v>
          </cell>
          <cell r="BF339" t="str">
            <v>CR-1011-GT SPT3</v>
          </cell>
          <cell r="BG339">
            <v>100</v>
          </cell>
          <cell r="BH339">
            <v>100</v>
          </cell>
          <cell r="BI339">
            <v>100</v>
          </cell>
          <cell r="BJ339">
            <v>100</v>
          </cell>
          <cell r="BK339">
            <v>100</v>
          </cell>
          <cell r="BL339">
            <v>100</v>
          </cell>
          <cell r="BM339">
            <v>100</v>
          </cell>
          <cell r="BN339">
            <v>98.5</v>
          </cell>
          <cell r="BO339">
            <v>97.5</v>
          </cell>
          <cell r="BP339">
            <v>95.3</v>
          </cell>
          <cell r="BQ339">
            <v>91.8</v>
          </cell>
          <cell r="BR339">
            <v>78.5</v>
          </cell>
          <cell r="BS339">
            <v>36.1</v>
          </cell>
          <cell r="CD339">
            <v>331</v>
          </cell>
          <cell r="CE339" t="e">
            <v>#N/A</v>
          </cell>
          <cell r="CH339" t="str">
            <v>CR-1011-GT SPT3</v>
          </cell>
          <cell r="CY339" t="str">
            <v/>
          </cell>
          <cell r="DA339">
            <v>0</v>
          </cell>
          <cell r="DC339">
            <v>0</v>
          </cell>
          <cell r="DD339" t="str">
            <v>Coast Road</v>
          </cell>
          <cell r="DE339" t="str">
            <v>Saprolite</v>
          </cell>
          <cell r="DF339" t="str">
            <v>Coast Road</v>
          </cell>
          <cell r="DG339" t="str">
            <v>Saprolite</v>
          </cell>
          <cell r="DH339" t="str">
            <v>CR-1011-GT SPT3</v>
          </cell>
          <cell r="DI339" t="str">
            <v>SPT</v>
          </cell>
          <cell r="DJ339" t="str">
            <v>CR</v>
          </cell>
          <cell r="DK339" t="str">
            <v>Saprolite Coast Road</v>
          </cell>
        </row>
        <row r="340">
          <cell r="A340">
            <v>40470</v>
          </cell>
          <cell r="B340">
            <v>40478</v>
          </cell>
          <cell r="C340" t="str">
            <v>a - Saprolite</v>
          </cell>
          <cell r="D340" t="str">
            <v>Coast Road</v>
          </cell>
          <cell r="E340" t="str">
            <v>L-302 road Alignment 5</v>
          </cell>
          <cell r="F340" t="str">
            <v>CR-1011-GT</v>
          </cell>
          <cell r="G340" t="str">
            <v>SPT</v>
          </cell>
          <cell r="H340">
            <v>5</v>
          </cell>
          <cell r="I340" t="str">
            <v>CR-1011-GT SPT5</v>
          </cell>
          <cell r="J340">
            <v>7.5</v>
          </cell>
          <cell r="K340">
            <v>7.5</v>
          </cell>
          <cell r="L340">
            <v>7.5</v>
          </cell>
          <cell r="M340" t="str">
            <v>Saprolite</v>
          </cell>
          <cell r="N340">
            <v>0</v>
          </cell>
          <cell r="O340">
            <v>0</v>
          </cell>
          <cell r="P340">
            <v>990059</v>
          </cell>
          <cell r="Q340">
            <v>533070</v>
          </cell>
          <cell r="R340">
            <v>0</v>
          </cell>
          <cell r="S340">
            <v>0</v>
          </cell>
          <cell r="T340">
            <v>12.900000000000006</v>
          </cell>
          <cell r="U340">
            <v>61</v>
          </cell>
          <cell r="V340">
            <v>26.099999999999994</v>
          </cell>
          <cell r="Y340">
            <v>31.93</v>
          </cell>
          <cell r="Z340">
            <v>0.31929999999999997</v>
          </cell>
          <cell r="AA340" t="str">
            <v/>
          </cell>
          <cell r="AB340" t="str">
            <v/>
          </cell>
          <cell r="AC340" t="str">
            <v/>
          </cell>
          <cell r="AD340" t="str">
            <v/>
          </cell>
          <cell r="AE340" t="str">
            <v/>
          </cell>
          <cell r="AF340" t="str">
            <v/>
          </cell>
          <cell r="AG340">
            <v>1</v>
          </cell>
          <cell r="AH340" t="str">
            <v/>
          </cell>
          <cell r="AI340" t="str">
            <v/>
          </cell>
          <cell r="AJ340" t="str">
            <v/>
          </cell>
          <cell r="AK340" t="str">
            <v/>
          </cell>
          <cell r="AL340" t="str">
            <v/>
          </cell>
          <cell r="AM340" t="str">
            <v/>
          </cell>
          <cell r="AN340" t="str">
            <v/>
          </cell>
          <cell r="AO340" t="str">
            <v/>
          </cell>
          <cell r="AP340" t="str">
            <v/>
          </cell>
          <cell r="AQ340" t="str">
            <v/>
          </cell>
          <cell r="AR340" t="str">
            <v/>
          </cell>
          <cell r="AS340" t="str">
            <v/>
          </cell>
          <cell r="AT340" t="str">
            <v/>
          </cell>
          <cell r="BB340" t="str">
            <v>SM</v>
          </cell>
          <cell r="BC340" t="str">
            <v>SAND (SP-SM), fine to medium, trace coarse, trace to some silt, poorly graded, low plasticity to non plastic, loose, parent rock structure visible, yellowish brown and greenish gray, reddish brown and dark brown laminations from 10 to 20 mm wide are observed, moist (SAPROLITE)</v>
          </cell>
          <cell r="BD340" t="str">
            <v>silty sand dark yellowish brown color</v>
          </cell>
          <cell r="BF340" t="str">
            <v>CR-1011-GT SPT5</v>
          </cell>
          <cell r="BG340">
            <v>100</v>
          </cell>
          <cell r="BH340">
            <v>100</v>
          </cell>
          <cell r="BI340">
            <v>100</v>
          </cell>
          <cell r="BJ340">
            <v>100</v>
          </cell>
          <cell r="BK340">
            <v>100</v>
          </cell>
          <cell r="BL340">
            <v>100</v>
          </cell>
          <cell r="BM340">
            <v>100</v>
          </cell>
          <cell r="BN340">
            <v>95.7</v>
          </cell>
          <cell r="BO340">
            <v>92.2</v>
          </cell>
          <cell r="BP340">
            <v>87.1</v>
          </cell>
          <cell r="BQ340">
            <v>82.2</v>
          </cell>
          <cell r="BR340">
            <v>64.7</v>
          </cell>
          <cell r="BS340">
            <v>26.099999999999994</v>
          </cell>
          <cell r="CD340">
            <v>332</v>
          </cell>
          <cell r="CE340" t="e">
            <v>#N/A</v>
          </cell>
          <cell r="CH340" t="str">
            <v>CR-1011-GT SPT5</v>
          </cell>
          <cell r="CY340" t="str">
            <v/>
          </cell>
          <cell r="DA340">
            <v>0</v>
          </cell>
          <cell r="DC340">
            <v>0</v>
          </cell>
          <cell r="DD340" t="str">
            <v>Coast Road</v>
          </cell>
          <cell r="DE340" t="str">
            <v>Saprolite</v>
          </cell>
          <cell r="DF340" t="str">
            <v>Coast Road</v>
          </cell>
          <cell r="DG340" t="str">
            <v>Saprolite</v>
          </cell>
          <cell r="DH340" t="str">
            <v>CR-1011-GT SPT5</v>
          </cell>
          <cell r="DI340" t="str">
            <v>SPT</v>
          </cell>
          <cell r="DJ340" t="str">
            <v>CR</v>
          </cell>
          <cell r="DK340" t="str">
            <v>Saprolite Coast Road</v>
          </cell>
        </row>
        <row r="341">
          <cell r="A341">
            <v>40470</v>
          </cell>
          <cell r="B341">
            <v>40478</v>
          </cell>
          <cell r="C341" t="str">
            <v>a - Saprolite</v>
          </cell>
          <cell r="D341" t="str">
            <v>Coast Road</v>
          </cell>
          <cell r="E341" t="str">
            <v>L-302 road Alignment 5</v>
          </cell>
          <cell r="F341" t="str">
            <v>CR-1011-GT</v>
          </cell>
          <cell r="G341" t="str">
            <v>SPT</v>
          </cell>
          <cell r="H341">
            <v>7</v>
          </cell>
          <cell r="I341" t="str">
            <v>CR-1011-GT SPT7</v>
          </cell>
          <cell r="J341">
            <v>10.5</v>
          </cell>
          <cell r="K341">
            <v>10.5</v>
          </cell>
          <cell r="L341">
            <v>10.5</v>
          </cell>
          <cell r="M341" t="str">
            <v>Saprolite</v>
          </cell>
          <cell r="N341">
            <v>0</v>
          </cell>
          <cell r="O341">
            <v>0</v>
          </cell>
          <cell r="P341">
            <v>990059</v>
          </cell>
          <cell r="Q341">
            <v>533070</v>
          </cell>
          <cell r="R341">
            <v>0</v>
          </cell>
          <cell r="S341">
            <v>0</v>
          </cell>
          <cell r="T341">
            <v>30.5</v>
          </cell>
          <cell r="U341">
            <v>42.8</v>
          </cell>
          <cell r="V341">
            <v>26.700000000000003</v>
          </cell>
          <cell r="W341">
            <v>20.26804440406357</v>
          </cell>
          <cell r="X341">
            <v>6.4319555959364338</v>
          </cell>
          <cell r="Y341">
            <v>36.67</v>
          </cell>
          <cell r="Z341">
            <v>0.36670000000000003</v>
          </cell>
          <cell r="AA341" t="str">
            <v/>
          </cell>
          <cell r="AB341" t="str">
            <v/>
          </cell>
          <cell r="AC341" t="str">
            <v/>
          </cell>
          <cell r="AD341" t="str">
            <v/>
          </cell>
          <cell r="AE341" t="str">
            <v/>
          </cell>
          <cell r="AF341" t="str">
            <v/>
          </cell>
          <cell r="AG341" t="str">
            <v/>
          </cell>
          <cell r="AH341">
            <v>1</v>
          </cell>
          <cell r="AI341" t="str">
            <v/>
          </cell>
          <cell r="AJ341" t="str">
            <v/>
          </cell>
          <cell r="AK341" t="str">
            <v/>
          </cell>
          <cell r="AL341" t="str">
            <v/>
          </cell>
          <cell r="AM341" t="str">
            <v/>
          </cell>
          <cell r="AN341" t="str">
            <v/>
          </cell>
          <cell r="AO341" t="str">
            <v/>
          </cell>
          <cell r="AP341" t="str">
            <v/>
          </cell>
          <cell r="AQ341" t="str">
            <v/>
          </cell>
          <cell r="AR341" t="str">
            <v/>
          </cell>
          <cell r="AS341" t="str">
            <v/>
          </cell>
          <cell r="AT341" t="str">
            <v/>
          </cell>
          <cell r="AU341">
            <v>33.700000000000003</v>
          </cell>
          <cell r="AV341">
            <v>23.2</v>
          </cell>
          <cell r="AW341">
            <v>10.6</v>
          </cell>
          <cell r="BB341" t="str">
            <v>SM</v>
          </cell>
          <cell r="BC341" t="str">
            <v>SAND (SP-SM), fine to medium, trace coarse, trace to some silt, poorly graded, low plasticity to non plastic, loose, parent rock structure visible, yellowish brown and greenish gray, reddish brown and dark brown laminations from 10 to 20 mm wide are observed, moist (SAPROLITE)</v>
          </cell>
          <cell r="BD341" t="str">
            <v>silty sand with gravel, medium plasticity olive gray color</v>
          </cell>
          <cell r="BF341" t="str">
            <v>CR-1011-GT SPT7</v>
          </cell>
          <cell r="BG341">
            <v>100</v>
          </cell>
          <cell r="BH341">
            <v>100</v>
          </cell>
          <cell r="BI341">
            <v>100</v>
          </cell>
          <cell r="BJ341">
            <v>100</v>
          </cell>
          <cell r="BK341">
            <v>100</v>
          </cell>
          <cell r="BL341">
            <v>72.900000000000006</v>
          </cell>
          <cell r="BM341">
            <v>72.900000000000006</v>
          </cell>
          <cell r="BN341">
            <v>72.900000000000006</v>
          </cell>
          <cell r="BO341">
            <v>71.3</v>
          </cell>
          <cell r="BP341">
            <v>69.5</v>
          </cell>
          <cell r="BQ341">
            <v>65.599999999999994</v>
          </cell>
          <cell r="BR341">
            <v>50.4</v>
          </cell>
          <cell r="BS341">
            <v>26.700000000000003</v>
          </cell>
          <cell r="BT341">
            <v>25.55205992509363</v>
          </cell>
          <cell r="BU341">
            <v>23.914107365792756</v>
          </cell>
          <cell r="BV341">
            <v>21.457178526841446</v>
          </cell>
          <cell r="BW341">
            <v>18.181273408239701</v>
          </cell>
          <cell r="BX341">
            <v>15.724344569288389</v>
          </cell>
          <cell r="BY341">
            <v>13.267415730337079</v>
          </cell>
          <cell r="BZ341">
            <v>11.629463171036205</v>
          </cell>
          <cell r="CA341">
            <v>9.1725343320848935</v>
          </cell>
          <cell r="CB341">
            <v>7.5345817727840192</v>
          </cell>
          <cell r="CC341">
            <v>5.8966292134831448</v>
          </cell>
          <cell r="CD341">
            <v>333</v>
          </cell>
          <cell r="CE341">
            <v>-0.6731734509564905</v>
          </cell>
          <cell r="CH341" t="str">
            <v>CR-1011-GT SPT7</v>
          </cell>
          <cell r="CY341" t="str">
            <v/>
          </cell>
          <cell r="DA341">
            <v>0</v>
          </cell>
          <cell r="DC341">
            <v>0</v>
          </cell>
          <cell r="DD341" t="str">
            <v>Coast Road</v>
          </cell>
          <cell r="DE341" t="str">
            <v>Saprolite</v>
          </cell>
          <cell r="DF341" t="str">
            <v>Coast Road</v>
          </cell>
          <cell r="DG341" t="str">
            <v>Saprolite</v>
          </cell>
          <cell r="DH341" t="str">
            <v>CR-1011-GT SPT7</v>
          </cell>
          <cell r="DI341" t="str">
            <v>SPT</v>
          </cell>
          <cell r="DJ341" t="str">
            <v>CR</v>
          </cell>
          <cell r="DK341" t="str">
            <v>Saprolite Coast Road</v>
          </cell>
        </row>
        <row r="342">
          <cell r="A342">
            <v>40470</v>
          </cell>
          <cell r="B342">
            <v>40478</v>
          </cell>
          <cell r="C342" t="str">
            <v>a - Saprolite</v>
          </cell>
          <cell r="D342" t="str">
            <v>Coast Road</v>
          </cell>
          <cell r="E342" t="str">
            <v>L-302 road Alignment 4</v>
          </cell>
          <cell r="F342" t="str">
            <v>CR-1010-GT</v>
          </cell>
          <cell r="G342" t="str">
            <v>SPT</v>
          </cell>
          <cell r="H342">
            <v>1</v>
          </cell>
          <cell r="I342" t="str">
            <v>CR-1010-GT SPT1</v>
          </cell>
          <cell r="J342">
            <v>0</v>
          </cell>
          <cell r="K342">
            <v>0.45</v>
          </cell>
          <cell r="L342">
            <v>0.22500000000000001</v>
          </cell>
          <cell r="M342" t="str">
            <v>Saprolite</v>
          </cell>
          <cell r="N342">
            <v>0</v>
          </cell>
          <cell r="O342">
            <v>0</v>
          </cell>
          <cell r="P342">
            <v>988191</v>
          </cell>
          <cell r="Q342">
            <v>533819</v>
          </cell>
          <cell r="R342">
            <v>0</v>
          </cell>
          <cell r="S342">
            <v>0</v>
          </cell>
          <cell r="T342">
            <v>0</v>
          </cell>
          <cell r="U342">
            <v>41.3</v>
          </cell>
          <cell r="V342">
            <v>58.7</v>
          </cell>
          <cell r="Y342">
            <v>41.2</v>
          </cell>
          <cell r="Z342">
            <v>0.41200000000000003</v>
          </cell>
          <cell r="AA342" t="str">
            <v/>
          </cell>
          <cell r="AB342" t="str">
            <v/>
          </cell>
          <cell r="AC342" t="str">
            <v/>
          </cell>
          <cell r="AD342" t="str">
            <v/>
          </cell>
          <cell r="AE342" t="str">
            <v/>
          </cell>
          <cell r="AF342" t="str">
            <v/>
          </cell>
          <cell r="AG342" t="str">
            <v/>
          </cell>
          <cell r="AH342" t="str">
            <v/>
          </cell>
          <cell r="AI342">
            <v>1</v>
          </cell>
          <cell r="AJ342" t="str">
            <v/>
          </cell>
          <cell r="AK342" t="str">
            <v/>
          </cell>
          <cell r="AL342" t="str">
            <v/>
          </cell>
          <cell r="AM342" t="str">
            <v/>
          </cell>
          <cell r="AN342" t="str">
            <v/>
          </cell>
          <cell r="AO342" t="str">
            <v/>
          </cell>
          <cell r="AP342" t="str">
            <v/>
          </cell>
          <cell r="AQ342" t="str">
            <v/>
          </cell>
          <cell r="AR342" t="str">
            <v/>
          </cell>
          <cell r="AS342" t="str">
            <v/>
          </cell>
          <cell r="AT342" t="str">
            <v/>
          </cell>
          <cell r="AU342">
            <v>35.9</v>
          </cell>
          <cell r="AV342">
            <v>26</v>
          </cell>
          <cell r="AW342">
            <v>9.9</v>
          </cell>
          <cell r="BB342" t="str">
            <v>ML</v>
          </cell>
          <cell r="BC342" t="str">
            <v>SAND (SM), fine, silty, poorly graded,very loose, low plasticity, no parent rock structure visible, greenish grey and grey, moist, some rootlets approx. 2 mm diameter are observed (RESIDUAL SOIL)</v>
          </cell>
          <cell r="BD342" t="str">
            <v>sandy silt low plasticity olive gray color</v>
          </cell>
          <cell r="BF342" t="str">
            <v>CR-1010-GT SPT1</v>
          </cell>
          <cell r="BG342">
            <v>100</v>
          </cell>
          <cell r="BH342">
            <v>100</v>
          </cell>
          <cell r="BI342">
            <v>100</v>
          </cell>
          <cell r="BJ342">
            <v>100</v>
          </cell>
          <cell r="BK342">
            <v>100</v>
          </cell>
          <cell r="BL342">
            <v>100</v>
          </cell>
          <cell r="BM342">
            <v>100</v>
          </cell>
          <cell r="BN342">
            <v>100</v>
          </cell>
          <cell r="BO342">
            <v>100</v>
          </cell>
          <cell r="BP342">
            <v>100</v>
          </cell>
          <cell r="BQ342">
            <v>99</v>
          </cell>
          <cell r="BR342">
            <v>91</v>
          </cell>
          <cell r="BS342">
            <v>58.7</v>
          </cell>
          <cell r="CD342">
            <v>334</v>
          </cell>
          <cell r="CE342" t="e">
            <v>#N/A</v>
          </cell>
          <cell r="CH342" t="str">
            <v>CR-1010-GT SPT1</v>
          </cell>
          <cell r="CY342" t="str">
            <v/>
          </cell>
          <cell r="DA342">
            <v>0</v>
          </cell>
          <cell r="DC342">
            <v>0</v>
          </cell>
          <cell r="DD342" t="str">
            <v>Coast Road</v>
          </cell>
          <cell r="DE342" t="str">
            <v>Saprolite</v>
          </cell>
          <cell r="DF342" t="str">
            <v>Coast Road</v>
          </cell>
          <cell r="DG342" t="str">
            <v>Saprolite</v>
          </cell>
          <cell r="DH342" t="str">
            <v>CR-1010-GT SPT1</v>
          </cell>
          <cell r="DI342" t="str">
            <v>SPT</v>
          </cell>
          <cell r="DJ342" t="str">
            <v>CR</v>
          </cell>
          <cell r="DK342" t="str">
            <v>Saprolite Coast Road</v>
          </cell>
        </row>
        <row r="343">
          <cell r="A343">
            <v>40470</v>
          </cell>
          <cell r="B343">
            <v>40478</v>
          </cell>
          <cell r="C343" t="str">
            <v>a - Saprolite</v>
          </cell>
          <cell r="D343" t="str">
            <v>Coast Road</v>
          </cell>
          <cell r="E343" t="str">
            <v>L-302 road Alignment 4</v>
          </cell>
          <cell r="F343" t="str">
            <v>CR-1010-GT</v>
          </cell>
          <cell r="G343" t="str">
            <v>SPT</v>
          </cell>
          <cell r="H343">
            <v>3</v>
          </cell>
          <cell r="I343" t="str">
            <v>CR-1010-GT SPT3</v>
          </cell>
          <cell r="J343">
            <v>4.5</v>
          </cell>
          <cell r="K343">
            <v>4.5</v>
          </cell>
          <cell r="L343">
            <v>4.5</v>
          </cell>
          <cell r="M343" t="str">
            <v>Saprolite</v>
          </cell>
          <cell r="N343">
            <v>0</v>
          </cell>
          <cell r="O343">
            <v>0</v>
          </cell>
          <cell r="P343">
            <v>988191</v>
          </cell>
          <cell r="Q343">
            <v>533819</v>
          </cell>
          <cell r="R343">
            <v>0</v>
          </cell>
          <cell r="S343">
            <v>0</v>
          </cell>
          <cell r="T343">
            <v>5.7000000000000028</v>
          </cell>
          <cell r="U343">
            <v>56.599999999999994</v>
          </cell>
          <cell r="V343">
            <v>37.700000000000003</v>
          </cell>
          <cell r="W343">
            <v>22.338412258227457</v>
          </cell>
          <cell r="X343">
            <v>15.361587741772546</v>
          </cell>
          <cell r="Y343">
            <v>37.54</v>
          </cell>
          <cell r="Z343">
            <v>0.37540000000000001</v>
          </cell>
          <cell r="AA343" t="str">
            <v/>
          </cell>
          <cell r="AB343" t="str">
            <v/>
          </cell>
          <cell r="AC343" t="str">
            <v/>
          </cell>
          <cell r="AD343" t="str">
            <v/>
          </cell>
          <cell r="AE343" t="str">
            <v/>
          </cell>
          <cell r="AF343" t="str">
            <v/>
          </cell>
          <cell r="AG343" t="str">
            <v/>
          </cell>
          <cell r="AH343">
            <v>1</v>
          </cell>
          <cell r="AI343" t="str">
            <v/>
          </cell>
          <cell r="AJ343" t="str">
            <v/>
          </cell>
          <cell r="AK343" t="str">
            <v/>
          </cell>
          <cell r="AL343" t="str">
            <v/>
          </cell>
          <cell r="AM343" t="str">
            <v/>
          </cell>
          <cell r="AN343" t="str">
            <v/>
          </cell>
          <cell r="AO343" t="str">
            <v/>
          </cell>
          <cell r="AP343" t="str">
            <v/>
          </cell>
          <cell r="AQ343" t="str">
            <v/>
          </cell>
          <cell r="AR343" t="str">
            <v/>
          </cell>
          <cell r="AS343" t="str">
            <v/>
          </cell>
          <cell r="AT343" t="str">
            <v/>
          </cell>
          <cell r="BB343" t="str">
            <v>SM</v>
          </cell>
          <cell r="BC343" t="str">
            <v>SAND (SW-SM), fine to medium, some silt to silty, trace gravel, fine, angular, poorly graded, loose, non plastic, parent rock structure visible, whitish grey to light yellowish brown, moist (SAPROLITE)</v>
          </cell>
          <cell r="BD343" t="str">
            <v>silty sand olive color</v>
          </cell>
          <cell r="BF343" t="str">
            <v>CR-1010-GT SPT3</v>
          </cell>
          <cell r="BG343">
            <v>100</v>
          </cell>
          <cell r="BH343">
            <v>100</v>
          </cell>
          <cell r="BI343">
            <v>100</v>
          </cell>
          <cell r="BJ343">
            <v>100</v>
          </cell>
          <cell r="BK343">
            <v>100</v>
          </cell>
          <cell r="BL343">
            <v>100</v>
          </cell>
          <cell r="BM343">
            <v>100</v>
          </cell>
          <cell r="BN343">
            <v>95.3</v>
          </cell>
          <cell r="BO343">
            <v>94.7</v>
          </cell>
          <cell r="BP343">
            <v>94.3</v>
          </cell>
          <cell r="BQ343">
            <v>92.9</v>
          </cell>
          <cell r="BR343">
            <v>68.5</v>
          </cell>
          <cell r="BS343">
            <v>37.700000000000003</v>
          </cell>
          <cell r="BT343">
            <v>36.673959571938177</v>
          </cell>
          <cell r="BU343">
            <v>36.673959571938177</v>
          </cell>
          <cell r="BV343">
            <v>35.569322235434015</v>
          </cell>
          <cell r="BW343">
            <v>34.46468489892986</v>
          </cell>
          <cell r="BX343">
            <v>32.255410225921523</v>
          </cell>
          <cell r="BY343">
            <v>28.941498216409041</v>
          </cell>
          <cell r="BZ343">
            <v>23.418311533888232</v>
          </cell>
          <cell r="CA343">
            <v>21.209036860879909</v>
          </cell>
          <cell r="CB343">
            <v>16.790487514863258</v>
          </cell>
          <cell r="CC343">
            <v>14.581212841854935</v>
          </cell>
          <cell r="CD343">
            <v>335</v>
          </cell>
          <cell r="CE343">
            <v>-0.64677325574235189</v>
          </cell>
          <cell r="CH343" t="str">
            <v>CR-1010-GT SPT3</v>
          </cell>
          <cell r="CY343" t="str">
            <v/>
          </cell>
          <cell r="DA343">
            <v>0</v>
          </cell>
          <cell r="DC343">
            <v>0</v>
          </cell>
          <cell r="DD343" t="str">
            <v>Coast Road</v>
          </cell>
          <cell r="DE343" t="str">
            <v>Saprolite</v>
          </cell>
          <cell r="DF343" t="str">
            <v>Coast Road</v>
          </cell>
          <cell r="DG343" t="str">
            <v>Saprolite</v>
          </cell>
          <cell r="DH343" t="str">
            <v>CR-1010-GT SPT3</v>
          </cell>
          <cell r="DI343" t="str">
            <v>SPT</v>
          </cell>
          <cell r="DJ343" t="str">
            <v>CR</v>
          </cell>
          <cell r="DK343" t="str">
            <v>Saprolite Coast Road</v>
          </cell>
        </row>
        <row r="344">
          <cell r="A344">
            <v>40470</v>
          </cell>
          <cell r="B344">
            <v>40478</v>
          </cell>
          <cell r="C344" t="str">
            <v>a - Saprolite</v>
          </cell>
          <cell r="D344" t="str">
            <v>Coast Road</v>
          </cell>
          <cell r="E344" t="str">
            <v>L-302 road Alignment 4</v>
          </cell>
          <cell r="F344" t="str">
            <v>CR-1010-GT</v>
          </cell>
          <cell r="G344" t="str">
            <v>SPT</v>
          </cell>
          <cell r="H344">
            <v>5</v>
          </cell>
          <cell r="I344" t="str">
            <v>CR-1010-GT SPT5</v>
          </cell>
          <cell r="J344">
            <v>7.5</v>
          </cell>
          <cell r="K344">
            <v>7.5</v>
          </cell>
          <cell r="L344">
            <v>7.5</v>
          </cell>
          <cell r="M344" t="str">
            <v>Saprolite</v>
          </cell>
          <cell r="N344">
            <v>0</v>
          </cell>
          <cell r="O344">
            <v>0</v>
          </cell>
          <cell r="P344">
            <v>988191</v>
          </cell>
          <cell r="Q344">
            <v>533819</v>
          </cell>
          <cell r="R344">
            <v>0</v>
          </cell>
          <cell r="S344">
            <v>0</v>
          </cell>
          <cell r="T344">
            <v>0</v>
          </cell>
          <cell r="U344">
            <v>64.5</v>
          </cell>
          <cell r="V344">
            <v>35.5</v>
          </cell>
          <cell r="Y344">
            <v>31.05</v>
          </cell>
          <cell r="Z344">
            <v>0.3105</v>
          </cell>
          <cell r="AA344" t="str">
            <v/>
          </cell>
          <cell r="AB344" t="str">
            <v/>
          </cell>
          <cell r="AC344" t="str">
            <v/>
          </cell>
          <cell r="AD344" t="str">
            <v/>
          </cell>
          <cell r="AE344" t="str">
            <v/>
          </cell>
          <cell r="AF344" t="str">
            <v/>
          </cell>
          <cell r="AG344">
            <v>1</v>
          </cell>
          <cell r="AH344" t="str">
            <v/>
          </cell>
          <cell r="AI344" t="str">
            <v/>
          </cell>
          <cell r="AJ344" t="str">
            <v/>
          </cell>
          <cell r="AK344" t="str">
            <v/>
          </cell>
          <cell r="AL344" t="str">
            <v/>
          </cell>
          <cell r="AM344" t="str">
            <v/>
          </cell>
          <cell r="AN344" t="str">
            <v/>
          </cell>
          <cell r="AO344" t="str">
            <v/>
          </cell>
          <cell r="AP344" t="str">
            <v/>
          </cell>
          <cell r="AQ344" t="str">
            <v/>
          </cell>
          <cell r="AR344" t="str">
            <v/>
          </cell>
          <cell r="AS344" t="str">
            <v/>
          </cell>
          <cell r="AT344" t="str">
            <v/>
          </cell>
          <cell r="BB344" t="str">
            <v>SM</v>
          </cell>
          <cell r="BC344" t="str">
            <v>SAND (SW-SM), fine to medium, some silt to silty, trace gravel, fine, angular, poorly graded, loose, non plastic, parent rock structure visible, whitish grey to light yellowish brown, moist (SAPROLITE)</v>
          </cell>
          <cell r="BD344" t="str">
            <v>silty sand olive gray color</v>
          </cell>
          <cell r="BF344" t="str">
            <v>CR-1010-GT SPT5</v>
          </cell>
          <cell r="BG344">
            <v>100</v>
          </cell>
          <cell r="BH344">
            <v>100</v>
          </cell>
          <cell r="BI344">
            <v>100</v>
          </cell>
          <cell r="BJ344">
            <v>100</v>
          </cell>
          <cell r="BK344">
            <v>100</v>
          </cell>
          <cell r="BL344">
            <v>100</v>
          </cell>
          <cell r="BM344">
            <v>100</v>
          </cell>
          <cell r="BN344">
            <v>100</v>
          </cell>
          <cell r="BO344">
            <v>100</v>
          </cell>
          <cell r="BP344">
            <v>100</v>
          </cell>
          <cell r="BQ344">
            <v>99.6</v>
          </cell>
          <cell r="BR344">
            <v>80.2</v>
          </cell>
          <cell r="BS344">
            <v>35.5</v>
          </cell>
          <cell r="CD344">
            <v>336</v>
          </cell>
          <cell r="CE344" t="e">
            <v>#N/A</v>
          </cell>
          <cell r="CH344" t="str">
            <v>CR-1010-GT SPT5</v>
          </cell>
          <cell r="CY344" t="str">
            <v/>
          </cell>
          <cell r="DA344">
            <v>0</v>
          </cell>
          <cell r="DC344">
            <v>0</v>
          </cell>
          <cell r="DD344" t="str">
            <v>Coast Road</v>
          </cell>
          <cell r="DE344" t="str">
            <v>Saprolite</v>
          </cell>
          <cell r="DF344" t="str">
            <v>Coast Road</v>
          </cell>
          <cell r="DG344" t="str">
            <v>Saprolite</v>
          </cell>
          <cell r="DH344" t="str">
            <v>CR-1010-GT SPT5</v>
          </cell>
          <cell r="DI344" t="str">
            <v>SPT</v>
          </cell>
          <cell r="DJ344" t="str">
            <v>CR</v>
          </cell>
          <cell r="DK344" t="str">
            <v>Saprolite Coast Road</v>
          </cell>
        </row>
        <row r="345">
          <cell r="A345">
            <v>40470</v>
          </cell>
          <cell r="B345">
            <v>40478</v>
          </cell>
          <cell r="C345" t="str">
            <v>a - Saprolite</v>
          </cell>
          <cell r="D345" t="str">
            <v>Coast Road</v>
          </cell>
          <cell r="E345" t="str">
            <v>L-302 road Alignment 4</v>
          </cell>
          <cell r="F345" t="str">
            <v>CR-1010-GT</v>
          </cell>
          <cell r="G345" t="str">
            <v>SPT</v>
          </cell>
          <cell r="H345">
            <v>7</v>
          </cell>
          <cell r="I345" t="str">
            <v>CR-1010-GT SPT7</v>
          </cell>
          <cell r="J345">
            <v>10.5</v>
          </cell>
          <cell r="K345">
            <v>10.5</v>
          </cell>
          <cell r="L345">
            <v>10.5</v>
          </cell>
          <cell r="M345" t="str">
            <v>Saprolite</v>
          </cell>
          <cell r="N345">
            <v>0</v>
          </cell>
          <cell r="O345">
            <v>0</v>
          </cell>
          <cell r="P345">
            <v>988191</v>
          </cell>
          <cell r="Q345">
            <v>533819</v>
          </cell>
          <cell r="R345">
            <v>0</v>
          </cell>
          <cell r="S345">
            <v>0</v>
          </cell>
          <cell r="T345">
            <v>9.9999999999994316E-2</v>
          </cell>
          <cell r="U345">
            <v>71.2</v>
          </cell>
          <cell r="V345">
            <v>28.700000000000003</v>
          </cell>
          <cell r="Y345">
            <v>26.73</v>
          </cell>
          <cell r="Z345">
            <v>0.26729999999999998</v>
          </cell>
          <cell r="AA345" t="str">
            <v/>
          </cell>
          <cell r="AB345" t="str">
            <v/>
          </cell>
          <cell r="AC345" t="str">
            <v/>
          </cell>
          <cell r="AD345" t="str">
            <v/>
          </cell>
          <cell r="AE345" t="str">
            <v/>
          </cell>
          <cell r="AF345">
            <v>1</v>
          </cell>
          <cell r="AG345" t="str">
            <v/>
          </cell>
          <cell r="AH345" t="str">
            <v/>
          </cell>
          <cell r="AI345" t="str">
            <v/>
          </cell>
          <cell r="AJ345" t="str">
            <v/>
          </cell>
          <cell r="AK345" t="str">
            <v/>
          </cell>
          <cell r="AL345" t="str">
            <v/>
          </cell>
          <cell r="AM345" t="str">
            <v/>
          </cell>
          <cell r="AN345" t="str">
            <v/>
          </cell>
          <cell r="AO345" t="str">
            <v/>
          </cell>
          <cell r="AP345" t="str">
            <v/>
          </cell>
          <cell r="AQ345" t="str">
            <v/>
          </cell>
          <cell r="AR345" t="str">
            <v/>
          </cell>
          <cell r="AS345" t="str">
            <v/>
          </cell>
          <cell r="AT345" t="str">
            <v/>
          </cell>
          <cell r="BB345" t="str">
            <v>SM</v>
          </cell>
          <cell r="BC345" t="str">
            <v>SAND (SW-SM), fine to medium, some silt to silty, trace gravel, fine, angular, poorly graded, loose, non plastic, parent rock structure visible, whitish grey to light yellowish brown, moist (SAPROLITE)</v>
          </cell>
          <cell r="BD345" t="str">
            <v>silty sand olive gray color</v>
          </cell>
          <cell r="BF345" t="str">
            <v>CR-1010-GT SPT7</v>
          </cell>
          <cell r="BG345">
            <v>100</v>
          </cell>
          <cell r="BH345">
            <v>100</v>
          </cell>
          <cell r="BI345">
            <v>100</v>
          </cell>
          <cell r="BJ345">
            <v>100</v>
          </cell>
          <cell r="BK345">
            <v>100</v>
          </cell>
          <cell r="BL345">
            <v>100</v>
          </cell>
          <cell r="BM345">
            <v>100</v>
          </cell>
          <cell r="BN345">
            <v>100</v>
          </cell>
          <cell r="BO345">
            <v>100</v>
          </cell>
          <cell r="BP345">
            <v>99.9</v>
          </cell>
          <cell r="BQ345">
            <v>99</v>
          </cell>
          <cell r="BR345">
            <v>75.7</v>
          </cell>
          <cell r="BS345">
            <v>28.700000000000003</v>
          </cell>
          <cell r="CD345">
            <v>337</v>
          </cell>
          <cell r="CE345" t="e">
            <v>#N/A</v>
          </cell>
          <cell r="CH345" t="str">
            <v>CR-1010-GT SPT7</v>
          </cell>
          <cell r="CY345" t="str">
            <v/>
          </cell>
          <cell r="DA345">
            <v>0</v>
          </cell>
          <cell r="DC345">
            <v>0</v>
          </cell>
          <cell r="DD345" t="str">
            <v>Coast Road</v>
          </cell>
          <cell r="DE345" t="str">
            <v>Saprolite</v>
          </cell>
          <cell r="DF345" t="str">
            <v>Coast Road</v>
          </cell>
          <cell r="DG345" t="str">
            <v>Saprolite</v>
          </cell>
          <cell r="DH345" t="str">
            <v>CR-1010-GT SPT7</v>
          </cell>
          <cell r="DI345" t="str">
            <v>SPT</v>
          </cell>
          <cell r="DJ345" t="str">
            <v>CR</v>
          </cell>
          <cell r="DK345" t="str">
            <v>Saprolite Coast Road</v>
          </cell>
        </row>
        <row r="346">
          <cell r="C346" t="str">
            <v>a - Saprolite</v>
          </cell>
          <cell r="D346" t="str">
            <v>Coast Road</v>
          </cell>
          <cell r="E346" t="str">
            <v>L-302 NW abutment</v>
          </cell>
          <cell r="F346" t="str">
            <v>CR-1009-GT</v>
          </cell>
          <cell r="I346" t="str">
            <v xml:space="preserve">CR-1009-GT </v>
          </cell>
          <cell r="M346" t="str">
            <v>Saprolite</v>
          </cell>
          <cell r="N346">
            <v>0</v>
          </cell>
          <cell r="O346">
            <v>0</v>
          </cell>
          <cell r="P346">
            <v>987446</v>
          </cell>
          <cell r="Q346">
            <v>534274</v>
          </cell>
          <cell r="R346">
            <v>987448</v>
          </cell>
          <cell r="S346">
            <v>534276</v>
          </cell>
          <cell r="Z346" t="str">
            <v/>
          </cell>
          <cell r="AA346" t="str">
            <v/>
          </cell>
          <cell r="AB346" t="str">
            <v/>
          </cell>
          <cell r="AC346" t="str">
            <v/>
          </cell>
          <cell r="AD346" t="str">
            <v/>
          </cell>
          <cell r="AE346" t="str">
            <v/>
          </cell>
          <cell r="AF346" t="str">
            <v/>
          </cell>
          <cell r="AG346" t="str">
            <v/>
          </cell>
          <cell r="AH346" t="str">
            <v/>
          </cell>
          <cell r="AI346" t="str">
            <v/>
          </cell>
          <cell r="AJ346" t="str">
            <v/>
          </cell>
          <cell r="AK346" t="str">
            <v/>
          </cell>
          <cell r="AL346" t="str">
            <v/>
          </cell>
          <cell r="AM346" t="str">
            <v/>
          </cell>
          <cell r="AN346" t="str">
            <v/>
          </cell>
          <cell r="AO346" t="str">
            <v/>
          </cell>
          <cell r="AP346" t="str">
            <v/>
          </cell>
          <cell r="AQ346" t="str">
            <v/>
          </cell>
          <cell r="AR346" t="str">
            <v/>
          </cell>
          <cell r="AS346" t="str">
            <v/>
          </cell>
          <cell r="AT346" t="str">
            <v/>
          </cell>
          <cell r="BF346" t="str">
            <v xml:space="preserve">CR-1009-GT </v>
          </cell>
          <cell r="CD346">
            <v>338</v>
          </cell>
          <cell r="CE346" t="e">
            <v>#N/A</v>
          </cell>
          <cell r="CH346" t="str">
            <v xml:space="preserve">CR-1009-GT </v>
          </cell>
          <cell r="CY346" t="str">
            <v/>
          </cell>
          <cell r="DA346">
            <v>0</v>
          </cell>
          <cell r="DC346">
            <v>0</v>
          </cell>
          <cell r="DD346" t="str">
            <v>Coast Road</v>
          </cell>
          <cell r="DE346" t="str">
            <v>Saprolite</v>
          </cell>
          <cell r="DF346" t="str">
            <v>Coast Road</v>
          </cell>
          <cell r="DG346" t="str">
            <v>Saprolite</v>
          </cell>
          <cell r="DH346" t="str">
            <v xml:space="preserve">CR-1009-GT </v>
          </cell>
          <cell r="DI346">
            <v>0</v>
          </cell>
          <cell r="DJ346" t="str">
            <v>CR</v>
          </cell>
          <cell r="DK346" t="str">
            <v>Saprolite Coast Road</v>
          </cell>
        </row>
        <row r="347">
          <cell r="C347" t="str">
            <v>a - Saprolite</v>
          </cell>
          <cell r="D347" t="str">
            <v>Coast Road</v>
          </cell>
          <cell r="E347" t="str">
            <v>L-302 SE abutment</v>
          </cell>
          <cell r="F347" t="str">
            <v>CR-1008-GT</v>
          </cell>
          <cell r="I347" t="str">
            <v xml:space="preserve">CR-1008-GT </v>
          </cell>
          <cell r="M347" t="str">
            <v>Saprolite</v>
          </cell>
          <cell r="N347">
            <v>0</v>
          </cell>
          <cell r="O347">
            <v>0</v>
          </cell>
          <cell r="P347">
            <v>987423</v>
          </cell>
          <cell r="Q347">
            <v>534315</v>
          </cell>
          <cell r="R347">
            <v>987422</v>
          </cell>
          <cell r="S347">
            <v>534315</v>
          </cell>
          <cell r="Z347" t="str">
            <v/>
          </cell>
          <cell r="AA347" t="str">
            <v/>
          </cell>
          <cell r="AB347" t="str">
            <v/>
          </cell>
          <cell r="AC347" t="str">
            <v/>
          </cell>
          <cell r="AD347" t="str">
            <v/>
          </cell>
          <cell r="AE347" t="str">
            <v/>
          </cell>
          <cell r="AF347" t="str">
            <v/>
          </cell>
          <cell r="AG347" t="str">
            <v/>
          </cell>
          <cell r="AH347" t="str">
            <v/>
          </cell>
          <cell r="AI347" t="str">
            <v/>
          </cell>
          <cell r="AJ347" t="str">
            <v/>
          </cell>
          <cell r="AK347" t="str">
            <v/>
          </cell>
          <cell r="AL347" t="str">
            <v/>
          </cell>
          <cell r="AM347" t="str">
            <v/>
          </cell>
          <cell r="AN347" t="str">
            <v/>
          </cell>
          <cell r="AO347" t="str">
            <v/>
          </cell>
          <cell r="AP347" t="str">
            <v/>
          </cell>
          <cell r="AQ347" t="str">
            <v/>
          </cell>
          <cell r="AR347" t="str">
            <v/>
          </cell>
          <cell r="AS347" t="str">
            <v/>
          </cell>
          <cell r="AT347" t="str">
            <v/>
          </cell>
          <cell r="BF347" t="str">
            <v xml:space="preserve">CR-1008-GT </v>
          </cell>
          <cell r="CD347">
            <v>339</v>
          </cell>
          <cell r="CE347" t="e">
            <v>#N/A</v>
          </cell>
          <cell r="CH347" t="str">
            <v xml:space="preserve">CR-1008-GT </v>
          </cell>
          <cell r="CY347" t="str">
            <v/>
          </cell>
          <cell r="DA347">
            <v>0</v>
          </cell>
          <cell r="DC347">
            <v>0</v>
          </cell>
          <cell r="DD347" t="str">
            <v>Coast Road</v>
          </cell>
          <cell r="DE347" t="str">
            <v>Saprolite</v>
          </cell>
          <cell r="DF347" t="str">
            <v>Coast Road</v>
          </cell>
          <cell r="DG347" t="str">
            <v>Saprolite</v>
          </cell>
          <cell r="DH347" t="str">
            <v xml:space="preserve">CR-1008-GT </v>
          </cell>
          <cell r="DI347">
            <v>0</v>
          </cell>
          <cell r="DJ347" t="str">
            <v>CR</v>
          </cell>
          <cell r="DK347" t="str">
            <v>Saprolite Coast Road</v>
          </cell>
        </row>
        <row r="348">
          <cell r="A348">
            <v>40396</v>
          </cell>
          <cell r="B348">
            <v>40402</v>
          </cell>
          <cell r="C348" t="str">
            <v>a - Saprolite</v>
          </cell>
          <cell r="D348" t="str">
            <v>Coast Road</v>
          </cell>
          <cell r="E348" t="str">
            <v>L-304 NE abutment</v>
          </cell>
          <cell r="F348" t="str">
            <v>CR-1007-GT</v>
          </cell>
          <cell r="G348" t="str">
            <v>SPT</v>
          </cell>
          <cell r="H348" t="str">
            <v>1b</v>
          </cell>
          <cell r="I348" t="str">
            <v>CR-1007-GT SPT1b</v>
          </cell>
          <cell r="J348">
            <v>0</v>
          </cell>
          <cell r="K348">
            <v>0.5</v>
          </cell>
          <cell r="L348">
            <v>0.25</v>
          </cell>
          <cell r="M348" t="str">
            <v>Saprolite</v>
          </cell>
          <cell r="N348">
            <v>0</v>
          </cell>
          <cell r="O348">
            <v>0</v>
          </cell>
          <cell r="P348">
            <v>986692</v>
          </cell>
          <cell r="Q348">
            <v>535695</v>
          </cell>
          <cell r="R348">
            <v>986687</v>
          </cell>
          <cell r="S348">
            <v>535708</v>
          </cell>
          <cell r="T348">
            <v>47.9</v>
          </cell>
          <cell r="U348">
            <v>45</v>
          </cell>
          <cell r="V348">
            <v>7.1</v>
          </cell>
          <cell r="Y348">
            <v>13.43</v>
          </cell>
          <cell r="Z348">
            <v>0.1343</v>
          </cell>
          <cell r="AA348" t="str">
            <v/>
          </cell>
          <cell r="AB348" t="str">
            <v/>
          </cell>
          <cell r="AC348">
            <v>1</v>
          </cell>
          <cell r="AD348" t="str">
            <v/>
          </cell>
          <cell r="AE348" t="str">
            <v/>
          </cell>
          <cell r="AF348" t="str">
            <v/>
          </cell>
          <cell r="AG348" t="str">
            <v/>
          </cell>
          <cell r="AH348" t="str">
            <v/>
          </cell>
          <cell r="AI348" t="str">
            <v/>
          </cell>
          <cell r="AJ348" t="str">
            <v/>
          </cell>
          <cell r="AK348" t="str">
            <v/>
          </cell>
          <cell r="AL348" t="str">
            <v/>
          </cell>
          <cell r="AM348" t="str">
            <v/>
          </cell>
          <cell r="AN348" t="str">
            <v/>
          </cell>
          <cell r="AO348" t="str">
            <v/>
          </cell>
          <cell r="AP348" t="str">
            <v/>
          </cell>
          <cell r="AQ348" t="str">
            <v/>
          </cell>
          <cell r="AR348" t="str">
            <v/>
          </cell>
          <cell r="AS348" t="str">
            <v/>
          </cell>
          <cell r="AT348" t="str">
            <v/>
          </cell>
          <cell r="BB348" t="str">
            <v>GW-GM</v>
          </cell>
          <cell r="BC348" t="str">
            <v>(0-0.1) SAND, fine to coarse, some silt, trace clay, medium plastic, loose to compact, brown slightly oxidized, trace rootlets (FILL)
(0.1-2.8) GRAVEL, fine to coarse, subrounded to subangular, sandy, fine to coarse, well graded, loose to compact, oxidized brown with trace blue-grey and cream mottles (RESIDUAL SOIL)</v>
          </cell>
          <cell r="BD348" t="str">
            <v>well-graded gravel with clay, dark yellowish brown color</v>
          </cell>
          <cell r="BF348" t="str">
            <v>CR-1007-GT SPT1b</v>
          </cell>
          <cell r="BG348">
            <v>100</v>
          </cell>
          <cell r="BH348">
            <v>100</v>
          </cell>
          <cell r="BI348">
            <v>100</v>
          </cell>
          <cell r="BJ348">
            <v>100</v>
          </cell>
          <cell r="BK348">
            <v>100</v>
          </cell>
          <cell r="BL348">
            <v>100</v>
          </cell>
          <cell r="BM348">
            <v>100</v>
          </cell>
          <cell r="BN348">
            <v>69.599999999999994</v>
          </cell>
          <cell r="BO348">
            <v>63</v>
          </cell>
          <cell r="BP348">
            <v>52.1</v>
          </cell>
          <cell r="BQ348">
            <v>44.9</v>
          </cell>
          <cell r="BR348">
            <v>21.1</v>
          </cell>
          <cell r="BS348">
            <v>7.1</v>
          </cell>
          <cell r="CD348">
            <v>340</v>
          </cell>
          <cell r="CE348" t="e">
            <v>#N/A</v>
          </cell>
          <cell r="CH348" t="str">
            <v>CR-1007-GT SPT1b</v>
          </cell>
          <cell r="CY348" t="str">
            <v/>
          </cell>
          <cell r="DA348">
            <v>0</v>
          </cell>
          <cell r="DC348">
            <v>0</v>
          </cell>
          <cell r="DD348" t="str">
            <v>Coast Road</v>
          </cell>
          <cell r="DE348" t="str">
            <v>Saprolite</v>
          </cell>
          <cell r="DF348" t="str">
            <v>Coast Road</v>
          </cell>
          <cell r="DG348" t="str">
            <v>Saprolite</v>
          </cell>
          <cell r="DH348" t="str">
            <v>CR-1007-GT SPT1b</v>
          </cell>
          <cell r="DI348" t="str">
            <v>SPT</v>
          </cell>
          <cell r="DJ348" t="str">
            <v>CR</v>
          </cell>
          <cell r="DK348" t="str">
            <v>Saprolite Coast Road</v>
          </cell>
        </row>
        <row r="349">
          <cell r="A349">
            <v>40396</v>
          </cell>
          <cell r="B349">
            <v>40402</v>
          </cell>
          <cell r="C349" t="str">
            <v>a - Saprolite</v>
          </cell>
          <cell r="D349" t="str">
            <v>Coast Road</v>
          </cell>
          <cell r="E349" t="str">
            <v>L-304 NE abutment</v>
          </cell>
          <cell r="F349" t="str">
            <v>CR-1007-GT</v>
          </cell>
          <cell r="G349" t="str">
            <v>SPT</v>
          </cell>
          <cell r="H349">
            <v>4</v>
          </cell>
          <cell r="I349" t="str">
            <v>CR-1007-GT SPT4</v>
          </cell>
          <cell r="J349">
            <v>5.8</v>
          </cell>
          <cell r="K349">
            <v>6.25</v>
          </cell>
          <cell r="L349">
            <v>6.0250000000000004</v>
          </cell>
          <cell r="M349" t="str">
            <v>Saprolite</v>
          </cell>
          <cell r="N349">
            <v>0</v>
          </cell>
          <cell r="O349">
            <v>0</v>
          </cell>
          <cell r="P349">
            <v>986692</v>
          </cell>
          <cell r="Q349">
            <v>535695</v>
          </cell>
          <cell r="R349">
            <v>986687</v>
          </cell>
          <cell r="S349">
            <v>535708</v>
          </cell>
          <cell r="T349">
            <v>0</v>
          </cell>
          <cell r="U349">
            <v>19.7</v>
          </cell>
          <cell r="V349">
            <v>80.3</v>
          </cell>
          <cell r="Y349">
            <v>23.15</v>
          </cell>
          <cell r="Z349">
            <v>0.23149999999999998</v>
          </cell>
          <cell r="AA349" t="str">
            <v/>
          </cell>
          <cell r="AB349" t="str">
            <v/>
          </cell>
          <cell r="AC349" t="str">
            <v/>
          </cell>
          <cell r="AD349" t="str">
            <v/>
          </cell>
          <cell r="AE349">
            <v>1</v>
          </cell>
          <cell r="AF349" t="str">
            <v/>
          </cell>
          <cell r="AG349" t="str">
            <v/>
          </cell>
          <cell r="AH349" t="str">
            <v/>
          </cell>
          <cell r="AI349" t="str">
            <v/>
          </cell>
          <cell r="AJ349" t="str">
            <v/>
          </cell>
          <cell r="AK349" t="str">
            <v/>
          </cell>
          <cell r="AL349" t="str">
            <v/>
          </cell>
          <cell r="AM349" t="str">
            <v/>
          </cell>
          <cell r="AN349" t="str">
            <v/>
          </cell>
          <cell r="AO349" t="str">
            <v/>
          </cell>
          <cell r="AP349" t="str">
            <v/>
          </cell>
          <cell r="AQ349" t="str">
            <v/>
          </cell>
          <cell r="AR349" t="str">
            <v/>
          </cell>
          <cell r="AS349" t="str">
            <v/>
          </cell>
          <cell r="AT349" t="str">
            <v/>
          </cell>
          <cell r="BB349" t="str">
            <v>MH</v>
          </cell>
          <cell r="BC349" t="str">
            <v>SAND, fine, some silt, trace to some clay, well graded, compact, white and black with some oxidation staining, moist, highly visible structure (SAPROLITE)</v>
          </cell>
          <cell r="BD349" t="str">
            <v>elastic silt with sand, olive brown color</v>
          </cell>
          <cell r="BF349" t="str">
            <v>CR-1007-GT SPT4</v>
          </cell>
          <cell r="BG349">
            <v>100</v>
          </cell>
          <cell r="BH349">
            <v>100</v>
          </cell>
          <cell r="BI349">
            <v>100</v>
          </cell>
          <cell r="BJ349">
            <v>100</v>
          </cell>
          <cell r="BK349">
            <v>100</v>
          </cell>
          <cell r="BL349">
            <v>100</v>
          </cell>
          <cell r="BM349">
            <v>100</v>
          </cell>
          <cell r="BN349">
            <v>100</v>
          </cell>
          <cell r="BO349">
            <v>100</v>
          </cell>
          <cell r="BP349">
            <v>100</v>
          </cell>
          <cell r="BQ349">
            <v>99.4</v>
          </cell>
          <cell r="BR349">
            <v>81.8</v>
          </cell>
          <cell r="BS349">
            <v>80.3</v>
          </cell>
          <cell r="CD349">
            <v>341</v>
          </cell>
          <cell r="CE349" t="e">
            <v>#N/A</v>
          </cell>
          <cell r="CH349" t="str">
            <v>CR-1007-GT SPT4</v>
          </cell>
          <cell r="CY349" t="str">
            <v/>
          </cell>
          <cell r="DA349">
            <v>0</v>
          </cell>
          <cell r="DC349">
            <v>0</v>
          </cell>
          <cell r="DD349" t="str">
            <v>Coast Road</v>
          </cell>
          <cell r="DE349" t="str">
            <v>Saprolite</v>
          </cell>
          <cell r="DF349" t="str">
            <v>Coast Road</v>
          </cell>
          <cell r="DG349" t="str">
            <v>Saprolite</v>
          </cell>
          <cell r="DH349" t="str">
            <v>CR-1007-GT SPT4</v>
          </cell>
          <cell r="DI349" t="str">
            <v>SPT</v>
          </cell>
          <cell r="DJ349" t="str">
            <v>CR</v>
          </cell>
          <cell r="DK349" t="str">
            <v>Saprolite Coast Road</v>
          </cell>
        </row>
        <row r="350">
          <cell r="A350">
            <v>40396</v>
          </cell>
          <cell r="B350">
            <v>40402</v>
          </cell>
          <cell r="C350" t="str">
            <v>a - Saprolite</v>
          </cell>
          <cell r="D350" t="str">
            <v>Coast Road</v>
          </cell>
          <cell r="E350" t="str">
            <v>L-304 NE abutment</v>
          </cell>
          <cell r="F350" t="str">
            <v>CR-1007-GT</v>
          </cell>
          <cell r="G350" t="str">
            <v>SPT</v>
          </cell>
          <cell r="H350">
            <v>6</v>
          </cell>
          <cell r="I350" t="str">
            <v>CR-1007-GT SPT6</v>
          </cell>
          <cell r="J350">
            <v>8.8000000000000007</v>
          </cell>
          <cell r="K350">
            <v>9.25</v>
          </cell>
          <cell r="L350">
            <v>9.0250000000000004</v>
          </cell>
          <cell r="M350" t="str">
            <v>Saprolite</v>
          </cell>
          <cell r="N350">
            <v>0</v>
          </cell>
          <cell r="O350">
            <v>0</v>
          </cell>
          <cell r="P350">
            <v>986692</v>
          </cell>
          <cell r="Q350">
            <v>535695</v>
          </cell>
          <cell r="R350">
            <v>986687</v>
          </cell>
          <cell r="S350">
            <v>535708</v>
          </cell>
          <cell r="T350">
            <v>0</v>
          </cell>
          <cell r="U350">
            <v>71.400000000000006</v>
          </cell>
          <cell r="V350">
            <v>28.6</v>
          </cell>
          <cell r="Y350">
            <v>16.14</v>
          </cell>
          <cell r="Z350">
            <v>0.16140000000000002</v>
          </cell>
          <cell r="AA350" t="str">
            <v/>
          </cell>
          <cell r="AB350" t="str">
            <v/>
          </cell>
          <cell r="AC350" t="str">
            <v/>
          </cell>
          <cell r="AD350">
            <v>1</v>
          </cell>
          <cell r="AE350" t="str">
            <v/>
          </cell>
          <cell r="AF350" t="str">
            <v/>
          </cell>
          <cell r="AG350" t="str">
            <v/>
          </cell>
          <cell r="AH350" t="str">
            <v/>
          </cell>
          <cell r="AI350" t="str">
            <v/>
          </cell>
          <cell r="AJ350" t="str">
            <v/>
          </cell>
          <cell r="AK350" t="str">
            <v/>
          </cell>
          <cell r="AL350" t="str">
            <v/>
          </cell>
          <cell r="AM350" t="str">
            <v/>
          </cell>
          <cell r="AN350" t="str">
            <v/>
          </cell>
          <cell r="AO350" t="str">
            <v/>
          </cell>
          <cell r="AP350" t="str">
            <v/>
          </cell>
          <cell r="AQ350" t="str">
            <v/>
          </cell>
          <cell r="AR350" t="str">
            <v/>
          </cell>
          <cell r="AS350" t="str">
            <v/>
          </cell>
          <cell r="AT350" t="str">
            <v/>
          </cell>
          <cell r="BB350" t="str">
            <v>SM</v>
          </cell>
          <cell r="BC350" t="str">
            <v>SAND, fine, some silt, trace to some clay, well graded, compact, white and black with some oxidation staining, moist, highly visible structure (SAPROLITE)</v>
          </cell>
          <cell r="BD350" t="str">
            <v>silty sand, olive with light gray color</v>
          </cell>
          <cell r="BF350" t="str">
            <v>CR-1007-GT SPT6</v>
          </cell>
          <cell r="BG350">
            <v>100</v>
          </cell>
          <cell r="BH350">
            <v>100</v>
          </cell>
          <cell r="BI350">
            <v>100</v>
          </cell>
          <cell r="BJ350">
            <v>100</v>
          </cell>
          <cell r="BK350">
            <v>100</v>
          </cell>
          <cell r="BL350">
            <v>100</v>
          </cell>
          <cell r="BM350">
            <v>100</v>
          </cell>
          <cell r="BN350">
            <v>100</v>
          </cell>
          <cell r="BO350">
            <v>100</v>
          </cell>
          <cell r="BP350">
            <v>100</v>
          </cell>
          <cell r="BQ350">
            <v>99.5</v>
          </cell>
          <cell r="BR350">
            <v>73.400000000000006</v>
          </cell>
          <cell r="BS350">
            <v>28.6</v>
          </cell>
          <cell r="CD350">
            <v>342</v>
          </cell>
          <cell r="CE350" t="e">
            <v>#N/A</v>
          </cell>
          <cell r="CH350" t="str">
            <v>CR-1007-GT SPT6</v>
          </cell>
          <cell r="CY350" t="str">
            <v/>
          </cell>
          <cell r="DA350">
            <v>0</v>
          </cell>
          <cell r="DC350">
            <v>0</v>
          </cell>
          <cell r="DD350" t="str">
            <v>Coast Road</v>
          </cell>
          <cell r="DE350" t="str">
            <v>Saprolite</v>
          </cell>
          <cell r="DF350" t="str">
            <v>Coast Road</v>
          </cell>
          <cell r="DG350" t="str">
            <v>Saprolite</v>
          </cell>
          <cell r="DH350" t="str">
            <v>CR-1007-GT SPT6</v>
          </cell>
          <cell r="DI350" t="str">
            <v>SPT</v>
          </cell>
          <cell r="DJ350" t="str">
            <v>CR</v>
          </cell>
          <cell r="DK350" t="str">
            <v>Saprolite Coast Road</v>
          </cell>
        </row>
        <row r="351">
          <cell r="A351">
            <v>40396</v>
          </cell>
          <cell r="B351">
            <v>40402</v>
          </cell>
          <cell r="C351" t="str">
            <v>a - Saprolite</v>
          </cell>
          <cell r="D351" t="str">
            <v>Coast Road</v>
          </cell>
          <cell r="E351" t="str">
            <v>L-304 NE abutment</v>
          </cell>
          <cell r="F351" t="str">
            <v>CR-1007-GT</v>
          </cell>
          <cell r="G351" t="str">
            <v>SPT</v>
          </cell>
          <cell r="H351">
            <v>9</v>
          </cell>
          <cell r="I351" t="str">
            <v>CR-1007-GT SPT9</v>
          </cell>
          <cell r="J351">
            <v>13.3</v>
          </cell>
          <cell r="K351">
            <v>13.75</v>
          </cell>
          <cell r="L351">
            <v>13.525</v>
          </cell>
          <cell r="M351" t="str">
            <v>Saprolite</v>
          </cell>
          <cell r="N351">
            <v>0</v>
          </cell>
          <cell r="O351">
            <v>0</v>
          </cell>
          <cell r="P351">
            <v>986692</v>
          </cell>
          <cell r="Q351">
            <v>535695</v>
          </cell>
          <cell r="R351">
            <v>986687</v>
          </cell>
          <cell r="S351">
            <v>535708</v>
          </cell>
          <cell r="T351">
            <v>2</v>
          </cell>
          <cell r="U351">
            <v>69</v>
          </cell>
          <cell r="V351">
            <v>29</v>
          </cell>
          <cell r="Y351">
            <v>16.77</v>
          </cell>
          <cell r="Z351">
            <v>0.16769999999999999</v>
          </cell>
          <cell r="AA351" t="str">
            <v/>
          </cell>
          <cell r="AB351" t="str">
            <v/>
          </cell>
          <cell r="AC351" t="str">
            <v/>
          </cell>
          <cell r="AD351">
            <v>1</v>
          </cell>
          <cell r="AE351" t="str">
            <v/>
          </cell>
          <cell r="AF351" t="str">
            <v/>
          </cell>
          <cell r="AG351" t="str">
            <v/>
          </cell>
          <cell r="AH351" t="str">
            <v/>
          </cell>
          <cell r="AI351" t="str">
            <v/>
          </cell>
          <cell r="AJ351" t="str">
            <v/>
          </cell>
          <cell r="AK351" t="str">
            <v/>
          </cell>
          <cell r="AL351" t="str">
            <v/>
          </cell>
          <cell r="AM351" t="str">
            <v/>
          </cell>
          <cell r="AN351" t="str">
            <v/>
          </cell>
          <cell r="AO351" t="str">
            <v/>
          </cell>
          <cell r="AP351" t="str">
            <v/>
          </cell>
          <cell r="AQ351" t="str">
            <v/>
          </cell>
          <cell r="AR351" t="str">
            <v/>
          </cell>
          <cell r="AS351" t="str">
            <v/>
          </cell>
          <cell r="AT351" t="str">
            <v/>
          </cell>
          <cell r="BB351" t="str">
            <v>SM</v>
          </cell>
          <cell r="BC351" t="str">
            <v>SAND, fine, some silt, trace to some clay, well graded, compact, white and black with some oxidation staining, moist, highly visible structure (SAPROLITE)</v>
          </cell>
          <cell r="BD351" t="str">
            <v>silty sand, olive brown color</v>
          </cell>
          <cell r="BF351" t="str">
            <v>CR-1007-GT SPT9</v>
          </cell>
          <cell r="BG351">
            <v>100</v>
          </cell>
          <cell r="BH351">
            <v>100</v>
          </cell>
          <cell r="BI351">
            <v>100</v>
          </cell>
          <cell r="BJ351">
            <v>100</v>
          </cell>
          <cell r="BK351">
            <v>100</v>
          </cell>
          <cell r="BL351">
            <v>100</v>
          </cell>
          <cell r="BM351">
            <v>100</v>
          </cell>
          <cell r="BN351">
            <v>100</v>
          </cell>
          <cell r="BO351">
            <v>100</v>
          </cell>
          <cell r="BP351">
            <v>98</v>
          </cell>
          <cell r="BQ351">
            <v>87.4</v>
          </cell>
          <cell r="BR351">
            <v>58.1</v>
          </cell>
          <cell r="BS351">
            <v>29</v>
          </cell>
          <cell r="CD351">
            <v>343</v>
          </cell>
          <cell r="CE351" t="e">
            <v>#N/A</v>
          </cell>
          <cell r="CH351" t="str">
            <v>CR-1007-GT SPT9</v>
          </cell>
          <cell r="CY351" t="str">
            <v/>
          </cell>
          <cell r="DA351">
            <v>0</v>
          </cell>
          <cell r="DC351">
            <v>0</v>
          </cell>
          <cell r="DD351" t="str">
            <v>Coast Road</v>
          </cell>
          <cell r="DE351" t="str">
            <v>Saprolite</v>
          </cell>
          <cell r="DF351" t="str">
            <v>Coast Road</v>
          </cell>
          <cell r="DG351" t="str">
            <v>Saprolite</v>
          </cell>
          <cell r="DH351" t="str">
            <v>CR-1007-GT SPT9</v>
          </cell>
          <cell r="DI351" t="str">
            <v>SPT</v>
          </cell>
          <cell r="DJ351" t="str">
            <v>CR</v>
          </cell>
          <cell r="DK351" t="str">
            <v>Saprolite Coast Road</v>
          </cell>
        </row>
        <row r="352">
          <cell r="C352" t="str">
            <v>a - Saprolite</v>
          </cell>
          <cell r="D352" t="str">
            <v>Coast Road</v>
          </cell>
          <cell r="E352" t="str">
            <v>L-304 Pier</v>
          </cell>
          <cell r="F352" t="str">
            <v>CR-1006-GT</v>
          </cell>
          <cell r="I352" t="str">
            <v xml:space="preserve">CR-1006-GT </v>
          </cell>
          <cell r="L352" t="str">
            <v/>
          </cell>
          <cell r="M352" t="str">
            <v>Saprolite</v>
          </cell>
          <cell r="N352">
            <v>0</v>
          </cell>
          <cell r="O352">
            <v>0</v>
          </cell>
          <cell r="P352">
            <v>986663</v>
          </cell>
          <cell r="Q352">
            <v>535657</v>
          </cell>
          <cell r="R352">
            <v>986664</v>
          </cell>
          <cell r="S352">
            <v>535654</v>
          </cell>
          <cell r="Z352" t="str">
            <v/>
          </cell>
          <cell r="AA352" t="str">
            <v/>
          </cell>
          <cell r="AB352" t="str">
            <v/>
          </cell>
          <cell r="AC352" t="str">
            <v/>
          </cell>
          <cell r="AD352" t="str">
            <v/>
          </cell>
          <cell r="AE352" t="str">
            <v/>
          </cell>
          <cell r="AF352" t="str">
            <v/>
          </cell>
          <cell r="AG352" t="str">
            <v/>
          </cell>
          <cell r="AH352" t="str">
            <v/>
          </cell>
          <cell r="AI352" t="str">
            <v/>
          </cell>
          <cell r="AJ352" t="str">
            <v/>
          </cell>
          <cell r="AK352" t="str">
            <v/>
          </cell>
          <cell r="AL352" t="str">
            <v/>
          </cell>
          <cell r="AM352" t="str">
            <v/>
          </cell>
          <cell r="AN352" t="str">
            <v/>
          </cell>
          <cell r="AO352" t="str">
            <v/>
          </cell>
          <cell r="AP352" t="str">
            <v/>
          </cell>
          <cell r="AQ352" t="str">
            <v/>
          </cell>
          <cell r="AR352" t="str">
            <v/>
          </cell>
          <cell r="AS352" t="str">
            <v/>
          </cell>
          <cell r="AT352" t="str">
            <v/>
          </cell>
          <cell r="BF352" t="str">
            <v xml:space="preserve">CR-1006-GT </v>
          </cell>
          <cell r="CD352">
            <v>344</v>
          </cell>
          <cell r="CE352" t="e">
            <v>#N/A</v>
          </cell>
          <cell r="CH352" t="str">
            <v xml:space="preserve">CR-1006-GT </v>
          </cell>
          <cell r="CY352" t="str">
            <v/>
          </cell>
          <cell r="DA352">
            <v>0</v>
          </cell>
          <cell r="DC352">
            <v>0</v>
          </cell>
          <cell r="DD352" t="str">
            <v>Coast Road</v>
          </cell>
          <cell r="DE352" t="str">
            <v>Saprolite</v>
          </cell>
          <cell r="DF352" t="str">
            <v>Coast Road</v>
          </cell>
          <cell r="DG352" t="str">
            <v>Saprolite</v>
          </cell>
          <cell r="DH352" t="str">
            <v xml:space="preserve">CR-1006-GT </v>
          </cell>
          <cell r="DI352">
            <v>0</v>
          </cell>
          <cell r="DJ352" t="str">
            <v>CR</v>
          </cell>
          <cell r="DK352" t="str">
            <v>Saprolite Coast Road</v>
          </cell>
        </row>
        <row r="353">
          <cell r="A353">
            <v>40448</v>
          </cell>
          <cell r="B353">
            <v>40451</v>
          </cell>
          <cell r="C353" t="str">
            <v>a - Saprolite</v>
          </cell>
          <cell r="D353" t="str">
            <v>Coast Road</v>
          </cell>
          <cell r="E353" t="str">
            <v>L-304 road Alignment 3</v>
          </cell>
          <cell r="F353" t="str">
            <v>CR-1004-GT</v>
          </cell>
          <cell r="G353" t="str">
            <v>SPT</v>
          </cell>
          <cell r="H353">
            <v>1</v>
          </cell>
          <cell r="I353" t="str">
            <v>CR-1004-GT SPT1</v>
          </cell>
          <cell r="J353">
            <v>0</v>
          </cell>
          <cell r="K353">
            <v>0.45</v>
          </cell>
          <cell r="L353">
            <v>0.22500000000000001</v>
          </cell>
          <cell r="M353" t="str">
            <v>Saprolite</v>
          </cell>
          <cell r="N353">
            <v>0</v>
          </cell>
          <cell r="O353">
            <v>0</v>
          </cell>
          <cell r="P353">
            <v>987337</v>
          </cell>
          <cell r="Q353">
            <v>534474</v>
          </cell>
          <cell r="R353">
            <v>0</v>
          </cell>
          <cell r="S353">
            <v>0</v>
          </cell>
          <cell r="T353">
            <v>0.59999999999999432</v>
          </cell>
          <cell r="U353">
            <v>63.2</v>
          </cell>
          <cell r="V353">
            <v>36.200000000000003</v>
          </cell>
          <cell r="W353">
            <v>24.891043887073703</v>
          </cell>
          <cell r="X353">
            <v>11.3089561129263</v>
          </cell>
          <cell r="Y353">
            <v>41.96</v>
          </cell>
          <cell r="Z353">
            <v>0.41960000000000003</v>
          </cell>
          <cell r="AA353" t="str">
            <v/>
          </cell>
          <cell r="AB353" t="str">
            <v/>
          </cell>
          <cell r="AC353" t="str">
            <v/>
          </cell>
          <cell r="AD353" t="str">
            <v/>
          </cell>
          <cell r="AE353" t="str">
            <v/>
          </cell>
          <cell r="AF353" t="str">
            <v/>
          </cell>
          <cell r="AG353" t="str">
            <v/>
          </cell>
          <cell r="AH353" t="str">
            <v/>
          </cell>
          <cell r="AI353">
            <v>1</v>
          </cell>
          <cell r="AJ353" t="str">
            <v/>
          </cell>
          <cell r="AK353" t="str">
            <v/>
          </cell>
          <cell r="AL353" t="str">
            <v/>
          </cell>
          <cell r="AM353" t="str">
            <v/>
          </cell>
          <cell r="AN353" t="str">
            <v/>
          </cell>
          <cell r="AO353" t="str">
            <v/>
          </cell>
          <cell r="AP353" t="str">
            <v/>
          </cell>
          <cell r="AQ353" t="str">
            <v/>
          </cell>
          <cell r="AR353" t="str">
            <v/>
          </cell>
          <cell r="AS353" t="str">
            <v/>
          </cell>
          <cell r="AT353" t="str">
            <v/>
          </cell>
          <cell r="AX353">
            <v>2.5499999999999998</v>
          </cell>
          <cell r="BB353" t="str">
            <v>SM</v>
          </cell>
          <cell r="BC353" t="str">
            <v>SAND, fine to coarse, some gravel, fine, angular to subangular, some silt, very loose, medium plasticity, no parent rock structure visible, light brown, moist (RESIDUAL SOIL)</v>
          </cell>
          <cell r="BD353" t="str">
            <v>silty sand medium plasticity strong brown color</v>
          </cell>
          <cell r="BF353" t="str">
            <v>CR-1004-GT SPT1</v>
          </cell>
          <cell r="BG353">
            <v>100</v>
          </cell>
          <cell r="BH353">
            <v>100</v>
          </cell>
          <cell r="BI353">
            <v>100</v>
          </cell>
          <cell r="BJ353">
            <v>100</v>
          </cell>
          <cell r="BK353">
            <v>100</v>
          </cell>
          <cell r="BL353">
            <v>100</v>
          </cell>
          <cell r="BM353">
            <v>100</v>
          </cell>
          <cell r="BN353">
            <v>100</v>
          </cell>
          <cell r="BO353">
            <v>100</v>
          </cell>
          <cell r="BP353">
            <v>99.4</v>
          </cell>
          <cell r="BQ353">
            <v>98.9</v>
          </cell>
          <cell r="BR353">
            <v>82.7</v>
          </cell>
          <cell r="BS353">
            <v>36.200000000000003</v>
          </cell>
          <cell r="BT353">
            <v>33.681384000000001</v>
          </cell>
          <cell r="BU353">
            <v>31.723164000000001</v>
          </cell>
          <cell r="BV353">
            <v>29.764944</v>
          </cell>
          <cell r="BW353">
            <v>27.806723999999999</v>
          </cell>
          <cell r="BX353">
            <v>23.890284000000001</v>
          </cell>
          <cell r="BY353">
            <v>21.932064</v>
          </cell>
          <cell r="BZ353">
            <v>19.973844</v>
          </cell>
          <cell r="CA353">
            <v>16.057403999999998</v>
          </cell>
          <cell r="CB353">
            <v>14.099184000000001</v>
          </cell>
          <cell r="CC353">
            <v>10.182744</v>
          </cell>
          <cell r="CD353">
            <v>345</v>
          </cell>
          <cell r="CE353">
            <v>-0.71243984002658056</v>
          </cell>
          <cell r="CH353" t="str">
            <v>CR-1004-GT SPT1</v>
          </cell>
          <cell r="CY353" t="str">
            <v/>
          </cell>
          <cell r="DA353">
            <v>0</v>
          </cell>
          <cell r="DC353">
            <v>0</v>
          </cell>
          <cell r="DD353" t="str">
            <v>Coast Road</v>
          </cell>
          <cell r="DE353" t="str">
            <v>Saprolite</v>
          </cell>
          <cell r="DF353" t="str">
            <v>Coast Road</v>
          </cell>
          <cell r="DG353" t="str">
            <v>Saprolite</v>
          </cell>
          <cell r="DH353" t="str">
            <v>CR-1004-GT SPT1</v>
          </cell>
          <cell r="DI353" t="str">
            <v>SPT</v>
          </cell>
          <cell r="DJ353" t="str">
            <v>CR</v>
          </cell>
          <cell r="DK353" t="str">
            <v>Saprolite Coast Road</v>
          </cell>
        </row>
        <row r="354">
          <cell r="A354">
            <v>40448</v>
          </cell>
          <cell r="B354">
            <v>40451</v>
          </cell>
          <cell r="C354" t="str">
            <v>a - Saprolite</v>
          </cell>
          <cell r="D354" t="str">
            <v>Coast Road</v>
          </cell>
          <cell r="E354" t="str">
            <v>L-304 road Alignment 3</v>
          </cell>
          <cell r="F354" t="str">
            <v>CR-1004-GT</v>
          </cell>
          <cell r="G354" t="str">
            <v>SPT</v>
          </cell>
          <cell r="H354">
            <v>3</v>
          </cell>
          <cell r="I354" t="str">
            <v>CR-1004-GT SPT3</v>
          </cell>
          <cell r="J354">
            <v>4.0999999999999996</v>
          </cell>
          <cell r="K354">
            <v>4.55</v>
          </cell>
          <cell r="L354">
            <v>4.3249999999999993</v>
          </cell>
          <cell r="M354" t="str">
            <v>Saprolite</v>
          </cell>
          <cell r="N354">
            <v>0</v>
          </cell>
          <cell r="O354">
            <v>0</v>
          </cell>
          <cell r="P354">
            <v>987337</v>
          </cell>
          <cell r="Q354">
            <v>534474</v>
          </cell>
          <cell r="R354">
            <v>0</v>
          </cell>
          <cell r="S354">
            <v>0</v>
          </cell>
          <cell r="T354">
            <v>0</v>
          </cell>
          <cell r="U354">
            <v>51</v>
          </cell>
          <cell r="V354">
            <v>49</v>
          </cell>
          <cell r="W354">
            <v>29.380430986787694</v>
          </cell>
          <cell r="X354">
            <v>19.619569013212306</v>
          </cell>
          <cell r="Y354">
            <v>46.05</v>
          </cell>
          <cell r="Z354">
            <v>0.46049999999999996</v>
          </cell>
          <cell r="AA354" t="str">
            <v/>
          </cell>
          <cell r="AB354" t="str">
            <v/>
          </cell>
          <cell r="AC354" t="str">
            <v/>
          </cell>
          <cell r="AD354" t="str">
            <v/>
          </cell>
          <cell r="AE354" t="str">
            <v/>
          </cell>
          <cell r="AF354" t="str">
            <v/>
          </cell>
          <cell r="AG354" t="str">
            <v/>
          </cell>
          <cell r="AH354" t="str">
            <v/>
          </cell>
          <cell r="AI354" t="str">
            <v/>
          </cell>
          <cell r="AJ354">
            <v>1</v>
          </cell>
          <cell r="AK354" t="str">
            <v/>
          </cell>
          <cell r="AL354" t="str">
            <v/>
          </cell>
          <cell r="AM354" t="str">
            <v/>
          </cell>
          <cell r="AN354" t="str">
            <v/>
          </cell>
          <cell r="AO354" t="str">
            <v/>
          </cell>
          <cell r="AP354" t="str">
            <v/>
          </cell>
          <cell r="AQ354" t="str">
            <v/>
          </cell>
          <cell r="AR354" t="str">
            <v/>
          </cell>
          <cell r="AS354" t="str">
            <v/>
          </cell>
          <cell r="AT354" t="str">
            <v/>
          </cell>
          <cell r="BB354" t="str">
            <v>SM</v>
          </cell>
          <cell r="BC354" t="str">
            <v>SILT and SAND, fine to medium, trace clay, soft, non to low plasticity, parent rock structure visible, reddish-brown, moist (SAPROLITE)</v>
          </cell>
          <cell r="BD354" t="str">
            <v>silty sand, yellowish red color</v>
          </cell>
          <cell r="BF354" t="str">
            <v>CR-1004-GT SPT3</v>
          </cell>
          <cell r="BG354">
            <v>100</v>
          </cell>
          <cell r="BH354">
            <v>100</v>
          </cell>
          <cell r="BI354">
            <v>100</v>
          </cell>
          <cell r="BJ354">
            <v>100</v>
          </cell>
          <cell r="BK354">
            <v>100</v>
          </cell>
          <cell r="BL354">
            <v>100</v>
          </cell>
          <cell r="BM354">
            <v>100</v>
          </cell>
          <cell r="BN354">
            <v>100</v>
          </cell>
          <cell r="BO354">
            <v>100</v>
          </cell>
          <cell r="BP354">
            <v>100</v>
          </cell>
          <cell r="BQ354">
            <v>99.6</v>
          </cell>
          <cell r="BR354">
            <v>79.099999999999994</v>
          </cell>
          <cell r="BS354">
            <v>49</v>
          </cell>
          <cell r="BT354">
            <v>43.275621890547264</v>
          </cell>
          <cell r="BU354">
            <v>41.623880597014924</v>
          </cell>
          <cell r="BV354">
            <v>39.972139303482592</v>
          </cell>
          <cell r="BW354">
            <v>38.320398009950246</v>
          </cell>
          <cell r="BX354">
            <v>35.016915422885575</v>
          </cell>
          <cell r="BY354">
            <v>31.713432835820896</v>
          </cell>
          <cell r="BZ354">
            <v>28.409950248756218</v>
          </cell>
          <cell r="CA354">
            <v>25.106467661691546</v>
          </cell>
          <cell r="CB354">
            <v>21.802985074626868</v>
          </cell>
          <cell r="CC354">
            <v>18.499502487562189</v>
          </cell>
          <cell r="CD354">
            <v>346</v>
          </cell>
          <cell r="CE354">
            <v>-0.66094371738603375</v>
          </cell>
          <cell r="CH354" t="str">
            <v>CR-1004-GT SPT3</v>
          </cell>
          <cell r="CY354" t="str">
            <v/>
          </cell>
          <cell r="DA354">
            <v>0</v>
          </cell>
          <cell r="DC354">
            <v>0</v>
          </cell>
          <cell r="DD354" t="str">
            <v>Coast Road</v>
          </cell>
          <cell r="DE354" t="str">
            <v>Saprolite</v>
          </cell>
          <cell r="DF354" t="str">
            <v>Coast Road</v>
          </cell>
          <cell r="DG354" t="str">
            <v>Saprolite</v>
          </cell>
          <cell r="DH354" t="str">
            <v>CR-1004-GT SPT3</v>
          </cell>
          <cell r="DI354" t="str">
            <v>SPT</v>
          </cell>
          <cell r="DJ354" t="str">
            <v>CR</v>
          </cell>
          <cell r="DK354" t="str">
            <v>Saprolite Coast Road</v>
          </cell>
        </row>
        <row r="355">
          <cell r="A355">
            <v>40448</v>
          </cell>
          <cell r="B355">
            <v>40451</v>
          </cell>
          <cell r="C355" t="str">
            <v>a - Saprolite</v>
          </cell>
          <cell r="D355" t="str">
            <v>Coast Road</v>
          </cell>
          <cell r="E355" t="str">
            <v>L-304 road Alignment 3</v>
          </cell>
          <cell r="F355" t="str">
            <v>CR-1004-GT</v>
          </cell>
          <cell r="G355" t="str">
            <v>SPT</v>
          </cell>
          <cell r="H355">
            <v>5</v>
          </cell>
          <cell r="I355" t="str">
            <v>CR-1004-GT SPT5</v>
          </cell>
          <cell r="J355">
            <v>7.1</v>
          </cell>
          <cell r="K355">
            <v>7.55</v>
          </cell>
          <cell r="L355">
            <v>7.3249999999999993</v>
          </cell>
          <cell r="M355" t="str">
            <v>Saprolite</v>
          </cell>
          <cell r="N355">
            <v>0</v>
          </cell>
          <cell r="O355">
            <v>0</v>
          </cell>
          <cell r="P355">
            <v>987337</v>
          </cell>
          <cell r="Q355">
            <v>534474</v>
          </cell>
          <cell r="R355">
            <v>0</v>
          </cell>
          <cell r="S355">
            <v>0</v>
          </cell>
          <cell r="T355">
            <v>0</v>
          </cell>
          <cell r="U355">
            <v>51.7</v>
          </cell>
          <cell r="V355">
            <v>48.3</v>
          </cell>
          <cell r="Y355">
            <v>53.73</v>
          </cell>
          <cell r="Z355">
            <v>0.5373</v>
          </cell>
          <cell r="AA355" t="str">
            <v/>
          </cell>
          <cell r="AB355" t="str">
            <v/>
          </cell>
          <cell r="AC355" t="str">
            <v/>
          </cell>
          <cell r="AD355" t="str">
            <v/>
          </cell>
          <cell r="AE355" t="str">
            <v/>
          </cell>
          <cell r="AF355" t="str">
            <v/>
          </cell>
          <cell r="AG355" t="str">
            <v/>
          </cell>
          <cell r="AH355" t="str">
            <v/>
          </cell>
          <cell r="AI355" t="str">
            <v/>
          </cell>
          <cell r="AJ355" t="str">
            <v/>
          </cell>
          <cell r="AK355">
            <v>1</v>
          </cell>
          <cell r="AL355" t="str">
            <v/>
          </cell>
          <cell r="AM355" t="str">
            <v/>
          </cell>
          <cell r="AN355" t="str">
            <v/>
          </cell>
          <cell r="AO355" t="str">
            <v/>
          </cell>
          <cell r="AP355" t="str">
            <v/>
          </cell>
          <cell r="AQ355" t="str">
            <v/>
          </cell>
          <cell r="AR355" t="str">
            <v/>
          </cell>
          <cell r="AS355" t="str">
            <v/>
          </cell>
          <cell r="AT355" t="str">
            <v/>
          </cell>
          <cell r="BB355" t="str">
            <v>SM</v>
          </cell>
          <cell r="BC355" t="str">
            <v>SILT and SAND, fine to medium, trace clay, soft, non to low plasticity, parent rock structure visible, reddish-brown, moist (SAPROLITE)</v>
          </cell>
          <cell r="BD355" t="str">
            <v>silty sand brownish yellow color</v>
          </cell>
          <cell r="BF355" t="str">
            <v>CR-1004-GT SPT5</v>
          </cell>
          <cell r="BG355">
            <v>100</v>
          </cell>
          <cell r="BH355">
            <v>100</v>
          </cell>
          <cell r="BI355">
            <v>100</v>
          </cell>
          <cell r="BJ355">
            <v>100</v>
          </cell>
          <cell r="BK355">
            <v>100</v>
          </cell>
          <cell r="BL355">
            <v>100</v>
          </cell>
          <cell r="BM355">
            <v>100</v>
          </cell>
          <cell r="BN355">
            <v>100</v>
          </cell>
          <cell r="BO355">
            <v>100</v>
          </cell>
          <cell r="BP355">
            <v>100</v>
          </cell>
          <cell r="BQ355">
            <v>100</v>
          </cell>
          <cell r="BR355">
            <v>81.7</v>
          </cell>
          <cell r="BS355">
            <v>48.3</v>
          </cell>
          <cell r="CD355">
            <v>347</v>
          </cell>
          <cell r="CE355" t="e">
            <v>#N/A</v>
          </cell>
          <cell r="CH355" t="str">
            <v>CR-1004-GT SPT5</v>
          </cell>
          <cell r="CY355" t="str">
            <v/>
          </cell>
          <cell r="DA355">
            <v>0</v>
          </cell>
          <cell r="DC355">
            <v>0</v>
          </cell>
          <cell r="DD355" t="str">
            <v>Coast Road</v>
          </cell>
          <cell r="DE355" t="str">
            <v>Saprolite</v>
          </cell>
          <cell r="DF355" t="str">
            <v>Coast Road</v>
          </cell>
          <cell r="DG355" t="str">
            <v>Saprolite</v>
          </cell>
          <cell r="DH355" t="str">
            <v>CR-1004-GT SPT5</v>
          </cell>
          <cell r="DI355" t="str">
            <v>SPT</v>
          </cell>
          <cell r="DJ355" t="str">
            <v>CR</v>
          </cell>
          <cell r="DK355" t="str">
            <v>Saprolite Coast Road</v>
          </cell>
        </row>
        <row r="356">
          <cell r="A356">
            <v>40448</v>
          </cell>
          <cell r="B356">
            <v>40451</v>
          </cell>
          <cell r="C356" t="str">
            <v>a - Saprolite</v>
          </cell>
          <cell r="D356" t="str">
            <v>Coast Road</v>
          </cell>
          <cell r="E356" t="str">
            <v>L-304 road Alignment 3</v>
          </cell>
          <cell r="F356" t="str">
            <v>CR-1004-GT</v>
          </cell>
          <cell r="G356" t="str">
            <v>SPT</v>
          </cell>
          <cell r="H356">
            <v>7</v>
          </cell>
          <cell r="I356" t="str">
            <v>CR-1004-GT SPT7</v>
          </cell>
          <cell r="J356">
            <v>10.1</v>
          </cell>
          <cell r="K356">
            <v>10.549999999999999</v>
          </cell>
          <cell r="L356">
            <v>10.324999999999999</v>
          </cell>
          <cell r="M356" t="str">
            <v>Saprolite</v>
          </cell>
          <cell r="N356">
            <v>0</v>
          </cell>
          <cell r="O356">
            <v>0</v>
          </cell>
          <cell r="P356">
            <v>987337</v>
          </cell>
          <cell r="Q356">
            <v>534474</v>
          </cell>
          <cell r="R356">
            <v>0</v>
          </cell>
          <cell r="S356">
            <v>0</v>
          </cell>
          <cell r="T356">
            <v>0</v>
          </cell>
          <cell r="U356">
            <v>54.7</v>
          </cell>
          <cell r="V356">
            <v>45.3</v>
          </cell>
          <cell r="Y356">
            <v>45.38</v>
          </cell>
          <cell r="Z356">
            <v>0.45380000000000004</v>
          </cell>
          <cell r="AA356" t="str">
            <v/>
          </cell>
          <cell r="AB356" t="str">
            <v/>
          </cell>
          <cell r="AC356" t="str">
            <v/>
          </cell>
          <cell r="AD356" t="str">
            <v/>
          </cell>
          <cell r="AE356" t="str">
            <v/>
          </cell>
          <cell r="AF356" t="str">
            <v/>
          </cell>
          <cell r="AG356" t="str">
            <v/>
          </cell>
          <cell r="AH356" t="str">
            <v/>
          </cell>
          <cell r="AI356" t="str">
            <v/>
          </cell>
          <cell r="AJ356">
            <v>1</v>
          </cell>
          <cell r="AK356" t="str">
            <v/>
          </cell>
          <cell r="AL356" t="str">
            <v/>
          </cell>
          <cell r="AM356" t="str">
            <v/>
          </cell>
          <cell r="AN356" t="str">
            <v/>
          </cell>
          <cell r="AO356" t="str">
            <v/>
          </cell>
          <cell r="AP356" t="str">
            <v/>
          </cell>
          <cell r="AQ356" t="str">
            <v/>
          </cell>
          <cell r="AR356" t="str">
            <v/>
          </cell>
          <cell r="AS356" t="str">
            <v/>
          </cell>
          <cell r="AT356" t="str">
            <v/>
          </cell>
          <cell r="BB356" t="str">
            <v>SM</v>
          </cell>
          <cell r="BC356" t="str">
            <v>SILT and SAND, fine to medium, trace clay, soft, non to low plasticity, parent rock structure visible, reddish-brown, moist (SAPROLITE)</v>
          </cell>
          <cell r="BD356" t="str">
            <v>silty sand light yellowish brown color</v>
          </cell>
          <cell r="BF356" t="str">
            <v>CR-1004-GT SPT7</v>
          </cell>
          <cell r="BG356">
            <v>100</v>
          </cell>
          <cell r="BH356">
            <v>100</v>
          </cell>
          <cell r="BI356">
            <v>100</v>
          </cell>
          <cell r="BJ356">
            <v>100</v>
          </cell>
          <cell r="BK356">
            <v>100</v>
          </cell>
          <cell r="BL356">
            <v>100</v>
          </cell>
          <cell r="BM356">
            <v>100</v>
          </cell>
          <cell r="BN356">
            <v>100</v>
          </cell>
          <cell r="BO356">
            <v>100</v>
          </cell>
          <cell r="BP356">
            <v>100</v>
          </cell>
          <cell r="BQ356">
            <v>99.9</v>
          </cell>
          <cell r="BR356">
            <v>82.5</v>
          </cell>
          <cell r="BS356">
            <v>45.3</v>
          </cell>
          <cell r="CD356">
            <v>348</v>
          </cell>
          <cell r="CE356" t="e">
            <v>#N/A</v>
          </cell>
          <cell r="CH356" t="str">
            <v>CR-1004-GT SPT7</v>
          </cell>
          <cell r="CY356" t="str">
            <v/>
          </cell>
          <cell r="DA356">
            <v>0</v>
          </cell>
          <cell r="DC356">
            <v>0</v>
          </cell>
          <cell r="DD356" t="str">
            <v>Coast Road</v>
          </cell>
          <cell r="DE356" t="str">
            <v>Saprolite</v>
          </cell>
          <cell r="DF356" t="str">
            <v>Coast Road</v>
          </cell>
          <cell r="DG356" t="str">
            <v>Saprolite</v>
          </cell>
          <cell r="DH356" t="str">
            <v>CR-1004-GT SPT7</v>
          </cell>
          <cell r="DI356" t="str">
            <v>SPT</v>
          </cell>
          <cell r="DJ356" t="str">
            <v>CR</v>
          </cell>
          <cell r="DK356" t="str">
            <v>Saprolite Coast Road</v>
          </cell>
        </row>
        <row r="357">
          <cell r="A357">
            <v>40448</v>
          </cell>
          <cell r="B357">
            <v>40451</v>
          </cell>
          <cell r="C357" t="str">
            <v>a - Saprolite</v>
          </cell>
          <cell r="D357" t="str">
            <v>Coast Road</v>
          </cell>
          <cell r="E357" t="str">
            <v>L-304 road Alignment 3</v>
          </cell>
          <cell r="F357" t="str">
            <v>CR-1004-GT</v>
          </cell>
          <cell r="G357" t="str">
            <v>SPT</v>
          </cell>
          <cell r="H357">
            <v>9</v>
          </cell>
          <cell r="I357" t="str">
            <v>CR-1004-GT SPT9</v>
          </cell>
          <cell r="J357">
            <v>13.1</v>
          </cell>
          <cell r="K357">
            <v>13.549999999999999</v>
          </cell>
          <cell r="L357">
            <v>13.324999999999999</v>
          </cell>
          <cell r="M357" t="str">
            <v>Saprolite</v>
          </cell>
          <cell r="N357">
            <v>0</v>
          </cell>
          <cell r="O357">
            <v>0</v>
          </cell>
          <cell r="P357">
            <v>987337</v>
          </cell>
          <cell r="Q357">
            <v>534474</v>
          </cell>
          <cell r="R357">
            <v>0</v>
          </cell>
          <cell r="S357">
            <v>0</v>
          </cell>
          <cell r="T357">
            <v>0</v>
          </cell>
          <cell r="U357">
            <v>66.5</v>
          </cell>
          <cell r="V357">
            <v>33.5</v>
          </cell>
          <cell r="Y357">
            <v>18.36</v>
          </cell>
          <cell r="Z357">
            <v>0.18359999999999999</v>
          </cell>
          <cell r="AA357" t="str">
            <v/>
          </cell>
          <cell r="AB357" t="str">
            <v/>
          </cell>
          <cell r="AC357" t="str">
            <v/>
          </cell>
          <cell r="AD357">
            <v>1</v>
          </cell>
          <cell r="AE357" t="str">
            <v/>
          </cell>
          <cell r="AF357" t="str">
            <v/>
          </cell>
          <cell r="AG357" t="str">
            <v/>
          </cell>
          <cell r="AH357" t="str">
            <v/>
          </cell>
          <cell r="AI357" t="str">
            <v/>
          </cell>
          <cell r="AJ357" t="str">
            <v/>
          </cell>
          <cell r="AK357" t="str">
            <v/>
          </cell>
          <cell r="AL357" t="str">
            <v/>
          </cell>
          <cell r="AM357" t="str">
            <v/>
          </cell>
          <cell r="AN357" t="str">
            <v/>
          </cell>
          <cell r="AO357" t="str">
            <v/>
          </cell>
          <cell r="AP357" t="str">
            <v/>
          </cell>
          <cell r="AQ357" t="str">
            <v/>
          </cell>
          <cell r="AR357" t="str">
            <v/>
          </cell>
          <cell r="AS357" t="str">
            <v/>
          </cell>
          <cell r="AT357" t="str">
            <v/>
          </cell>
          <cell r="BB357" t="str">
            <v>SM</v>
          </cell>
          <cell r="BC357" t="str">
            <v>SAND, fine to medium, some silt, dense, low plasticity, parent rock structure visible, white lo light brown, moist (SAPROLITE)</v>
          </cell>
          <cell r="BD357" t="str">
            <v>silty sand, light yellowish brown color</v>
          </cell>
          <cell r="BF357" t="str">
            <v>CR-1004-GT SPT9</v>
          </cell>
          <cell r="BG357">
            <v>100</v>
          </cell>
          <cell r="BH357">
            <v>100</v>
          </cell>
          <cell r="BI357">
            <v>100</v>
          </cell>
          <cell r="BJ357">
            <v>100</v>
          </cell>
          <cell r="BK357">
            <v>100</v>
          </cell>
          <cell r="BL357">
            <v>100</v>
          </cell>
          <cell r="BM357">
            <v>100</v>
          </cell>
          <cell r="BN357">
            <v>100</v>
          </cell>
          <cell r="BO357">
            <v>100</v>
          </cell>
          <cell r="BP357">
            <v>100</v>
          </cell>
          <cell r="BQ357">
            <v>99.9</v>
          </cell>
          <cell r="BR357">
            <v>73.7</v>
          </cell>
          <cell r="BS357">
            <v>33.5</v>
          </cell>
          <cell r="CD357">
            <v>349</v>
          </cell>
          <cell r="CE357" t="e">
            <v>#N/A</v>
          </cell>
          <cell r="CH357" t="str">
            <v>CR-1004-GT SPT9</v>
          </cell>
          <cell r="CY357" t="str">
            <v/>
          </cell>
          <cell r="DA357">
            <v>0</v>
          </cell>
          <cell r="DC357">
            <v>0</v>
          </cell>
          <cell r="DD357" t="str">
            <v>Coast Road</v>
          </cell>
          <cell r="DE357" t="str">
            <v>Saprolite</v>
          </cell>
          <cell r="DF357" t="str">
            <v>Coast Road</v>
          </cell>
          <cell r="DG357" t="str">
            <v>Saprolite</v>
          </cell>
          <cell r="DH357" t="str">
            <v>CR-1004-GT SPT9</v>
          </cell>
          <cell r="DI357" t="str">
            <v>SPT</v>
          </cell>
          <cell r="DJ357" t="str">
            <v>CR</v>
          </cell>
          <cell r="DK357" t="str">
            <v>Saprolite Coast Road</v>
          </cell>
        </row>
        <row r="358">
          <cell r="A358">
            <v>40445</v>
          </cell>
          <cell r="B358">
            <v>40447</v>
          </cell>
          <cell r="C358" t="str">
            <v>a - Saprolite</v>
          </cell>
          <cell r="D358" t="str">
            <v>Coast Road</v>
          </cell>
          <cell r="E358" t="str">
            <v>L-304 road Alignment 2</v>
          </cell>
          <cell r="F358" t="str">
            <v>CR-1003-GT</v>
          </cell>
          <cell r="G358" t="str">
            <v>SPT</v>
          </cell>
          <cell r="H358">
            <v>1</v>
          </cell>
          <cell r="I358" t="str">
            <v>CR-1003-GT SPT1</v>
          </cell>
          <cell r="J358">
            <v>0</v>
          </cell>
          <cell r="K358">
            <v>0.45</v>
          </cell>
          <cell r="L358">
            <v>0.22500000000000001</v>
          </cell>
          <cell r="M358" t="str">
            <v>Saprolite</v>
          </cell>
          <cell r="N358">
            <v>0</v>
          </cell>
          <cell r="O358">
            <v>0</v>
          </cell>
          <cell r="P358">
            <v>986327</v>
          </cell>
          <cell r="Q358">
            <v>536406</v>
          </cell>
          <cell r="R358">
            <v>986323</v>
          </cell>
          <cell r="S358">
            <v>536413</v>
          </cell>
          <cell r="T358">
            <v>12.099999999999994</v>
          </cell>
          <cell r="U358">
            <v>58.300000000000011</v>
          </cell>
          <cell r="V358">
            <v>29.599999999999994</v>
          </cell>
          <cell r="W358">
            <v>15.877966657039096</v>
          </cell>
          <cell r="X358">
            <v>13.722033342960898</v>
          </cell>
          <cell r="Y358">
            <v>38.35</v>
          </cell>
          <cell r="Z358">
            <v>0.38350000000000001</v>
          </cell>
          <cell r="AA358" t="str">
            <v/>
          </cell>
          <cell r="AB358" t="str">
            <v/>
          </cell>
          <cell r="AC358" t="str">
            <v/>
          </cell>
          <cell r="AD358" t="str">
            <v/>
          </cell>
          <cell r="AE358" t="str">
            <v/>
          </cell>
          <cell r="AF358" t="str">
            <v/>
          </cell>
          <cell r="AG358" t="str">
            <v/>
          </cell>
          <cell r="AH358">
            <v>1</v>
          </cell>
          <cell r="AI358" t="str">
            <v/>
          </cell>
          <cell r="AJ358" t="str">
            <v/>
          </cell>
          <cell r="AK358" t="str">
            <v/>
          </cell>
          <cell r="AL358" t="str">
            <v/>
          </cell>
          <cell r="AM358" t="str">
            <v/>
          </cell>
          <cell r="AN358" t="str">
            <v/>
          </cell>
          <cell r="AO358" t="str">
            <v/>
          </cell>
          <cell r="AP358" t="str">
            <v/>
          </cell>
          <cell r="AQ358" t="str">
            <v/>
          </cell>
          <cell r="AR358" t="str">
            <v/>
          </cell>
          <cell r="AS358" t="str">
            <v/>
          </cell>
          <cell r="AT358" t="str">
            <v/>
          </cell>
          <cell r="AX358">
            <v>2.5499999999999998</v>
          </cell>
          <cell r="BB358" t="str">
            <v>SM</v>
          </cell>
          <cell r="BC358" t="str">
            <v>SAND, fine to medium, trace silt, very loose, parent rock structure visible, light gray, moist (SAPROLITE)</v>
          </cell>
          <cell r="BD358" t="str">
            <v>silty sand, brown color</v>
          </cell>
          <cell r="BF358" t="str">
            <v>CR-1003-GT SPT1</v>
          </cell>
          <cell r="BG358">
            <v>100</v>
          </cell>
          <cell r="BH358">
            <v>100</v>
          </cell>
          <cell r="BI358">
            <v>100</v>
          </cell>
          <cell r="BJ358">
            <v>100</v>
          </cell>
          <cell r="BK358">
            <v>100</v>
          </cell>
          <cell r="BL358">
            <v>100</v>
          </cell>
          <cell r="BM358">
            <v>100</v>
          </cell>
          <cell r="BN358">
            <v>89.4</v>
          </cell>
          <cell r="BO358">
            <v>88.4</v>
          </cell>
          <cell r="BP358">
            <v>87.9</v>
          </cell>
          <cell r="BQ358">
            <v>74.3</v>
          </cell>
          <cell r="BR358">
            <v>67.099999999999994</v>
          </cell>
          <cell r="BS358">
            <v>29.599999999999994</v>
          </cell>
          <cell r="BT358">
            <v>28.040819999999993</v>
          </cell>
          <cell r="BU358">
            <v>25.514620000000001</v>
          </cell>
          <cell r="BV358">
            <v>22.988420000000001</v>
          </cell>
          <cell r="BW358">
            <v>21.72532</v>
          </cell>
          <cell r="BX358">
            <v>20.462220000000002</v>
          </cell>
          <cell r="BY358">
            <v>20.462220000000002</v>
          </cell>
          <cell r="BZ358">
            <v>17.936019999999999</v>
          </cell>
          <cell r="CA358">
            <v>16.672919999999998</v>
          </cell>
          <cell r="CB358">
            <v>15.409819999999998</v>
          </cell>
          <cell r="CC358">
            <v>12.883619999999999</v>
          </cell>
          <cell r="CD358">
            <v>350</v>
          </cell>
          <cell r="CE358">
            <v>-0.66811284024982176</v>
          </cell>
          <cell r="CH358" t="str">
            <v>CR-1003-GT SPT1</v>
          </cell>
          <cell r="CY358" t="str">
            <v/>
          </cell>
          <cell r="DA358">
            <v>0</v>
          </cell>
          <cell r="DC358">
            <v>0</v>
          </cell>
          <cell r="DD358" t="str">
            <v>Coast Road</v>
          </cell>
          <cell r="DE358" t="str">
            <v>Saprolite</v>
          </cell>
          <cell r="DF358" t="str">
            <v>Coast Road</v>
          </cell>
          <cell r="DG358" t="str">
            <v>Saprolite</v>
          </cell>
          <cell r="DH358" t="str">
            <v>CR-1003-GT SPT1</v>
          </cell>
          <cell r="DI358" t="str">
            <v>SPT</v>
          </cell>
          <cell r="DJ358" t="str">
            <v>CR</v>
          </cell>
          <cell r="DK358" t="str">
            <v>Saprolite Coast Road</v>
          </cell>
        </row>
        <row r="359">
          <cell r="A359">
            <v>40445</v>
          </cell>
          <cell r="B359">
            <v>40447</v>
          </cell>
          <cell r="C359" t="str">
            <v>a - Saprolite</v>
          </cell>
          <cell r="D359" t="str">
            <v>Coast Road</v>
          </cell>
          <cell r="E359" t="str">
            <v>L-304 road Alignment 2</v>
          </cell>
          <cell r="F359" t="str">
            <v>CR-1003-GT</v>
          </cell>
          <cell r="G359" t="str">
            <v>SPT</v>
          </cell>
          <cell r="H359">
            <v>2</v>
          </cell>
          <cell r="I359" t="str">
            <v>CR-1003-GT SPT2</v>
          </cell>
          <cell r="J359">
            <v>2.6</v>
          </cell>
          <cell r="K359">
            <v>3.05</v>
          </cell>
          <cell r="L359">
            <v>2.8250000000000002</v>
          </cell>
          <cell r="M359" t="str">
            <v>Saprolite</v>
          </cell>
          <cell r="N359">
            <v>0</v>
          </cell>
          <cell r="O359">
            <v>0</v>
          </cell>
          <cell r="P359">
            <v>986327</v>
          </cell>
          <cell r="Q359">
            <v>536406</v>
          </cell>
          <cell r="R359">
            <v>986323</v>
          </cell>
          <cell r="S359">
            <v>536413</v>
          </cell>
          <cell r="T359">
            <v>0.70000000000000284</v>
          </cell>
          <cell r="U359">
            <v>71.8</v>
          </cell>
          <cell r="V359">
            <v>27.5</v>
          </cell>
          <cell r="Y359">
            <v>21.7</v>
          </cell>
          <cell r="Z359">
            <v>0.217</v>
          </cell>
          <cell r="AA359" t="str">
            <v/>
          </cell>
          <cell r="AB359" t="str">
            <v/>
          </cell>
          <cell r="AC359" t="str">
            <v/>
          </cell>
          <cell r="AD359" t="str">
            <v/>
          </cell>
          <cell r="AE359">
            <v>1</v>
          </cell>
          <cell r="AF359" t="str">
            <v/>
          </cell>
          <cell r="AG359" t="str">
            <v/>
          </cell>
          <cell r="AH359" t="str">
            <v/>
          </cell>
          <cell r="AI359" t="str">
            <v/>
          </cell>
          <cell r="AJ359" t="str">
            <v/>
          </cell>
          <cell r="AK359" t="str">
            <v/>
          </cell>
          <cell r="AL359" t="str">
            <v/>
          </cell>
          <cell r="AM359" t="str">
            <v/>
          </cell>
          <cell r="AN359" t="str">
            <v/>
          </cell>
          <cell r="AO359" t="str">
            <v/>
          </cell>
          <cell r="AP359" t="str">
            <v/>
          </cell>
          <cell r="AQ359" t="str">
            <v/>
          </cell>
          <cell r="AR359" t="str">
            <v/>
          </cell>
          <cell r="AS359" t="str">
            <v/>
          </cell>
          <cell r="AT359" t="str">
            <v/>
          </cell>
          <cell r="BB359" t="str">
            <v>SM</v>
          </cell>
          <cell r="BC359" t="str">
            <v>SAND, fine to medium, trace silt, very loose, parent rock structure visible, light gray, moist (SAPROLITE)</v>
          </cell>
          <cell r="BD359" t="str">
            <v>silty sand, olive gray color</v>
          </cell>
          <cell r="BF359" t="str">
            <v>CR-1003-GT SPT2</v>
          </cell>
          <cell r="BG359">
            <v>100</v>
          </cell>
          <cell r="BH359">
            <v>100</v>
          </cell>
          <cell r="BI359">
            <v>100</v>
          </cell>
          <cell r="BJ359">
            <v>100</v>
          </cell>
          <cell r="BK359">
            <v>100</v>
          </cell>
          <cell r="BL359">
            <v>100</v>
          </cell>
          <cell r="BM359">
            <v>100</v>
          </cell>
          <cell r="BN359">
            <v>100</v>
          </cell>
          <cell r="BO359">
            <v>100</v>
          </cell>
          <cell r="BP359">
            <v>99.3</v>
          </cell>
          <cell r="BQ359">
            <v>98.6</v>
          </cell>
          <cell r="BR359">
            <v>79.099999999999994</v>
          </cell>
          <cell r="BS359">
            <v>27.5</v>
          </cell>
          <cell r="CD359">
            <v>351</v>
          </cell>
          <cell r="CE359" t="e">
            <v>#N/A</v>
          </cell>
          <cell r="CH359" t="str">
            <v>CR-1003-GT SPT2</v>
          </cell>
          <cell r="CY359" t="str">
            <v/>
          </cell>
          <cell r="DA359">
            <v>0</v>
          </cell>
          <cell r="DC359">
            <v>0</v>
          </cell>
          <cell r="DD359" t="str">
            <v>Coast Road</v>
          </cell>
          <cell r="DE359" t="str">
            <v>Saprolite</v>
          </cell>
          <cell r="DF359" t="str">
            <v>Coast Road</v>
          </cell>
          <cell r="DG359" t="str">
            <v>Saprolite</v>
          </cell>
          <cell r="DH359" t="str">
            <v>CR-1003-GT SPT2</v>
          </cell>
          <cell r="DI359" t="str">
            <v>SPT</v>
          </cell>
          <cell r="DJ359" t="str">
            <v>CR</v>
          </cell>
          <cell r="DK359" t="str">
            <v>Saprolite Coast Road</v>
          </cell>
        </row>
        <row r="360">
          <cell r="A360">
            <v>40445</v>
          </cell>
          <cell r="B360">
            <v>40447</v>
          </cell>
          <cell r="C360" t="str">
            <v>a - Saprolite</v>
          </cell>
          <cell r="D360" t="str">
            <v>Coast Road</v>
          </cell>
          <cell r="E360" t="str">
            <v>L-304 road Alignment 2</v>
          </cell>
          <cell r="F360" t="str">
            <v>CR-1003-GT</v>
          </cell>
          <cell r="G360" t="str">
            <v>SPT</v>
          </cell>
          <cell r="H360">
            <v>4</v>
          </cell>
          <cell r="I360" t="str">
            <v>CR-1003-GT SPT4</v>
          </cell>
          <cell r="J360">
            <v>5.6</v>
          </cell>
          <cell r="K360">
            <v>6.1</v>
          </cell>
          <cell r="L360">
            <v>5.85</v>
          </cell>
          <cell r="M360" t="str">
            <v>Saprolite</v>
          </cell>
          <cell r="N360">
            <v>0</v>
          </cell>
          <cell r="O360">
            <v>0</v>
          </cell>
          <cell r="P360">
            <v>986327</v>
          </cell>
          <cell r="Q360">
            <v>536406</v>
          </cell>
          <cell r="R360">
            <v>986323</v>
          </cell>
          <cell r="S360">
            <v>536413</v>
          </cell>
          <cell r="T360">
            <v>0</v>
          </cell>
          <cell r="U360">
            <v>81.5</v>
          </cell>
          <cell r="V360">
            <v>18.5</v>
          </cell>
          <cell r="Y360">
            <v>41.45</v>
          </cell>
          <cell r="Z360">
            <v>0.41450000000000004</v>
          </cell>
          <cell r="AA360" t="str">
            <v/>
          </cell>
          <cell r="AB360" t="str">
            <v/>
          </cell>
          <cell r="AC360" t="str">
            <v/>
          </cell>
          <cell r="AD360" t="str">
            <v/>
          </cell>
          <cell r="AE360" t="str">
            <v/>
          </cell>
          <cell r="AF360" t="str">
            <v/>
          </cell>
          <cell r="AG360" t="str">
            <v/>
          </cell>
          <cell r="AH360" t="str">
            <v/>
          </cell>
          <cell r="AI360">
            <v>1</v>
          </cell>
          <cell r="AJ360" t="str">
            <v/>
          </cell>
          <cell r="AK360" t="str">
            <v/>
          </cell>
          <cell r="AL360" t="str">
            <v/>
          </cell>
          <cell r="AM360" t="str">
            <v/>
          </cell>
          <cell r="AN360" t="str">
            <v/>
          </cell>
          <cell r="AO360" t="str">
            <v/>
          </cell>
          <cell r="AP360" t="str">
            <v/>
          </cell>
          <cell r="AQ360" t="str">
            <v/>
          </cell>
          <cell r="AR360" t="str">
            <v/>
          </cell>
          <cell r="AS360" t="str">
            <v/>
          </cell>
          <cell r="AT360" t="str">
            <v/>
          </cell>
          <cell r="BB360" t="str">
            <v>SM</v>
          </cell>
          <cell r="BC360" t="str">
            <v>SAND, fine to medium, trace silt, very loose, parent rock structure visible, light gray, moist (SAPROLITE)</v>
          </cell>
          <cell r="BD360" t="str">
            <v>silty sand,  light greenish gray color</v>
          </cell>
          <cell r="BF360" t="str">
            <v>CR-1003-GT SPT4</v>
          </cell>
          <cell r="BG360">
            <v>100</v>
          </cell>
          <cell r="BH360">
            <v>100</v>
          </cell>
          <cell r="BI360">
            <v>100</v>
          </cell>
          <cell r="BJ360">
            <v>100</v>
          </cell>
          <cell r="BK360">
            <v>100</v>
          </cell>
          <cell r="BL360">
            <v>100</v>
          </cell>
          <cell r="BM360">
            <v>100</v>
          </cell>
          <cell r="BN360">
            <v>100</v>
          </cell>
          <cell r="BO360">
            <v>100</v>
          </cell>
          <cell r="BP360">
            <v>100</v>
          </cell>
          <cell r="BQ360">
            <v>100</v>
          </cell>
          <cell r="BR360">
            <v>89.1</v>
          </cell>
          <cell r="BS360">
            <v>18.5</v>
          </cell>
          <cell r="CD360">
            <v>352</v>
          </cell>
          <cell r="CE360" t="e">
            <v>#N/A</v>
          </cell>
          <cell r="CH360" t="str">
            <v>CR-1003-GT SPT4</v>
          </cell>
          <cell r="CY360" t="str">
            <v/>
          </cell>
          <cell r="DA360">
            <v>0</v>
          </cell>
          <cell r="DC360">
            <v>0</v>
          </cell>
          <cell r="DD360" t="str">
            <v>Coast Road</v>
          </cell>
          <cell r="DE360" t="str">
            <v>Saprolite</v>
          </cell>
          <cell r="DF360" t="str">
            <v>Coast Road</v>
          </cell>
          <cell r="DG360" t="str">
            <v>Saprolite</v>
          </cell>
          <cell r="DH360" t="str">
            <v>CR-1003-GT SPT4</v>
          </cell>
          <cell r="DI360" t="str">
            <v>SPT</v>
          </cell>
          <cell r="DJ360" t="str">
            <v>CR</v>
          </cell>
          <cell r="DK360" t="str">
            <v>Saprolite Coast Road</v>
          </cell>
        </row>
        <row r="361">
          <cell r="A361">
            <v>40445</v>
          </cell>
          <cell r="B361">
            <v>40447</v>
          </cell>
          <cell r="C361" t="str">
            <v>a - Saprolite</v>
          </cell>
          <cell r="D361" t="str">
            <v>Coast Road</v>
          </cell>
          <cell r="E361" t="str">
            <v>L-304 road Alignment 2</v>
          </cell>
          <cell r="F361" t="str">
            <v>CR-1003-GT</v>
          </cell>
          <cell r="G361" t="str">
            <v>SPT</v>
          </cell>
          <cell r="H361">
            <v>6</v>
          </cell>
          <cell r="I361" t="str">
            <v>CR-1003-GT SPT6</v>
          </cell>
          <cell r="J361">
            <v>8.6</v>
          </cell>
          <cell r="K361">
            <v>9.0500000000000007</v>
          </cell>
          <cell r="L361">
            <v>8.8249999999999993</v>
          </cell>
          <cell r="M361" t="str">
            <v>Saprolite</v>
          </cell>
          <cell r="N361">
            <v>0</v>
          </cell>
          <cell r="O361">
            <v>0</v>
          </cell>
          <cell r="P361">
            <v>986327</v>
          </cell>
          <cell r="Q361">
            <v>536406</v>
          </cell>
          <cell r="R361">
            <v>986323</v>
          </cell>
          <cell r="S361">
            <v>536413</v>
          </cell>
          <cell r="T361">
            <v>0.29999999999999716</v>
          </cell>
          <cell r="U361">
            <v>91.9</v>
          </cell>
          <cell r="V361">
            <v>7.7999999999999972</v>
          </cell>
          <cell r="Y361">
            <v>19.77</v>
          </cell>
          <cell r="Z361">
            <v>0.19769999999999999</v>
          </cell>
          <cell r="AA361" t="str">
            <v/>
          </cell>
          <cell r="AB361" t="str">
            <v/>
          </cell>
          <cell r="AC361" t="str">
            <v/>
          </cell>
          <cell r="AD361">
            <v>1</v>
          </cell>
          <cell r="AE361" t="str">
            <v/>
          </cell>
          <cell r="AF361" t="str">
            <v/>
          </cell>
          <cell r="AG361" t="str">
            <v/>
          </cell>
          <cell r="AH361" t="str">
            <v/>
          </cell>
          <cell r="AI361" t="str">
            <v/>
          </cell>
          <cell r="AJ361" t="str">
            <v/>
          </cell>
          <cell r="AK361" t="str">
            <v/>
          </cell>
          <cell r="AL361" t="str">
            <v/>
          </cell>
          <cell r="AM361" t="str">
            <v/>
          </cell>
          <cell r="AN361" t="str">
            <v/>
          </cell>
          <cell r="AO361" t="str">
            <v/>
          </cell>
          <cell r="AP361" t="str">
            <v/>
          </cell>
          <cell r="AQ361" t="str">
            <v/>
          </cell>
          <cell r="AR361" t="str">
            <v/>
          </cell>
          <cell r="AS361" t="str">
            <v/>
          </cell>
          <cell r="AT361" t="str">
            <v/>
          </cell>
          <cell r="BB361" t="str">
            <v>SW-SM</v>
          </cell>
          <cell r="BC361" t="str">
            <v>SAND, fine to medium, trace silt, very loose, light gray, wet (RESIDUAL SOIL)</v>
          </cell>
          <cell r="BD361" t="str">
            <v>well graded sand with silt, dark gray color</v>
          </cell>
          <cell r="BF361" t="str">
            <v>CR-1003-GT SPT6</v>
          </cell>
          <cell r="BG361">
            <v>100</v>
          </cell>
          <cell r="BH361">
            <v>100</v>
          </cell>
          <cell r="BI361">
            <v>100</v>
          </cell>
          <cell r="BJ361">
            <v>100</v>
          </cell>
          <cell r="BK361">
            <v>100</v>
          </cell>
          <cell r="BL361">
            <v>100</v>
          </cell>
          <cell r="BM361">
            <v>100</v>
          </cell>
          <cell r="BN361">
            <v>100</v>
          </cell>
          <cell r="BO361">
            <v>100</v>
          </cell>
          <cell r="BP361">
            <v>99.7</v>
          </cell>
          <cell r="BQ361">
            <v>98.9</v>
          </cell>
          <cell r="BR361">
            <v>49.7</v>
          </cell>
          <cell r="BS361">
            <v>7.7999999999999972</v>
          </cell>
          <cell r="CD361">
            <v>353</v>
          </cell>
          <cell r="CE361" t="e">
            <v>#N/A</v>
          </cell>
          <cell r="CH361" t="str">
            <v>CR-1003-GT SPT6</v>
          </cell>
          <cell r="CY361" t="str">
            <v/>
          </cell>
          <cell r="DA361">
            <v>0</v>
          </cell>
          <cell r="DC361">
            <v>0</v>
          </cell>
          <cell r="DD361" t="str">
            <v>Coast Road</v>
          </cell>
          <cell r="DE361" t="str">
            <v>Saprolite</v>
          </cell>
          <cell r="DF361" t="str">
            <v>Coast Road</v>
          </cell>
          <cell r="DG361" t="str">
            <v>Saprolite</v>
          </cell>
          <cell r="DH361" t="str">
            <v>CR-1003-GT SPT6</v>
          </cell>
          <cell r="DI361" t="str">
            <v>SPT</v>
          </cell>
          <cell r="DJ361" t="str">
            <v>CR</v>
          </cell>
          <cell r="DK361" t="str">
            <v>Saprolite Coast Road</v>
          </cell>
        </row>
        <row r="362">
          <cell r="A362">
            <v>40445</v>
          </cell>
          <cell r="B362">
            <v>40447</v>
          </cell>
          <cell r="C362" t="str">
            <v>a - Saprolite</v>
          </cell>
          <cell r="D362" t="str">
            <v>Coast Road</v>
          </cell>
          <cell r="E362" t="str">
            <v>L-304 road Alignment 1</v>
          </cell>
          <cell r="F362" t="str">
            <v>CR-1002-GT</v>
          </cell>
          <cell r="G362" t="str">
            <v>SPT</v>
          </cell>
          <cell r="H362">
            <v>1</v>
          </cell>
          <cell r="I362" t="str">
            <v>CR-1002-GT SPT1</v>
          </cell>
          <cell r="J362">
            <v>0</v>
          </cell>
          <cell r="K362">
            <v>0.45</v>
          </cell>
          <cell r="L362">
            <v>0.22500000000000001</v>
          </cell>
          <cell r="M362" t="str">
            <v>Saprolite</v>
          </cell>
          <cell r="N362">
            <v>0</v>
          </cell>
          <cell r="O362">
            <v>0</v>
          </cell>
          <cell r="P362">
            <v>985742</v>
          </cell>
          <cell r="Q362">
            <v>536888</v>
          </cell>
          <cell r="R362">
            <v>985743</v>
          </cell>
          <cell r="S362">
            <v>536870</v>
          </cell>
          <cell r="T362">
            <v>42</v>
          </cell>
          <cell r="U362">
            <v>35.799999999999997</v>
          </cell>
          <cell r="V362">
            <v>22.200000000000003</v>
          </cell>
          <cell r="Y362">
            <v>47.93</v>
          </cell>
          <cell r="Z362">
            <v>0.4793</v>
          </cell>
          <cell r="AA362" t="str">
            <v/>
          </cell>
          <cell r="AB362" t="str">
            <v/>
          </cell>
          <cell r="AC362" t="str">
            <v/>
          </cell>
          <cell r="AD362" t="str">
            <v/>
          </cell>
          <cell r="AE362" t="str">
            <v/>
          </cell>
          <cell r="AF362" t="str">
            <v/>
          </cell>
          <cell r="AG362" t="str">
            <v/>
          </cell>
          <cell r="AH362" t="str">
            <v/>
          </cell>
          <cell r="AI362" t="str">
            <v/>
          </cell>
          <cell r="AJ362">
            <v>1</v>
          </cell>
          <cell r="AK362" t="str">
            <v/>
          </cell>
          <cell r="AL362" t="str">
            <v/>
          </cell>
          <cell r="AM362" t="str">
            <v/>
          </cell>
          <cell r="AN362" t="str">
            <v/>
          </cell>
          <cell r="AO362" t="str">
            <v/>
          </cell>
          <cell r="AP362" t="str">
            <v/>
          </cell>
          <cell r="AQ362" t="str">
            <v/>
          </cell>
          <cell r="AR362" t="str">
            <v/>
          </cell>
          <cell r="AS362" t="str">
            <v/>
          </cell>
          <cell r="AT362" t="str">
            <v/>
          </cell>
          <cell r="AU362">
            <v>39.5</v>
          </cell>
          <cell r="AV362">
            <v>27</v>
          </cell>
          <cell r="AW362">
            <v>12.6</v>
          </cell>
          <cell r="BB362" t="str">
            <v>GM</v>
          </cell>
          <cell r="BC362" t="str">
            <v>SILT, sandy, fine to medium, trace gravel, fine to coarse, subangular, trace clay, soft, medium plasticity, light brown to brown, moist, trace organics (RESIDUAL SOIL)</v>
          </cell>
          <cell r="BD362" t="str">
            <v>silty gravel with sand, yellowish brown color</v>
          </cell>
          <cell r="BF362" t="str">
            <v>CR-1002-GT SPT1</v>
          </cell>
          <cell r="BG362">
            <v>100</v>
          </cell>
          <cell r="BH362">
            <v>100</v>
          </cell>
          <cell r="BI362">
            <v>100</v>
          </cell>
          <cell r="BJ362">
            <v>100</v>
          </cell>
          <cell r="BK362">
            <v>100</v>
          </cell>
          <cell r="BL362">
            <v>58</v>
          </cell>
          <cell r="BM362">
            <v>58</v>
          </cell>
          <cell r="BN362">
            <v>58</v>
          </cell>
          <cell r="BO362">
            <v>58</v>
          </cell>
          <cell r="BP362">
            <v>58</v>
          </cell>
          <cell r="BQ362">
            <v>56.7</v>
          </cell>
          <cell r="BR362">
            <v>45.1</v>
          </cell>
          <cell r="BS362">
            <v>22.200000000000003</v>
          </cell>
          <cell r="CD362">
            <v>354</v>
          </cell>
          <cell r="CE362" t="e">
            <v>#N/A</v>
          </cell>
          <cell r="CH362" t="str">
            <v>CR-1002-GT SPT1</v>
          </cell>
          <cell r="CY362" t="str">
            <v/>
          </cell>
          <cell r="DA362">
            <v>0</v>
          </cell>
          <cell r="DC362">
            <v>0</v>
          </cell>
          <cell r="DD362" t="str">
            <v>Coast Road</v>
          </cell>
          <cell r="DE362" t="str">
            <v>Saprolite</v>
          </cell>
          <cell r="DF362" t="str">
            <v>Coast Road</v>
          </cell>
          <cell r="DG362" t="str">
            <v>Saprolite</v>
          </cell>
          <cell r="DH362" t="str">
            <v>CR-1002-GT SPT1</v>
          </cell>
          <cell r="DI362" t="str">
            <v>SPT</v>
          </cell>
          <cell r="DJ362" t="str">
            <v>CR</v>
          </cell>
          <cell r="DK362" t="str">
            <v>Saprolite Coast Road</v>
          </cell>
        </row>
        <row r="363">
          <cell r="A363">
            <v>40420</v>
          </cell>
          <cell r="B363">
            <v>40422</v>
          </cell>
          <cell r="C363" t="str">
            <v>a - Saprolite</v>
          </cell>
          <cell r="D363" t="str">
            <v>East Acc. Rd</v>
          </cell>
          <cell r="E363" t="str">
            <v>EAR N Abutment</v>
          </cell>
          <cell r="F363" t="str">
            <v>ER-1001-GT</v>
          </cell>
          <cell r="G363" t="str">
            <v>SPT</v>
          </cell>
          <cell r="H363">
            <v>1</v>
          </cell>
          <cell r="I363" t="str">
            <v>ER-1001-GT SPT1</v>
          </cell>
          <cell r="J363">
            <v>0</v>
          </cell>
          <cell r="K363">
            <v>0.45</v>
          </cell>
          <cell r="L363">
            <v>0.22500000000000001</v>
          </cell>
          <cell r="M363" t="str">
            <v>Saprolite</v>
          </cell>
          <cell r="N363">
            <v>0</v>
          </cell>
          <cell r="O363">
            <v>0</v>
          </cell>
          <cell r="P363">
            <v>976032</v>
          </cell>
          <cell r="Q363">
            <v>540717</v>
          </cell>
          <cell r="R363">
            <v>976431</v>
          </cell>
          <cell r="S363">
            <v>541566</v>
          </cell>
          <cell r="T363">
            <v>31.700000000000003</v>
          </cell>
          <cell r="U363">
            <v>50.4</v>
          </cell>
          <cell r="V363">
            <v>17.899999999999999</v>
          </cell>
          <cell r="Y363">
            <v>17.510000000000002</v>
          </cell>
          <cell r="Z363">
            <v>0.17510000000000001</v>
          </cell>
          <cell r="AA363" t="str">
            <v/>
          </cell>
          <cell r="AB363" t="str">
            <v/>
          </cell>
          <cell r="AC363" t="str">
            <v/>
          </cell>
          <cell r="AD363">
            <v>1</v>
          </cell>
          <cell r="AE363" t="str">
            <v/>
          </cell>
          <cell r="AF363" t="str">
            <v/>
          </cell>
          <cell r="AG363" t="str">
            <v/>
          </cell>
          <cell r="AH363" t="str">
            <v/>
          </cell>
          <cell r="AI363" t="str">
            <v/>
          </cell>
          <cell r="AJ363" t="str">
            <v/>
          </cell>
          <cell r="AK363" t="str">
            <v/>
          </cell>
          <cell r="AL363" t="str">
            <v/>
          </cell>
          <cell r="AM363" t="str">
            <v/>
          </cell>
          <cell r="AN363" t="str">
            <v/>
          </cell>
          <cell r="AO363" t="str">
            <v/>
          </cell>
          <cell r="AP363" t="str">
            <v/>
          </cell>
          <cell r="AQ363" t="str">
            <v/>
          </cell>
          <cell r="AR363" t="str">
            <v/>
          </cell>
          <cell r="AS363" t="str">
            <v/>
          </cell>
          <cell r="AT363" t="str">
            <v/>
          </cell>
          <cell r="BB363" t="str">
            <v>SM</v>
          </cell>
          <cell r="BC363" t="str">
            <v>SAND (SP-SM), fine to coarse, gravelly, fine, subangular, trace to some silt, poorly graded, non-plastic, dense, reddish brown and greenish gray, dry to moist. (RESIDUAL SOIL)</v>
          </cell>
          <cell r="BD363" t="str">
            <v>silty sand with gravel, olive brown color</v>
          </cell>
          <cell r="BF363" t="str">
            <v>ER-1001-GT SPT1</v>
          </cell>
          <cell r="BG363">
            <v>100</v>
          </cell>
          <cell r="BH363">
            <v>100</v>
          </cell>
          <cell r="BI363">
            <v>100</v>
          </cell>
          <cell r="BJ363">
            <v>100</v>
          </cell>
          <cell r="BK363">
            <v>100</v>
          </cell>
          <cell r="BL363">
            <v>95.3</v>
          </cell>
          <cell r="BM363">
            <v>95.3</v>
          </cell>
          <cell r="BN363">
            <v>92.6</v>
          </cell>
          <cell r="BO363">
            <v>87.4</v>
          </cell>
          <cell r="BP363">
            <v>68.3</v>
          </cell>
          <cell r="BQ363">
            <v>49.1</v>
          </cell>
          <cell r="BR363">
            <v>29</v>
          </cell>
          <cell r="BS363">
            <v>17.899999999999999</v>
          </cell>
          <cell r="CD363">
            <v>355</v>
          </cell>
          <cell r="CE363" t="e">
            <v>#N/A</v>
          </cell>
          <cell r="CH363" t="str">
            <v>ER-1001-GT SPT1</v>
          </cell>
          <cell r="CY363" t="str">
            <v/>
          </cell>
          <cell r="DA363">
            <v>0</v>
          </cell>
          <cell r="DC363">
            <v>0</v>
          </cell>
          <cell r="DD363" t="str">
            <v>East Acc. Rd</v>
          </cell>
          <cell r="DE363" t="str">
            <v>Saprolite</v>
          </cell>
          <cell r="DF363" t="str">
            <v>East Access Road</v>
          </cell>
          <cell r="DG363" t="str">
            <v>Saprolite</v>
          </cell>
          <cell r="DH363" t="str">
            <v>ER-1001-GT SPT1</v>
          </cell>
          <cell r="DI363" t="str">
            <v>SPT</v>
          </cell>
          <cell r="DJ363" t="str">
            <v>ER</v>
          </cell>
          <cell r="DK363" t="str">
            <v>Saprolite East Access Road</v>
          </cell>
        </row>
        <row r="364">
          <cell r="A364">
            <v>40420</v>
          </cell>
          <cell r="B364">
            <v>40422</v>
          </cell>
          <cell r="C364" t="str">
            <v>a - Saprolite</v>
          </cell>
          <cell r="D364" t="str">
            <v>East Acc. Rd</v>
          </cell>
          <cell r="E364" t="str">
            <v>EAR N Abutment</v>
          </cell>
          <cell r="F364" t="str">
            <v>ER-1001-GT</v>
          </cell>
          <cell r="G364" t="str">
            <v>SPT</v>
          </cell>
          <cell r="H364">
            <v>3</v>
          </cell>
          <cell r="I364" t="str">
            <v>ER-1001-GT SPT3</v>
          </cell>
          <cell r="J364">
            <v>4</v>
          </cell>
          <cell r="K364">
            <v>4.5</v>
          </cell>
          <cell r="L364">
            <v>4.25</v>
          </cell>
          <cell r="M364" t="str">
            <v>Saprolite</v>
          </cell>
          <cell r="N364">
            <v>0</v>
          </cell>
          <cell r="O364">
            <v>0</v>
          </cell>
          <cell r="P364">
            <v>976032</v>
          </cell>
          <cell r="Q364">
            <v>540717</v>
          </cell>
          <cell r="R364">
            <v>976431</v>
          </cell>
          <cell r="S364">
            <v>541566</v>
          </cell>
          <cell r="T364">
            <v>16.900000000000006</v>
          </cell>
          <cell r="U364">
            <v>60.399999999999991</v>
          </cell>
          <cell r="V364">
            <v>22.7</v>
          </cell>
          <cell r="Y364">
            <v>15.18</v>
          </cell>
          <cell r="Z364">
            <v>0.15179999999999999</v>
          </cell>
          <cell r="AA364" t="str">
            <v/>
          </cell>
          <cell r="AB364" t="str">
            <v/>
          </cell>
          <cell r="AC364" t="str">
            <v/>
          </cell>
          <cell r="AD364">
            <v>1</v>
          </cell>
          <cell r="AE364" t="str">
            <v/>
          </cell>
          <cell r="AF364" t="str">
            <v/>
          </cell>
          <cell r="AG364" t="str">
            <v/>
          </cell>
          <cell r="AH364" t="str">
            <v/>
          </cell>
          <cell r="AI364" t="str">
            <v/>
          </cell>
          <cell r="AJ364" t="str">
            <v/>
          </cell>
          <cell r="AK364" t="str">
            <v/>
          </cell>
          <cell r="AL364" t="str">
            <v/>
          </cell>
          <cell r="AM364" t="str">
            <v/>
          </cell>
          <cell r="AN364" t="str">
            <v/>
          </cell>
          <cell r="AO364" t="str">
            <v/>
          </cell>
          <cell r="AP364" t="str">
            <v/>
          </cell>
          <cell r="AQ364" t="str">
            <v/>
          </cell>
          <cell r="AR364" t="str">
            <v/>
          </cell>
          <cell r="AS364" t="str">
            <v/>
          </cell>
          <cell r="AT364" t="str">
            <v/>
          </cell>
          <cell r="BB364" t="str">
            <v>SM</v>
          </cell>
          <cell r="BC364" t="str">
            <v>SAND (SP), medium to coarse, some gravel to gravelly, fine, subangular, trace silt, poorly graded, very dense, greenish gray, wet. (SAPROLITE)</v>
          </cell>
          <cell r="BD364" t="str">
            <v>silty sand with gravel, olive brown color</v>
          </cell>
          <cell r="BF364" t="str">
            <v>ER-1001-GT SPT3</v>
          </cell>
          <cell r="BG364">
            <v>100</v>
          </cell>
          <cell r="BH364">
            <v>100</v>
          </cell>
          <cell r="BI364">
            <v>100</v>
          </cell>
          <cell r="BJ364">
            <v>100</v>
          </cell>
          <cell r="BK364">
            <v>100</v>
          </cell>
          <cell r="BL364">
            <v>100</v>
          </cell>
          <cell r="BM364">
            <v>97.4</v>
          </cell>
          <cell r="BN364">
            <v>95.8</v>
          </cell>
          <cell r="BO364">
            <v>94.3</v>
          </cell>
          <cell r="BP364">
            <v>83.1</v>
          </cell>
          <cell r="BQ364">
            <v>66.8</v>
          </cell>
          <cell r="BR364">
            <v>39.6</v>
          </cell>
          <cell r="BS364">
            <v>22.7</v>
          </cell>
          <cell r="CD364">
            <v>356</v>
          </cell>
          <cell r="CE364" t="e">
            <v>#N/A</v>
          </cell>
          <cell r="CH364" t="str">
            <v>ER-1001-GT SPT3</v>
          </cell>
          <cell r="CY364" t="str">
            <v/>
          </cell>
          <cell r="DA364">
            <v>0</v>
          </cell>
          <cell r="DC364">
            <v>0</v>
          </cell>
          <cell r="DD364" t="str">
            <v>East Acc. Rd</v>
          </cell>
          <cell r="DE364" t="str">
            <v>Saprolite</v>
          </cell>
          <cell r="DF364" t="str">
            <v>East Access Road</v>
          </cell>
          <cell r="DG364" t="str">
            <v>Saprolite</v>
          </cell>
          <cell r="DH364" t="str">
            <v>ER-1001-GT SPT3</v>
          </cell>
          <cell r="DI364" t="str">
            <v>SPT</v>
          </cell>
          <cell r="DJ364" t="str">
            <v>ER</v>
          </cell>
          <cell r="DK364" t="str">
            <v>Saprolite East Access Road</v>
          </cell>
        </row>
        <row r="365">
          <cell r="A365">
            <v>40396</v>
          </cell>
          <cell r="B365">
            <v>40402</v>
          </cell>
          <cell r="C365" t="str">
            <v>a - Saprolite</v>
          </cell>
          <cell r="D365" t="str">
            <v>East Acc. Rd</v>
          </cell>
          <cell r="E365" t="str">
            <v>EAR Pier</v>
          </cell>
          <cell r="F365" t="str">
            <v>ER-1002-GT</v>
          </cell>
          <cell r="G365" t="str">
            <v>SPT</v>
          </cell>
          <cell r="H365">
            <v>1</v>
          </cell>
          <cell r="I365" t="str">
            <v>ER-1002-GT SPT1</v>
          </cell>
          <cell r="J365">
            <v>0</v>
          </cell>
          <cell r="K365">
            <v>0.45</v>
          </cell>
          <cell r="L365">
            <v>0.22500000000000001</v>
          </cell>
          <cell r="M365" t="str">
            <v>Saprolite</v>
          </cell>
          <cell r="N365">
            <v>0</v>
          </cell>
          <cell r="O365">
            <v>0</v>
          </cell>
          <cell r="P365">
            <v>975992</v>
          </cell>
          <cell r="Q365">
            <v>540743</v>
          </cell>
          <cell r="R365">
            <v>976409</v>
          </cell>
          <cell r="S365">
            <v>541603</v>
          </cell>
          <cell r="T365">
            <v>25.200000000000003</v>
          </cell>
          <cell r="U365">
            <v>59.199999999999996</v>
          </cell>
          <cell r="V365">
            <v>15.6</v>
          </cell>
          <cell r="Y365">
            <v>24.81</v>
          </cell>
          <cell r="Z365">
            <v>0.24809999999999999</v>
          </cell>
          <cell r="AA365" t="str">
            <v/>
          </cell>
          <cell r="AB365" t="str">
            <v/>
          </cell>
          <cell r="AC365" t="str">
            <v/>
          </cell>
          <cell r="AD365" t="str">
            <v/>
          </cell>
          <cell r="AE365">
            <v>1</v>
          </cell>
          <cell r="AF365" t="str">
            <v/>
          </cell>
          <cell r="AG365" t="str">
            <v/>
          </cell>
          <cell r="AH365" t="str">
            <v/>
          </cell>
          <cell r="AI365" t="str">
            <v/>
          </cell>
          <cell r="AJ365" t="str">
            <v/>
          </cell>
          <cell r="AK365" t="str">
            <v/>
          </cell>
          <cell r="AL365" t="str">
            <v/>
          </cell>
          <cell r="AM365" t="str">
            <v/>
          </cell>
          <cell r="AN365" t="str">
            <v/>
          </cell>
          <cell r="AO365" t="str">
            <v/>
          </cell>
          <cell r="AP365" t="str">
            <v/>
          </cell>
          <cell r="AQ365" t="str">
            <v/>
          </cell>
          <cell r="AR365" t="str">
            <v/>
          </cell>
          <cell r="AS365" t="str">
            <v/>
          </cell>
          <cell r="AT365" t="str">
            <v/>
          </cell>
          <cell r="BB365" t="str">
            <v>SM</v>
          </cell>
          <cell r="BC365" t="str">
            <v>SAND, fine, some gravel, fine, subrounded, trace silt, trace clay, gap graded, very loose, brown, moist to wet, trace wood fragments (FLUVIAL DEPOSITS)</v>
          </cell>
          <cell r="BD365" t="str">
            <v>silty sand with gravel, strong brown color</v>
          </cell>
          <cell r="BF365" t="str">
            <v>ER-1002-GT SPT1</v>
          </cell>
          <cell r="BG365">
            <v>100</v>
          </cell>
          <cell r="BH365">
            <v>100</v>
          </cell>
          <cell r="BI365">
            <v>100</v>
          </cell>
          <cell r="BJ365">
            <v>100</v>
          </cell>
          <cell r="BK365">
            <v>100</v>
          </cell>
          <cell r="BL365">
            <v>100</v>
          </cell>
          <cell r="BM365">
            <v>82.3</v>
          </cell>
          <cell r="BN365">
            <v>80.3</v>
          </cell>
          <cell r="BO365">
            <v>77.3</v>
          </cell>
          <cell r="BP365">
            <v>74.8</v>
          </cell>
          <cell r="BQ365">
            <v>72.7</v>
          </cell>
          <cell r="BR365">
            <v>51.5</v>
          </cell>
          <cell r="BS365">
            <v>15.6</v>
          </cell>
          <cell r="CD365">
            <v>357</v>
          </cell>
          <cell r="CE365" t="e">
            <v>#N/A</v>
          </cell>
          <cell r="CH365" t="str">
            <v>ER-1002-GT SPT1</v>
          </cell>
          <cell r="CY365" t="str">
            <v/>
          </cell>
          <cell r="DA365">
            <v>0</v>
          </cell>
          <cell r="DC365">
            <v>0</v>
          </cell>
          <cell r="DD365" t="str">
            <v>East Acc. Rd</v>
          </cell>
          <cell r="DE365" t="str">
            <v>Saprolite</v>
          </cell>
          <cell r="DF365" t="str">
            <v>East Access Road</v>
          </cell>
          <cell r="DG365" t="str">
            <v>Saprolite</v>
          </cell>
          <cell r="DH365" t="str">
            <v>ER-1002-GT SPT1</v>
          </cell>
          <cell r="DI365" t="str">
            <v>SPT</v>
          </cell>
          <cell r="DJ365" t="str">
            <v>ER</v>
          </cell>
          <cell r="DK365" t="str">
            <v>Saprolite East Access Road</v>
          </cell>
        </row>
        <row r="366">
          <cell r="A366">
            <v>40396</v>
          </cell>
          <cell r="B366">
            <v>40402</v>
          </cell>
          <cell r="C366" t="str">
            <v>a - Saprolite</v>
          </cell>
          <cell r="D366" t="str">
            <v>East Acc. Rd</v>
          </cell>
          <cell r="E366" t="str">
            <v>EAR S Abutment</v>
          </cell>
          <cell r="F366" t="str">
            <v>ER-1003-GT</v>
          </cell>
          <cell r="G366" t="str">
            <v>SPT</v>
          </cell>
          <cell r="H366">
            <v>1</v>
          </cell>
          <cell r="I366" t="str">
            <v>ER-1003-GT SPT1</v>
          </cell>
          <cell r="J366">
            <v>0</v>
          </cell>
          <cell r="K366">
            <v>0.45</v>
          </cell>
          <cell r="L366">
            <v>0.22500000000000001</v>
          </cell>
          <cell r="M366" t="str">
            <v>Saprolite</v>
          </cell>
          <cell r="N366">
            <v>0</v>
          </cell>
          <cell r="O366">
            <v>0</v>
          </cell>
          <cell r="P366">
            <v>975978</v>
          </cell>
          <cell r="Q366">
            <v>540752</v>
          </cell>
          <cell r="R366">
            <v>541638</v>
          </cell>
          <cell r="S366">
            <v>976384</v>
          </cell>
          <cell r="T366">
            <v>0</v>
          </cell>
          <cell r="U366">
            <v>46.2</v>
          </cell>
          <cell r="V366">
            <v>53.8</v>
          </cell>
          <cell r="W366">
            <v>24.568876505076894</v>
          </cell>
          <cell r="X366">
            <v>29.231123494923104</v>
          </cell>
          <cell r="Y366">
            <v>42.88</v>
          </cell>
          <cell r="Z366">
            <v>0.42880000000000001</v>
          </cell>
          <cell r="AA366" t="str">
            <v/>
          </cell>
          <cell r="AB366" t="str">
            <v/>
          </cell>
          <cell r="AC366" t="str">
            <v/>
          </cell>
          <cell r="AD366" t="str">
            <v/>
          </cell>
          <cell r="AE366" t="str">
            <v/>
          </cell>
          <cell r="AF366" t="str">
            <v/>
          </cell>
          <cell r="AG366" t="str">
            <v/>
          </cell>
          <cell r="AH366" t="str">
            <v/>
          </cell>
          <cell r="AI366">
            <v>1</v>
          </cell>
          <cell r="AJ366" t="str">
            <v/>
          </cell>
          <cell r="AK366" t="str">
            <v/>
          </cell>
          <cell r="AL366" t="str">
            <v/>
          </cell>
          <cell r="AM366" t="str">
            <v/>
          </cell>
          <cell r="AN366" t="str">
            <v/>
          </cell>
          <cell r="AO366" t="str">
            <v/>
          </cell>
          <cell r="AP366" t="str">
            <v/>
          </cell>
          <cell r="AQ366" t="str">
            <v/>
          </cell>
          <cell r="AR366" t="str">
            <v/>
          </cell>
          <cell r="AS366" t="str">
            <v/>
          </cell>
          <cell r="AT366" t="str">
            <v/>
          </cell>
          <cell r="AU366">
            <v>38.299999999999997</v>
          </cell>
          <cell r="AV366">
            <v>21.3</v>
          </cell>
          <cell r="AW366">
            <v>16.999999999999996</v>
          </cell>
          <cell r="BB366" t="str">
            <v>CL</v>
          </cell>
          <cell r="BC366" t="str">
            <v>SILT, some sand, fine to medium, trace clay, trace gravel, fine, non-plastic, very soft, oxidized brown, moist, trace rootlets within top 4cm (RESIDUAL SOIL)</v>
          </cell>
          <cell r="BD366" t="str">
            <v>sandy lean clay, medium plasticity, strong brown color</v>
          </cell>
          <cell r="BF366" t="str">
            <v>ER-1003-GT SPT1</v>
          </cell>
          <cell r="BG366">
            <v>100</v>
          </cell>
          <cell r="BH366">
            <v>100</v>
          </cell>
          <cell r="BI366">
            <v>100</v>
          </cell>
          <cell r="BJ366">
            <v>100</v>
          </cell>
          <cell r="BK366">
            <v>100</v>
          </cell>
          <cell r="BL366">
            <v>100</v>
          </cell>
          <cell r="BM366">
            <v>100</v>
          </cell>
          <cell r="BN366">
            <v>100</v>
          </cell>
          <cell r="BO366">
            <v>100</v>
          </cell>
          <cell r="BP366">
            <v>100</v>
          </cell>
          <cell r="BQ366">
            <v>99.3</v>
          </cell>
          <cell r="BR366">
            <v>93.7</v>
          </cell>
          <cell r="BS366">
            <v>53.8</v>
          </cell>
          <cell r="BT366">
            <v>53.48</v>
          </cell>
          <cell r="BU366">
            <v>53.48</v>
          </cell>
          <cell r="BV366">
            <v>51.51</v>
          </cell>
          <cell r="BW366">
            <v>49.55</v>
          </cell>
          <cell r="BX366">
            <v>47.58</v>
          </cell>
          <cell r="BY366">
            <v>45.61</v>
          </cell>
          <cell r="BZ366">
            <v>43.65</v>
          </cell>
          <cell r="CA366">
            <v>41.68</v>
          </cell>
          <cell r="CB366">
            <v>37.75</v>
          </cell>
          <cell r="CC366">
            <v>23.99</v>
          </cell>
          <cell r="CD366">
            <v>358</v>
          </cell>
          <cell r="CE366">
            <v>-0.61910439717128585</v>
          </cell>
          <cell r="CH366" t="str">
            <v>ER-1003-GT SPT1</v>
          </cell>
          <cell r="CY366" t="str">
            <v/>
          </cell>
          <cell r="DA366">
            <v>0</v>
          </cell>
          <cell r="DC366">
            <v>0</v>
          </cell>
          <cell r="DD366" t="str">
            <v>East Acc. Rd</v>
          </cell>
          <cell r="DE366" t="str">
            <v>Saprolite</v>
          </cell>
          <cell r="DF366" t="str">
            <v>East Access Road</v>
          </cell>
          <cell r="DG366" t="str">
            <v>Saprolite</v>
          </cell>
          <cell r="DH366" t="str">
            <v>ER-1003-GT SPT1</v>
          </cell>
          <cell r="DI366" t="str">
            <v>SPT</v>
          </cell>
          <cell r="DJ366" t="str">
            <v>ER</v>
          </cell>
          <cell r="DK366" t="str">
            <v>Saprolite East Access Road</v>
          </cell>
        </row>
        <row r="367">
          <cell r="A367">
            <v>40470</v>
          </cell>
          <cell r="B367">
            <v>40478</v>
          </cell>
          <cell r="C367" t="str">
            <v>a - Saprolite</v>
          </cell>
          <cell r="D367" t="str">
            <v>East Acc. Rd</v>
          </cell>
          <cell r="E367">
            <v>0</v>
          </cell>
          <cell r="F367" t="str">
            <v>ER-1004-GT</v>
          </cell>
          <cell r="G367" t="str">
            <v>SPT</v>
          </cell>
          <cell r="H367">
            <v>1</v>
          </cell>
          <cell r="I367" t="str">
            <v>ER-1004-GT SPT1</v>
          </cell>
          <cell r="J367">
            <v>0</v>
          </cell>
          <cell r="K367">
            <v>0.45</v>
          </cell>
          <cell r="L367">
            <v>0.22500000000000001</v>
          </cell>
          <cell r="M367" t="str">
            <v>Saprolite</v>
          </cell>
          <cell r="N367">
            <v>0</v>
          </cell>
          <cell r="O367">
            <v>0</v>
          </cell>
          <cell r="P367">
            <v>974755</v>
          </cell>
          <cell r="Q367">
            <v>543317</v>
          </cell>
          <cell r="R367">
            <v>0</v>
          </cell>
          <cell r="S367">
            <v>0</v>
          </cell>
          <cell r="T367">
            <v>3.7000000000000028</v>
          </cell>
          <cell r="U367">
            <v>14.799999999999997</v>
          </cell>
          <cell r="V367">
            <v>81.5</v>
          </cell>
          <cell r="W367">
            <v>32.414001171565673</v>
          </cell>
          <cell r="X367">
            <v>49.085998828434327</v>
          </cell>
          <cell r="Y367">
            <v>49.47</v>
          </cell>
          <cell r="Z367">
            <v>0.49469999999999997</v>
          </cell>
          <cell r="AA367" t="str">
            <v/>
          </cell>
          <cell r="AB367" t="str">
            <v/>
          </cell>
          <cell r="AC367" t="str">
            <v/>
          </cell>
          <cell r="AD367" t="str">
            <v/>
          </cell>
          <cell r="AE367" t="str">
            <v/>
          </cell>
          <cell r="AF367" t="str">
            <v/>
          </cell>
          <cell r="AG367" t="str">
            <v/>
          </cell>
          <cell r="AH367" t="str">
            <v/>
          </cell>
          <cell r="AI367" t="str">
            <v/>
          </cell>
          <cell r="AJ367">
            <v>1</v>
          </cell>
          <cell r="AK367" t="str">
            <v/>
          </cell>
          <cell r="AL367" t="str">
            <v/>
          </cell>
          <cell r="AM367" t="str">
            <v/>
          </cell>
          <cell r="AN367" t="str">
            <v/>
          </cell>
          <cell r="AO367" t="str">
            <v/>
          </cell>
          <cell r="AP367" t="str">
            <v/>
          </cell>
          <cell r="AQ367" t="str">
            <v/>
          </cell>
          <cell r="AR367" t="str">
            <v/>
          </cell>
          <cell r="AS367" t="str">
            <v/>
          </cell>
          <cell r="AT367" t="str">
            <v/>
          </cell>
          <cell r="AU367">
            <v>78</v>
          </cell>
          <cell r="AV367">
            <v>45.9</v>
          </cell>
          <cell r="AW367">
            <v>32.200000000000003</v>
          </cell>
          <cell r="BB367" t="str">
            <v>MH</v>
          </cell>
          <cell r="BC367" t="str">
            <v>SILT (ML), trace clay and sand, fine to medium, medium to high plasticity, no parental structure, stiff, orangish brown, moist, some rootlets approx. 2 mm of diameter observed (RESIDUAL SOIL)</v>
          </cell>
          <cell r="BD367" t="str">
            <v>elastic silt with sand, high plasticity yellowish red color</v>
          </cell>
          <cell r="BF367" t="str">
            <v>ER-1004-GT SPT1</v>
          </cell>
          <cell r="BG367">
            <v>100</v>
          </cell>
          <cell r="BH367">
            <v>100</v>
          </cell>
          <cell r="BI367">
            <v>100</v>
          </cell>
          <cell r="BJ367">
            <v>100</v>
          </cell>
          <cell r="BK367">
            <v>100</v>
          </cell>
          <cell r="BL367">
            <v>100</v>
          </cell>
          <cell r="BM367">
            <v>100</v>
          </cell>
          <cell r="BN367">
            <v>100</v>
          </cell>
          <cell r="BO367">
            <v>100</v>
          </cell>
          <cell r="BP367">
            <v>96.3</v>
          </cell>
          <cell r="BQ367">
            <v>92.7</v>
          </cell>
          <cell r="BR367">
            <v>87.9</v>
          </cell>
          <cell r="BS367">
            <v>81.5</v>
          </cell>
          <cell r="BT367">
            <v>72.074250000000006</v>
          </cell>
          <cell r="BU367">
            <v>70.915500000000009</v>
          </cell>
          <cell r="BV367">
            <v>68.597999999999999</v>
          </cell>
          <cell r="BW367">
            <v>65.121750000000006</v>
          </cell>
          <cell r="BX367">
            <v>63.963000000000001</v>
          </cell>
          <cell r="BY367">
            <v>62.804250000000003</v>
          </cell>
          <cell r="BZ367">
            <v>59.328000000000003</v>
          </cell>
          <cell r="CA367">
            <v>54.693000000000005</v>
          </cell>
          <cell r="CB367">
            <v>50.058</v>
          </cell>
          <cell r="CC367">
            <v>47.740500000000004</v>
          </cell>
          <cell r="CD367">
            <v>359</v>
          </cell>
          <cell r="CE367">
            <v>-0.41941798125811119</v>
          </cell>
          <cell r="CH367" t="str">
            <v>ER-1004-GT SPT1</v>
          </cell>
          <cell r="CY367" t="str">
            <v/>
          </cell>
          <cell r="DA367">
            <v>0</v>
          </cell>
          <cell r="DC367">
            <v>0</v>
          </cell>
          <cell r="DD367" t="str">
            <v>East Acc. Rd</v>
          </cell>
          <cell r="DE367" t="str">
            <v>Saprolite</v>
          </cell>
          <cell r="DF367" t="str">
            <v>East Access Road</v>
          </cell>
          <cell r="DG367" t="str">
            <v>Saprolite</v>
          </cell>
          <cell r="DH367" t="str">
            <v>ER-1004-GT SPT1</v>
          </cell>
          <cell r="DI367" t="str">
            <v>SPT</v>
          </cell>
          <cell r="DJ367" t="str">
            <v>ER</v>
          </cell>
          <cell r="DK367" t="str">
            <v>Saprolite East Access Road</v>
          </cell>
        </row>
        <row r="368">
          <cell r="A368">
            <v>40470</v>
          </cell>
          <cell r="B368">
            <v>40478</v>
          </cell>
          <cell r="C368" t="str">
            <v>a - Saprolite</v>
          </cell>
          <cell r="D368" t="str">
            <v>East Acc. Rd</v>
          </cell>
          <cell r="E368">
            <v>0</v>
          </cell>
          <cell r="F368" t="str">
            <v>ER-1004-GT</v>
          </cell>
          <cell r="G368" t="str">
            <v>SPT</v>
          </cell>
          <cell r="H368">
            <v>2</v>
          </cell>
          <cell r="I368" t="str">
            <v>ER-1004-GT SPT2</v>
          </cell>
          <cell r="J368">
            <v>3</v>
          </cell>
          <cell r="K368">
            <v>3</v>
          </cell>
          <cell r="L368">
            <v>3</v>
          </cell>
          <cell r="M368" t="str">
            <v>Saprolite</v>
          </cell>
          <cell r="N368">
            <v>0</v>
          </cell>
          <cell r="O368">
            <v>0</v>
          </cell>
          <cell r="P368">
            <v>974755</v>
          </cell>
          <cell r="Q368">
            <v>543317</v>
          </cell>
          <cell r="R368">
            <v>0</v>
          </cell>
          <cell r="S368">
            <v>0</v>
          </cell>
          <cell r="T368">
            <v>10.700000000000003</v>
          </cell>
          <cell r="U368">
            <v>47</v>
          </cell>
          <cell r="V368">
            <v>42.3</v>
          </cell>
          <cell r="Y368">
            <v>46.8</v>
          </cell>
          <cell r="Z368">
            <v>0.46799999999999997</v>
          </cell>
          <cell r="AA368" t="str">
            <v/>
          </cell>
          <cell r="AB368" t="str">
            <v/>
          </cell>
          <cell r="AC368" t="str">
            <v/>
          </cell>
          <cell r="AD368" t="str">
            <v/>
          </cell>
          <cell r="AE368" t="str">
            <v/>
          </cell>
          <cell r="AF368" t="str">
            <v/>
          </cell>
          <cell r="AG368" t="str">
            <v/>
          </cell>
          <cell r="AH368" t="str">
            <v/>
          </cell>
          <cell r="AI368" t="str">
            <v/>
          </cell>
          <cell r="AJ368">
            <v>1</v>
          </cell>
          <cell r="AK368" t="str">
            <v/>
          </cell>
          <cell r="AL368" t="str">
            <v/>
          </cell>
          <cell r="AM368" t="str">
            <v/>
          </cell>
          <cell r="AN368" t="str">
            <v/>
          </cell>
          <cell r="AO368" t="str">
            <v/>
          </cell>
          <cell r="AP368" t="str">
            <v/>
          </cell>
          <cell r="AQ368" t="str">
            <v/>
          </cell>
          <cell r="AR368" t="str">
            <v/>
          </cell>
          <cell r="AS368" t="str">
            <v/>
          </cell>
          <cell r="AT368" t="str">
            <v/>
          </cell>
          <cell r="AU368">
            <v>47.1</v>
          </cell>
          <cell r="AV368">
            <v>33</v>
          </cell>
          <cell r="AW368">
            <v>14.2</v>
          </cell>
          <cell r="BB368" t="str">
            <v>SM</v>
          </cell>
          <cell r="BC368" t="str">
            <v>SILT (ML), trace sand, fine, low plasticity, some parental structure, stiff, reddish brown, moist (SAPROLITE)</v>
          </cell>
          <cell r="BD368" t="str">
            <v>silty sand red color</v>
          </cell>
          <cell r="BF368" t="str">
            <v>ER-1004-GT SPT2</v>
          </cell>
          <cell r="BG368">
            <v>100</v>
          </cell>
          <cell r="BH368">
            <v>100</v>
          </cell>
          <cell r="BI368">
            <v>100</v>
          </cell>
          <cell r="BJ368">
            <v>100</v>
          </cell>
          <cell r="BK368">
            <v>100</v>
          </cell>
          <cell r="BL368">
            <v>100</v>
          </cell>
          <cell r="BM368">
            <v>100</v>
          </cell>
          <cell r="BN368">
            <v>100</v>
          </cell>
          <cell r="BO368">
            <v>98.7</v>
          </cell>
          <cell r="BP368">
            <v>89.3</v>
          </cell>
          <cell r="BQ368">
            <v>68.3</v>
          </cell>
          <cell r="BR368">
            <v>50.1</v>
          </cell>
          <cell r="BS368">
            <v>42.3</v>
          </cell>
          <cell r="CD368">
            <v>360</v>
          </cell>
          <cell r="CE368" t="e">
            <v>#N/A</v>
          </cell>
          <cell r="CH368" t="str">
            <v>ER-1004-GT SPT2</v>
          </cell>
          <cell r="CY368" t="str">
            <v/>
          </cell>
          <cell r="DA368">
            <v>0</v>
          </cell>
          <cell r="DC368">
            <v>0</v>
          </cell>
          <cell r="DD368" t="str">
            <v>East Acc. Rd</v>
          </cell>
          <cell r="DE368" t="str">
            <v>Saprolite</v>
          </cell>
          <cell r="DF368" t="str">
            <v>East Access Road</v>
          </cell>
          <cell r="DG368" t="str">
            <v>Saprolite</v>
          </cell>
          <cell r="DH368" t="str">
            <v>ER-1004-GT SPT2</v>
          </cell>
          <cell r="DI368" t="str">
            <v>SPT</v>
          </cell>
          <cell r="DJ368" t="str">
            <v>ER</v>
          </cell>
          <cell r="DK368" t="str">
            <v>Saprolite East Access Road</v>
          </cell>
        </row>
        <row r="369">
          <cell r="A369">
            <v>40470</v>
          </cell>
          <cell r="B369">
            <v>40478</v>
          </cell>
          <cell r="C369" t="str">
            <v>a - Saprolite</v>
          </cell>
          <cell r="D369" t="str">
            <v>East Acc. Rd</v>
          </cell>
          <cell r="E369">
            <v>0</v>
          </cell>
          <cell r="F369" t="str">
            <v>ER-1004-GT</v>
          </cell>
          <cell r="G369" t="str">
            <v>SPT</v>
          </cell>
          <cell r="H369">
            <v>3</v>
          </cell>
          <cell r="I369" t="str">
            <v>ER-1004-GT SPT3</v>
          </cell>
          <cell r="J369">
            <v>4.5</v>
          </cell>
          <cell r="K369">
            <v>4.5</v>
          </cell>
          <cell r="L369">
            <v>4.5</v>
          </cell>
          <cell r="M369" t="str">
            <v>Saprolite</v>
          </cell>
          <cell r="N369">
            <v>0</v>
          </cell>
          <cell r="O369">
            <v>0</v>
          </cell>
          <cell r="P369">
            <v>974755</v>
          </cell>
          <cell r="Q369">
            <v>543317</v>
          </cell>
          <cell r="R369">
            <v>0</v>
          </cell>
          <cell r="S369">
            <v>0</v>
          </cell>
          <cell r="T369">
            <v>39.5</v>
          </cell>
          <cell r="U369">
            <v>33.599999999999994</v>
          </cell>
          <cell r="V369">
            <v>26.900000000000006</v>
          </cell>
          <cell r="Y369">
            <v>30.76</v>
          </cell>
          <cell r="Z369">
            <v>0.30760000000000004</v>
          </cell>
          <cell r="AA369" t="str">
            <v/>
          </cell>
          <cell r="AB369" t="str">
            <v/>
          </cell>
          <cell r="AC369" t="str">
            <v/>
          </cell>
          <cell r="AD369" t="str">
            <v/>
          </cell>
          <cell r="AE369" t="str">
            <v/>
          </cell>
          <cell r="AF369" t="str">
            <v/>
          </cell>
          <cell r="AG369">
            <v>1</v>
          </cell>
          <cell r="AH369" t="str">
            <v/>
          </cell>
          <cell r="AI369" t="str">
            <v/>
          </cell>
          <cell r="AJ369" t="str">
            <v/>
          </cell>
          <cell r="AK369" t="str">
            <v/>
          </cell>
          <cell r="AL369" t="str">
            <v/>
          </cell>
          <cell r="AM369" t="str">
            <v/>
          </cell>
          <cell r="AN369" t="str">
            <v/>
          </cell>
          <cell r="AO369" t="str">
            <v/>
          </cell>
          <cell r="AP369" t="str">
            <v/>
          </cell>
          <cell r="AQ369" t="str">
            <v/>
          </cell>
          <cell r="AR369" t="str">
            <v/>
          </cell>
          <cell r="AS369" t="str">
            <v/>
          </cell>
          <cell r="AT369" t="str">
            <v/>
          </cell>
          <cell r="BB369" t="str">
            <v>GM</v>
          </cell>
          <cell r="BC369" t="str">
            <v>SAND (SW-SM), fine to coarse, trace to some gravel, fine, angular, some silt, well graded, low plasticity, very dense, some parental structure, reddish brown, moist (SAPROCK)</v>
          </cell>
          <cell r="BD369" t="str">
            <v>silty gravel with sand dark yellowish brown color</v>
          </cell>
          <cell r="BF369" t="str">
            <v>ER-1004-GT SPT3</v>
          </cell>
          <cell r="BG369">
            <v>100</v>
          </cell>
          <cell r="BH369">
            <v>100</v>
          </cell>
          <cell r="BI369">
            <v>100</v>
          </cell>
          <cell r="BJ369">
            <v>100</v>
          </cell>
          <cell r="BK369">
            <v>100</v>
          </cell>
          <cell r="BL369">
            <v>81.599999999999994</v>
          </cell>
          <cell r="BM369">
            <v>75.5</v>
          </cell>
          <cell r="BN369">
            <v>67.400000000000006</v>
          </cell>
          <cell r="BO369">
            <v>64.8</v>
          </cell>
          <cell r="BP369">
            <v>60.5</v>
          </cell>
          <cell r="BQ369">
            <v>49.1</v>
          </cell>
          <cell r="BR369">
            <v>33.799999999999997</v>
          </cell>
          <cell r="BS369">
            <v>26.900000000000006</v>
          </cell>
          <cell r="CD369">
            <v>361</v>
          </cell>
          <cell r="CE369" t="e">
            <v>#N/A</v>
          </cell>
          <cell r="CH369" t="str">
            <v>ER-1004-GT SPT3</v>
          </cell>
          <cell r="CY369" t="str">
            <v/>
          </cell>
          <cell r="DA369">
            <v>0</v>
          </cell>
          <cell r="DC369">
            <v>0</v>
          </cell>
          <cell r="DD369" t="str">
            <v>East Acc. Rd</v>
          </cell>
          <cell r="DE369" t="str">
            <v>Saprolite</v>
          </cell>
          <cell r="DF369" t="str">
            <v>East Access Road</v>
          </cell>
          <cell r="DG369" t="str">
            <v>Saprolite</v>
          </cell>
          <cell r="DH369" t="str">
            <v>ER-1004-GT SPT3</v>
          </cell>
          <cell r="DI369" t="str">
            <v>SPT</v>
          </cell>
          <cell r="DJ369" t="str">
            <v>ER</v>
          </cell>
          <cell r="DK369" t="str">
            <v>Saprolite East Access Road</v>
          </cell>
        </row>
        <row r="370">
          <cell r="A370">
            <v>40470</v>
          </cell>
          <cell r="B370">
            <v>40478</v>
          </cell>
          <cell r="C370" t="str">
            <v>a - Saprolite</v>
          </cell>
          <cell r="D370" t="str">
            <v>East Acc. Rd</v>
          </cell>
          <cell r="E370">
            <v>0</v>
          </cell>
          <cell r="F370" t="str">
            <v>ER-1005-GT</v>
          </cell>
          <cell r="G370" t="str">
            <v>SPT</v>
          </cell>
          <cell r="H370">
            <v>1</v>
          </cell>
          <cell r="I370" t="str">
            <v>ER-1005-GT SPT1</v>
          </cell>
          <cell r="J370">
            <v>0</v>
          </cell>
          <cell r="K370">
            <v>0.45</v>
          </cell>
          <cell r="L370">
            <v>0.22500000000000001</v>
          </cell>
          <cell r="M370" t="str">
            <v>Saprolite</v>
          </cell>
          <cell r="N370">
            <v>0</v>
          </cell>
          <cell r="O370">
            <v>0</v>
          </cell>
          <cell r="P370">
            <v>976164</v>
          </cell>
          <cell r="Q370">
            <v>542346</v>
          </cell>
          <cell r="R370">
            <v>0</v>
          </cell>
          <cell r="S370">
            <v>0</v>
          </cell>
          <cell r="T370">
            <v>18.599999999999994</v>
          </cell>
          <cell r="U370">
            <v>52.300000000000011</v>
          </cell>
          <cell r="V370">
            <v>29.099999999999994</v>
          </cell>
          <cell r="W370">
            <v>17.163668765087277</v>
          </cell>
          <cell r="X370">
            <v>11.936331234912718</v>
          </cell>
          <cell r="Y370">
            <v>46.51</v>
          </cell>
          <cell r="Z370">
            <v>0.46509999999999996</v>
          </cell>
          <cell r="AA370" t="str">
            <v/>
          </cell>
          <cell r="AB370" t="str">
            <v/>
          </cell>
          <cell r="AC370" t="str">
            <v/>
          </cell>
          <cell r="AD370" t="str">
            <v/>
          </cell>
          <cell r="AE370" t="str">
            <v/>
          </cell>
          <cell r="AF370" t="str">
            <v/>
          </cell>
          <cell r="AG370" t="str">
            <v/>
          </cell>
          <cell r="AH370" t="str">
            <v/>
          </cell>
          <cell r="AI370" t="str">
            <v/>
          </cell>
          <cell r="AJ370">
            <v>1</v>
          </cell>
          <cell r="AK370" t="str">
            <v/>
          </cell>
          <cell r="AL370" t="str">
            <v/>
          </cell>
          <cell r="AM370" t="str">
            <v/>
          </cell>
          <cell r="AN370" t="str">
            <v/>
          </cell>
          <cell r="AO370" t="str">
            <v/>
          </cell>
          <cell r="AP370" t="str">
            <v/>
          </cell>
          <cell r="AQ370" t="str">
            <v/>
          </cell>
          <cell r="AR370" t="str">
            <v/>
          </cell>
          <cell r="AS370" t="str">
            <v/>
          </cell>
          <cell r="AT370" t="str">
            <v/>
          </cell>
          <cell r="AU370">
            <v>50.6</v>
          </cell>
          <cell r="AV370">
            <v>36.799999999999997</v>
          </cell>
          <cell r="AW370">
            <v>13.8</v>
          </cell>
          <cell r="BB370" t="str">
            <v>SM</v>
          </cell>
          <cell r="BC370" t="str">
            <v>SILT (ML), trace sand, fine to coarse, trace gravel, fine, sub angular, medium to low plasticity, firm, no parental structure, light brown, moist. (RESIDUAL SOIL)</v>
          </cell>
          <cell r="BD370" t="str">
            <v>silty sand with gravel, medium plasticity, strong brown color</v>
          </cell>
          <cell r="BF370" t="str">
            <v>ER-1005-GT SPT1</v>
          </cell>
          <cell r="BG370">
            <v>100</v>
          </cell>
          <cell r="BH370">
            <v>100</v>
          </cell>
          <cell r="BI370">
            <v>100</v>
          </cell>
          <cell r="BJ370">
            <v>100</v>
          </cell>
          <cell r="BK370">
            <v>100</v>
          </cell>
          <cell r="BL370">
            <v>100</v>
          </cell>
          <cell r="BM370">
            <v>100</v>
          </cell>
          <cell r="BN370">
            <v>93.7</v>
          </cell>
          <cell r="BO370">
            <v>92.3</v>
          </cell>
          <cell r="BP370">
            <v>81.400000000000006</v>
          </cell>
          <cell r="BQ370">
            <v>66.099999999999994</v>
          </cell>
          <cell r="BR370">
            <v>42.9</v>
          </cell>
          <cell r="BS370">
            <v>29.099999999999994</v>
          </cell>
          <cell r="BT370">
            <v>26.57176079734219</v>
          </cell>
          <cell r="BU370">
            <v>25.473754152823918</v>
          </cell>
          <cell r="BV370">
            <v>24.375747508305643</v>
          </cell>
          <cell r="BW370">
            <v>23.277740863787376</v>
          </cell>
          <cell r="BX370">
            <v>22.179734219269104</v>
          </cell>
          <cell r="BY370">
            <v>21.081727574750829</v>
          </cell>
          <cell r="BZ370">
            <v>17.787707641196011</v>
          </cell>
          <cell r="CA370">
            <v>15.591694352159466</v>
          </cell>
          <cell r="CB370">
            <v>13.395681063122922</v>
          </cell>
          <cell r="CC370">
            <v>11.199667774086377</v>
          </cell>
          <cell r="CD370">
            <v>362</v>
          </cell>
          <cell r="CE370">
            <v>-0.66454508062219608</v>
          </cell>
          <cell r="CH370" t="str">
            <v>ER-1005-GT SPT1</v>
          </cell>
          <cell r="CY370" t="str">
            <v/>
          </cell>
          <cell r="DA370">
            <v>0</v>
          </cell>
          <cell r="DC370">
            <v>0</v>
          </cell>
          <cell r="DD370" t="str">
            <v>East Acc. Rd</v>
          </cell>
          <cell r="DE370" t="str">
            <v>Saprolite</v>
          </cell>
          <cell r="DF370" t="str">
            <v>East Access Road</v>
          </cell>
          <cell r="DG370" t="str">
            <v>Saprolite</v>
          </cell>
          <cell r="DH370" t="str">
            <v>ER-1005-GT SPT1</v>
          </cell>
          <cell r="DI370" t="str">
            <v>SPT</v>
          </cell>
          <cell r="DJ370" t="str">
            <v>ER</v>
          </cell>
          <cell r="DK370" t="str">
            <v>Saprolite East Access Road</v>
          </cell>
        </row>
        <row r="371">
          <cell r="A371">
            <v>40470</v>
          </cell>
          <cell r="B371">
            <v>40478</v>
          </cell>
          <cell r="C371" t="str">
            <v>a - Saprolite</v>
          </cell>
          <cell r="D371" t="str">
            <v>East Acc. Rd</v>
          </cell>
          <cell r="E371">
            <v>0</v>
          </cell>
          <cell r="F371" t="str">
            <v>ER-1006-GT</v>
          </cell>
          <cell r="G371" t="str">
            <v>SPT</v>
          </cell>
          <cell r="H371">
            <v>1</v>
          </cell>
          <cell r="I371" t="str">
            <v>ER-1006-GT SPT1</v>
          </cell>
          <cell r="J371">
            <v>0</v>
          </cell>
          <cell r="K371">
            <v>0.45</v>
          </cell>
          <cell r="L371">
            <v>0.22500000000000001</v>
          </cell>
          <cell r="M371" t="str">
            <v>Saprolite</v>
          </cell>
          <cell r="N371">
            <v>0</v>
          </cell>
          <cell r="O371">
            <v>0</v>
          </cell>
          <cell r="P371">
            <v>978287</v>
          </cell>
          <cell r="Q371">
            <v>540146</v>
          </cell>
          <cell r="R371">
            <v>0</v>
          </cell>
          <cell r="S371">
            <v>0</v>
          </cell>
          <cell r="T371">
            <v>1.2999999999999972</v>
          </cell>
          <cell r="U371">
            <v>13.100000000000009</v>
          </cell>
          <cell r="V371">
            <v>85.6</v>
          </cell>
          <cell r="Y371">
            <v>65.86</v>
          </cell>
          <cell r="Z371">
            <v>0.65859999999999996</v>
          </cell>
          <cell r="AA371" t="str">
            <v/>
          </cell>
          <cell r="AB371" t="str">
            <v/>
          </cell>
          <cell r="AC371" t="str">
            <v/>
          </cell>
          <cell r="AD371" t="str">
            <v/>
          </cell>
          <cell r="AE371" t="str">
            <v/>
          </cell>
          <cell r="AF371" t="str">
            <v/>
          </cell>
          <cell r="AG371" t="str">
            <v/>
          </cell>
          <cell r="AH371" t="str">
            <v/>
          </cell>
          <cell r="AI371" t="str">
            <v/>
          </cell>
          <cell r="AJ371" t="str">
            <v/>
          </cell>
          <cell r="AK371" t="str">
            <v/>
          </cell>
          <cell r="AL371" t="str">
            <v/>
          </cell>
          <cell r="AM371" t="str">
            <v/>
          </cell>
          <cell r="AN371">
            <v>1</v>
          </cell>
          <cell r="AO371" t="str">
            <v/>
          </cell>
          <cell r="AP371" t="str">
            <v/>
          </cell>
          <cell r="AQ371" t="str">
            <v/>
          </cell>
          <cell r="AR371" t="str">
            <v/>
          </cell>
          <cell r="AS371" t="str">
            <v/>
          </cell>
          <cell r="AT371" t="str">
            <v/>
          </cell>
          <cell r="AU371">
            <v>66.3</v>
          </cell>
          <cell r="AV371">
            <v>43.3</v>
          </cell>
          <cell r="AW371">
            <v>23</v>
          </cell>
          <cell r="BB371" t="str">
            <v>MH</v>
          </cell>
          <cell r="BC371" t="str">
            <v>SILT (ML), trace sand, fine to coarse, soft, low to medium plasticity, no parental structure, yellowish brown, moist. (RESIDUAL SOIL)</v>
          </cell>
          <cell r="BD371" t="str">
            <v>elastic silt, high plasticity, brownish tyellow color</v>
          </cell>
          <cell r="BF371" t="str">
            <v>ER-1006-GT SPT1</v>
          </cell>
          <cell r="BG371">
            <v>100</v>
          </cell>
          <cell r="BH371">
            <v>100</v>
          </cell>
          <cell r="BI371">
            <v>100</v>
          </cell>
          <cell r="BJ371">
            <v>100</v>
          </cell>
          <cell r="BK371">
            <v>100</v>
          </cell>
          <cell r="BL371">
            <v>100</v>
          </cell>
          <cell r="BM371">
            <v>100</v>
          </cell>
          <cell r="BN371">
            <v>100</v>
          </cell>
          <cell r="BO371">
            <v>99.3</v>
          </cell>
          <cell r="BP371">
            <v>98.7</v>
          </cell>
          <cell r="BQ371">
            <v>97</v>
          </cell>
          <cell r="BR371">
            <v>92.5</v>
          </cell>
          <cell r="BS371">
            <v>85.6</v>
          </cell>
          <cell r="CD371">
            <v>363</v>
          </cell>
          <cell r="CE371" t="e">
            <v>#N/A</v>
          </cell>
          <cell r="CH371" t="str">
            <v>ER-1006-GT SPT1</v>
          </cell>
          <cell r="CY371" t="str">
            <v/>
          </cell>
          <cell r="DA371">
            <v>0</v>
          </cell>
          <cell r="DC371">
            <v>0</v>
          </cell>
          <cell r="DD371" t="str">
            <v>East Acc. Rd</v>
          </cell>
          <cell r="DE371" t="str">
            <v>Saprolite</v>
          </cell>
          <cell r="DF371" t="str">
            <v>East Access Road</v>
          </cell>
          <cell r="DG371" t="str">
            <v>Saprolite</v>
          </cell>
          <cell r="DH371" t="str">
            <v>ER-1006-GT SPT1</v>
          </cell>
          <cell r="DI371" t="str">
            <v>SPT</v>
          </cell>
          <cell r="DJ371" t="str">
            <v>ER</v>
          </cell>
          <cell r="DK371" t="str">
            <v>Saprolite East Access Road</v>
          </cell>
        </row>
        <row r="372">
          <cell r="A372">
            <v>40470</v>
          </cell>
          <cell r="B372">
            <v>40478</v>
          </cell>
          <cell r="C372" t="str">
            <v>a - Saprolite</v>
          </cell>
          <cell r="D372" t="str">
            <v>East Acc. Rd</v>
          </cell>
          <cell r="E372">
            <v>0</v>
          </cell>
          <cell r="F372" t="str">
            <v>ER-1006-GT</v>
          </cell>
          <cell r="G372" t="str">
            <v>SPT</v>
          </cell>
          <cell r="H372">
            <v>2</v>
          </cell>
          <cell r="I372" t="str">
            <v>ER-1006-GT SPT2</v>
          </cell>
          <cell r="J372">
            <v>3</v>
          </cell>
          <cell r="K372">
            <v>3</v>
          </cell>
          <cell r="L372">
            <v>3</v>
          </cell>
          <cell r="M372" t="str">
            <v>Saprolite</v>
          </cell>
          <cell r="N372">
            <v>0</v>
          </cell>
          <cell r="O372">
            <v>0</v>
          </cell>
          <cell r="P372">
            <v>978287</v>
          </cell>
          <cell r="Q372">
            <v>540146</v>
          </cell>
          <cell r="R372">
            <v>0</v>
          </cell>
          <cell r="S372">
            <v>0</v>
          </cell>
          <cell r="T372">
            <v>0</v>
          </cell>
          <cell r="U372">
            <v>21.299999999999997</v>
          </cell>
          <cell r="V372">
            <v>78.7</v>
          </cell>
          <cell r="Y372">
            <v>47.7</v>
          </cell>
          <cell r="Z372">
            <v>0.47700000000000004</v>
          </cell>
          <cell r="AA372" t="str">
            <v/>
          </cell>
          <cell r="AB372" t="str">
            <v/>
          </cell>
          <cell r="AC372" t="str">
            <v/>
          </cell>
          <cell r="AD372" t="str">
            <v/>
          </cell>
          <cell r="AE372" t="str">
            <v/>
          </cell>
          <cell r="AF372" t="str">
            <v/>
          </cell>
          <cell r="AG372" t="str">
            <v/>
          </cell>
          <cell r="AH372" t="str">
            <v/>
          </cell>
          <cell r="AI372" t="str">
            <v/>
          </cell>
          <cell r="AJ372">
            <v>1</v>
          </cell>
          <cell r="AK372" t="str">
            <v/>
          </cell>
          <cell r="AL372" t="str">
            <v/>
          </cell>
          <cell r="AM372" t="str">
            <v/>
          </cell>
          <cell r="AN372" t="str">
            <v/>
          </cell>
          <cell r="AO372" t="str">
            <v/>
          </cell>
          <cell r="AP372" t="str">
            <v/>
          </cell>
          <cell r="AQ372" t="str">
            <v/>
          </cell>
          <cell r="AR372" t="str">
            <v/>
          </cell>
          <cell r="AS372" t="str">
            <v/>
          </cell>
          <cell r="AT372" t="str">
            <v/>
          </cell>
          <cell r="AU372">
            <v>40.5</v>
          </cell>
          <cell r="AV372">
            <v>27.7</v>
          </cell>
          <cell r="AW372">
            <v>12.8</v>
          </cell>
          <cell r="BB372" t="str">
            <v>ML</v>
          </cell>
          <cell r="BC372" t="str">
            <v>SILT (ML), trace sand, fine to coarse, soft, low to medium plasticity, no parental structure, yellowish brown, moist. (RESIDUAL SOIL)</v>
          </cell>
          <cell r="BD372" t="str">
            <v>silt with sand medium plasticity, greenish gray color</v>
          </cell>
          <cell r="BF372" t="str">
            <v>ER-1006-GT SPT2</v>
          </cell>
          <cell r="BG372">
            <v>100</v>
          </cell>
          <cell r="BH372">
            <v>100</v>
          </cell>
          <cell r="BI372">
            <v>100</v>
          </cell>
          <cell r="BJ372">
            <v>100</v>
          </cell>
          <cell r="BK372">
            <v>100</v>
          </cell>
          <cell r="BL372">
            <v>100</v>
          </cell>
          <cell r="BM372">
            <v>100</v>
          </cell>
          <cell r="BN372">
            <v>100</v>
          </cell>
          <cell r="BO372">
            <v>100</v>
          </cell>
          <cell r="BP372">
            <v>100</v>
          </cell>
          <cell r="BQ372">
            <v>98.3</v>
          </cell>
          <cell r="BR372">
            <v>91.5</v>
          </cell>
          <cell r="BS372">
            <v>78.7</v>
          </cell>
          <cell r="CD372">
            <v>364</v>
          </cell>
          <cell r="CE372" t="e">
            <v>#N/A</v>
          </cell>
          <cell r="CH372" t="str">
            <v>ER-1006-GT SPT2</v>
          </cell>
          <cell r="CY372" t="str">
            <v/>
          </cell>
          <cell r="DA372">
            <v>0</v>
          </cell>
          <cell r="DC372">
            <v>0</v>
          </cell>
          <cell r="DD372" t="str">
            <v>East Acc. Rd</v>
          </cell>
          <cell r="DE372" t="str">
            <v>Saprolite</v>
          </cell>
          <cell r="DF372" t="str">
            <v>East Access Road</v>
          </cell>
          <cell r="DG372" t="str">
            <v>Saprolite</v>
          </cell>
          <cell r="DH372" t="str">
            <v>ER-1006-GT SPT2</v>
          </cell>
          <cell r="DI372" t="str">
            <v>SPT</v>
          </cell>
          <cell r="DJ372" t="str">
            <v>ER</v>
          </cell>
          <cell r="DK372" t="str">
            <v>Saprolite East Access Road</v>
          </cell>
        </row>
        <row r="373">
          <cell r="A373">
            <v>40470</v>
          </cell>
          <cell r="B373">
            <v>40478</v>
          </cell>
          <cell r="C373" t="str">
            <v>a - Saprolite</v>
          </cell>
          <cell r="D373" t="str">
            <v>East Acc. Rd</v>
          </cell>
          <cell r="E373">
            <v>0</v>
          </cell>
          <cell r="F373" t="str">
            <v>ER-1006-GT</v>
          </cell>
          <cell r="G373" t="str">
            <v>SPT</v>
          </cell>
          <cell r="H373">
            <v>3</v>
          </cell>
          <cell r="I373" t="str">
            <v>ER-1006-GT SPT3</v>
          </cell>
          <cell r="J373">
            <v>6</v>
          </cell>
          <cell r="K373">
            <v>6</v>
          </cell>
          <cell r="L373">
            <v>6</v>
          </cell>
          <cell r="M373" t="str">
            <v>Saprolite</v>
          </cell>
          <cell r="N373">
            <v>0</v>
          </cell>
          <cell r="O373">
            <v>0</v>
          </cell>
          <cell r="P373">
            <v>978287</v>
          </cell>
          <cell r="Q373">
            <v>540146</v>
          </cell>
          <cell r="R373">
            <v>0</v>
          </cell>
          <cell r="S373">
            <v>0</v>
          </cell>
          <cell r="T373">
            <v>0.90000000000000568</v>
          </cell>
          <cell r="U373">
            <v>10.899999999999991</v>
          </cell>
          <cell r="V373">
            <v>88.2</v>
          </cell>
          <cell r="W373">
            <v>73.19877382768513</v>
          </cell>
          <cell r="X373">
            <v>15.001226172314876</v>
          </cell>
          <cell r="Y373">
            <v>37.72</v>
          </cell>
          <cell r="Z373">
            <v>0.37719999999999998</v>
          </cell>
          <cell r="AA373" t="str">
            <v/>
          </cell>
          <cell r="AB373" t="str">
            <v/>
          </cell>
          <cell r="AC373" t="str">
            <v/>
          </cell>
          <cell r="AD373" t="str">
            <v/>
          </cell>
          <cell r="AE373" t="str">
            <v/>
          </cell>
          <cell r="AF373" t="str">
            <v/>
          </cell>
          <cell r="AG373" t="str">
            <v/>
          </cell>
          <cell r="AH373">
            <v>1</v>
          </cell>
          <cell r="AI373" t="str">
            <v/>
          </cell>
          <cell r="AJ373" t="str">
            <v/>
          </cell>
          <cell r="AK373" t="str">
            <v/>
          </cell>
          <cell r="AL373" t="str">
            <v/>
          </cell>
          <cell r="AM373" t="str">
            <v/>
          </cell>
          <cell r="AN373" t="str">
            <v/>
          </cell>
          <cell r="AO373" t="str">
            <v/>
          </cell>
          <cell r="AP373" t="str">
            <v/>
          </cell>
          <cell r="AQ373" t="str">
            <v/>
          </cell>
          <cell r="AR373" t="str">
            <v/>
          </cell>
          <cell r="AS373" t="str">
            <v/>
          </cell>
          <cell r="AT373" t="str">
            <v/>
          </cell>
          <cell r="AU373">
            <v>39.1</v>
          </cell>
          <cell r="AV373">
            <v>29.2</v>
          </cell>
          <cell r="AW373">
            <v>7.9</v>
          </cell>
          <cell r="BB373" t="str">
            <v>ML</v>
          </cell>
          <cell r="BC373" t="str">
            <v>SILT (ML), some sand to sandy, fine to coarse, firm to hard, low plasticity, parental structure, white laminations up to 4 mm, grey, moist. (SAPROLITE)</v>
          </cell>
          <cell r="BD373" t="str">
            <v>silt, low plasticity, greenish gray color</v>
          </cell>
          <cell r="BF373" t="str">
            <v>ER-1006-GT SPT3</v>
          </cell>
          <cell r="BG373">
            <v>100</v>
          </cell>
          <cell r="BH373">
            <v>100</v>
          </cell>
          <cell r="BI373">
            <v>100</v>
          </cell>
          <cell r="BJ373">
            <v>100</v>
          </cell>
          <cell r="BK373">
            <v>100</v>
          </cell>
          <cell r="BL373">
            <v>100</v>
          </cell>
          <cell r="BM373">
            <v>100</v>
          </cell>
          <cell r="BN373">
            <v>100</v>
          </cell>
          <cell r="BO373">
            <v>100</v>
          </cell>
          <cell r="BP373">
            <v>99.1</v>
          </cell>
          <cell r="BQ373">
            <v>97.8</v>
          </cell>
          <cell r="BR373">
            <v>92.9</v>
          </cell>
          <cell r="BS373">
            <v>88.2</v>
          </cell>
          <cell r="BT373">
            <v>87.000933125972011</v>
          </cell>
          <cell r="BU373">
            <v>83.958942457231728</v>
          </cell>
          <cell r="BV373">
            <v>77.874961119751163</v>
          </cell>
          <cell r="BW373">
            <v>68.748989113530328</v>
          </cell>
          <cell r="BX373">
            <v>59.623017107309494</v>
          </cell>
          <cell r="BY373">
            <v>47.455054432348376</v>
          </cell>
          <cell r="BZ373">
            <v>36.808087091757386</v>
          </cell>
          <cell r="CA373">
            <v>26.161119751166407</v>
          </cell>
          <cell r="CB373">
            <v>17.035147744945565</v>
          </cell>
          <cell r="CC373">
            <v>13.993157076205284</v>
          </cell>
          <cell r="CD373">
            <v>365</v>
          </cell>
          <cell r="CE373">
            <v>-0.66861532270017021</v>
          </cell>
          <cell r="CH373" t="str">
            <v>ER-1006-GT SPT3</v>
          </cell>
          <cell r="CY373" t="str">
            <v/>
          </cell>
          <cell r="DA373">
            <v>0</v>
          </cell>
          <cell r="DC373">
            <v>0</v>
          </cell>
          <cell r="DD373" t="str">
            <v>East Acc. Rd</v>
          </cell>
          <cell r="DE373" t="str">
            <v>Saprolite</v>
          </cell>
          <cell r="DF373" t="str">
            <v>East Access Road</v>
          </cell>
          <cell r="DG373" t="str">
            <v>Saprolite</v>
          </cell>
          <cell r="DH373" t="str">
            <v>ER-1006-GT SPT3</v>
          </cell>
          <cell r="DI373" t="str">
            <v>SPT</v>
          </cell>
          <cell r="DJ373" t="str">
            <v>ER</v>
          </cell>
          <cell r="DK373" t="str">
            <v>Saprolite East Access Road</v>
          </cell>
        </row>
        <row r="374">
          <cell r="A374">
            <v>40470</v>
          </cell>
          <cell r="B374">
            <v>40478</v>
          </cell>
          <cell r="C374" t="str">
            <v>a - Saprolite</v>
          </cell>
          <cell r="D374" t="str">
            <v>East Acc. Rd</v>
          </cell>
          <cell r="E374">
            <v>0</v>
          </cell>
          <cell r="F374" t="str">
            <v>ER-1006-GT</v>
          </cell>
          <cell r="G374" t="str">
            <v>SPT</v>
          </cell>
          <cell r="H374">
            <v>4</v>
          </cell>
          <cell r="I374" t="str">
            <v>ER-1006-GT SPT4</v>
          </cell>
          <cell r="J374">
            <v>7.5</v>
          </cell>
          <cell r="K374">
            <v>7.5</v>
          </cell>
          <cell r="L374">
            <v>7.5</v>
          </cell>
          <cell r="M374" t="str">
            <v>Saprolite</v>
          </cell>
          <cell r="N374">
            <v>0</v>
          </cell>
          <cell r="O374">
            <v>0</v>
          </cell>
          <cell r="P374">
            <v>978287</v>
          </cell>
          <cell r="Q374">
            <v>540146</v>
          </cell>
          <cell r="R374">
            <v>0</v>
          </cell>
          <cell r="S374">
            <v>0</v>
          </cell>
          <cell r="T374">
            <v>0.40000000000000568</v>
          </cell>
          <cell r="U374">
            <v>23.699999999999989</v>
          </cell>
          <cell r="V374">
            <v>75.900000000000006</v>
          </cell>
          <cell r="Y374">
            <v>32.94</v>
          </cell>
          <cell r="Z374">
            <v>0.32939999999999997</v>
          </cell>
          <cell r="AA374" t="str">
            <v/>
          </cell>
          <cell r="AB374" t="str">
            <v/>
          </cell>
          <cell r="AC374" t="str">
            <v/>
          </cell>
          <cell r="AD374" t="str">
            <v/>
          </cell>
          <cell r="AE374" t="str">
            <v/>
          </cell>
          <cell r="AF374" t="str">
            <v/>
          </cell>
          <cell r="AG374">
            <v>1</v>
          </cell>
          <cell r="AH374" t="str">
            <v/>
          </cell>
          <cell r="AI374" t="str">
            <v/>
          </cell>
          <cell r="AJ374" t="str">
            <v/>
          </cell>
          <cell r="AK374" t="str">
            <v/>
          </cell>
          <cell r="AL374" t="str">
            <v/>
          </cell>
          <cell r="AM374" t="str">
            <v/>
          </cell>
          <cell r="AN374" t="str">
            <v/>
          </cell>
          <cell r="AO374" t="str">
            <v/>
          </cell>
          <cell r="AP374" t="str">
            <v/>
          </cell>
          <cell r="AQ374" t="str">
            <v/>
          </cell>
          <cell r="AR374" t="str">
            <v/>
          </cell>
          <cell r="AS374" t="str">
            <v/>
          </cell>
          <cell r="AT374" t="str">
            <v/>
          </cell>
          <cell r="AU374">
            <v>37.700000000000003</v>
          </cell>
          <cell r="AV374">
            <v>24.5</v>
          </cell>
          <cell r="AW374">
            <v>13.3</v>
          </cell>
          <cell r="BB374" t="str">
            <v>ML</v>
          </cell>
          <cell r="BC374" t="str">
            <v>SILT (ML), some sand to sandy, fine to coarse, firm to hard, low plasticity, parental structure, white laminations up to 4 mm, grey, moist. (SAPROLITE)</v>
          </cell>
          <cell r="BD374" t="str">
            <v>silt with sand, medium plasticity, greenish gray color</v>
          </cell>
          <cell r="BF374" t="str">
            <v>ER-1006-GT SPT4</v>
          </cell>
          <cell r="BG374">
            <v>100</v>
          </cell>
          <cell r="BH374">
            <v>100</v>
          </cell>
          <cell r="BI374">
            <v>100</v>
          </cell>
          <cell r="BJ374">
            <v>100</v>
          </cell>
          <cell r="BK374">
            <v>100</v>
          </cell>
          <cell r="BL374">
            <v>100</v>
          </cell>
          <cell r="BM374">
            <v>100</v>
          </cell>
          <cell r="BN374">
            <v>100</v>
          </cell>
          <cell r="BO374">
            <v>100</v>
          </cell>
          <cell r="BP374">
            <v>99.6</v>
          </cell>
          <cell r="BQ374">
            <v>97.3</v>
          </cell>
          <cell r="BR374">
            <v>87.5</v>
          </cell>
          <cell r="BS374">
            <v>75.900000000000006</v>
          </cell>
          <cell r="CD374">
            <v>366</v>
          </cell>
          <cell r="CE374" t="e">
            <v>#N/A</v>
          </cell>
          <cell r="CH374" t="str">
            <v>ER-1006-GT SPT4</v>
          </cell>
          <cell r="CY374" t="str">
            <v/>
          </cell>
          <cell r="DA374">
            <v>0</v>
          </cell>
          <cell r="DC374">
            <v>0</v>
          </cell>
          <cell r="DD374" t="str">
            <v>East Acc. Rd</v>
          </cell>
          <cell r="DE374" t="str">
            <v>Saprolite</v>
          </cell>
          <cell r="DF374" t="str">
            <v>East Access Road</v>
          </cell>
          <cell r="DG374" t="str">
            <v>Saprolite</v>
          </cell>
          <cell r="DH374" t="str">
            <v>ER-1006-GT SPT4</v>
          </cell>
          <cell r="DI374" t="str">
            <v>SPT</v>
          </cell>
          <cell r="DJ374" t="str">
            <v>ER</v>
          </cell>
          <cell r="DK374" t="str">
            <v>Saprolite East Access Road</v>
          </cell>
        </row>
        <row r="375">
          <cell r="A375">
            <v>40464</v>
          </cell>
          <cell r="B375">
            <v>40474</v>
          </cell>
          <cell r="C375" t="str">
            <v>a - Saprolite</v>
          </cell>
          <cell r="D375" t="str">
            <v>East Acc. Rd</v>
          </cell>
          <cell r="E375">
            <v>0</v>
          </cell>
          <cell r="F375" t="str">
            <v>TP-ER-1001</v>
          </cell>
          <cell r="G375" t="str">
            <v>GS</v>
          </cell>
          <cell r="H375">
            <v>1</v>
          </cell>
          <cell r="I375" t="str">
            <v>TP-ER-1001 GS1</v>
          </cell>
          <cell r="J375">
            <v>0.05</v>
          </cell>
          <cell r="K375">
            <v>1.8</v>
          </cell>
          <cell r="L375">
            <v>0.92500000000000004</v>
          </cell>
          <cell r="M375" t="str">
            <v>Saprolite</v>
          </cell>
          <cell r="N375">
            <v>0</v>
          </cell>
          <cell r="O375">
            <v>0</v>
          </cell>
          <cell r="P375">
            <v>974768</v>
          </cell>
          <cell r="Q375">
            <v>543529</v>
          </cell>
          <cell r="R375">
            <v>0</v>
          </cell>
          <cell r="S375">
            <v>0</v>
          </cell>
          <cell r="T375">
            <v>4.7000000000000028</v>
          </cell>
          <cell r="U375">
            <v>22.599999999999994</v>
          </cell>
          <cell r="V375">
            <v>72.7</v>
          </cell>
          <cell r="Y375">
            <v>51.82</v>
          </cell>
          <cell r="Z375">
            <v>0.51819999999999999</v>
          </cell>
          <cell r="AA375" t="str">
            <v/>
          </cell>
          <cell r="AB375" t="str">
            <v/>
          </cell>
          <cell r="AC375" t="str">
            <v/>
          </cell>
          <cell r="AD375" t="str">
            <v/>
          </cell>
          <cell r="AE375" t="str">
            <v/>
          </cell>
          <cell r="AF375" t="str">
            <v/>
          </cell>
          <cell r="AG375" t="str">
            <v/>
          </cell>
          <cell r="AH375" t="str">
            <v/>
          </cell>
          <cell r="AI375" t="str">
            <v/>
          </cell>
          <cell r="AJ375" t="str">
            <v/>
          </cell>
          <cell r="AK375">
            <v>1</v>
          </cell>
          <cell r="AL375" t="str">
            <v/>
          </cell>
          <cell r="AM375" t="str">
            <v/>
          </cell>
          <cell r="AN375" t="str">
            <v/>
          </cell>
          <cell r="AO375" t="str">
            <v/>
          </cell>
          <cell r="AP375" t="str">
            <v/>
          </cell>
          <cell r="AQ375" t="str">
            <v/>
          </cell>
          <cell r="AR375" t="str">
            <v/>
          </cell>
          <cell r="AS375" t="str">
            <v/>
          </cell>
          <cell r="AT375" t="str">
            <v/>
          </cell>
          <cell r="AU375">
            <v>64.099999999999994</v>
          </cell>
          <cell r="AV375">
            <v>34</v>
          </cell>
          <cell r="AW375">
            <v>30.1</v>
          </cell>
          <cell r="BB375" t="str">
            <v>MH</v>
          </cell>
          <cell r="BC375" t="str">
            <v>SILT (ML), trace sand, fine to medium, trace coarse, trace gravel, fine to coarse, subangular, trace cobbles and boulders up to 30 cm diameter, subrounded, strong rock, medium plasticity, stiff, brown to reddish brown, moist, trace rootlets up to 1 cm diameter, no parent rock structure observed. (RESIDUAL SOIL)</v>
          </cell>
          <cell r="BD375" t="str">
            <v>elastic silt with sand, high plasticity, strong brown color</v>
          </cell>
          <cell r="BF375" t="str">
            <v>TP-ER-1001 GS1</v>
          </cell>
          <cell r="BG375">
            <v>100</v>
          </cell>
          <cell r="BH375">
            <v>100</v>
          </cell>
          <cell r="BI375">
            <v>100</v>
          </cell>
          <cell r="BJ375">
            <v>100</v>
          </cell>
          <cell r="BK375">
            <v>100</v>
          </cell>
          <cell r="BL375">
            <v>100</v>
          </cell>
          <cell r="BM375">
            <v>100</v>
          </cell>
          <cell r="BN375">
            <v>99</v>
          </cell>
          <cell r="BO375">
            <v>98.7</v>
          </cell>
          <cell r="BP375">
            <v>95.3</v>
          </cell>
          <cell r="BQ375">
            <v>88.7</v>
          </cell>
          <cell r="BR375">
            <v>79.3</v>
          </cell>
          <cell r="BS375">
            <v>72.7</v>
          </cell>
          <cell r="CD375">
            <v>367</v>
          </cell>
          <cell r="CE375" t="e">
            <v>#N/A</v>
          </cell>
          <cell r="CH375" t="str">
            <v>TP-ER-1001 GS1</v>
          </cell>
          <cell r="CY375" t="str">
            <v/>
          </cell>
          <cell r="DA375">
            <v>0</v>
          </cell>
          <cell r="DC375">
            <v>0</v>
          </cell>
          <cell r="DD375" t="str">
            <v>East Acc. Rd</v>
          </cell>
          <cell r="DE375" t="str">
            <v>Saprolite</v>
          </cell>
          <cell r="DF375" t="str">
            <v>East Access Road</v>
          </cell>
          <cell r="DG375" t="str">
            <v>Saprolite</v>
          </cell>
          <cell r="DH375" t="str">
            <v>TP-ER-1001 GS1</v>
          </cell>
          <cell r="DI375" t="str">
            <v>GS</v>
          </cell>
          <cell r="DJ375" t="str">
            <v>TP</v>
          </cell>
          <cell r="DK375" t="str">
            <v>Saprolite East Access Road</v>
          </cell>
        </row>
        <row r="376">
          <cell r="A376">
            <v>40464</v>
          </cell>
          <cell r="B376">
            <v>40474</v>
          </cell>
          <cell r="C376" t="str">
            <v>a - Saprolite</v>
          </cell>
          <cell r="D376" t="str">
            <v>East Acc. Rd</v>
          </cell>
          <cell r="E376">
            <v>0</v>
          </cell>
          <cell r="F376" t="str">
            <v>TP-ER-1001</v>
          </cell>
          <cell r="G376" t="str">
            <v>SC</v>
          </cell>
          <cell r="H376">
            <v>1</v>
          </cell>
          <cell r="I376" t="str">
            <v>TP-ER-1001 SC1</v>
          </cell>
          <cell r="J376">
            <v>1.8</v>
          </cell>
          <cell r="K376">
            <v>2.1</v>
          </cell>
          <cell r="L376">
            <v>1.9500000000000002</v>
          </cell>
          <cell r="M376" t="str">
            <v>Saprolite</v>
          </cell>
          <cell r="N376">
            <v>0</v>
          </cell>
          <cell r="O376">
            <v>0</v>
          </cell>
          <cell r="P376">
            <v>974768</v>
          </cell>
          <cell r="Q376">
            <v>543529</v>
          </cell>
          <cell r="R376">
            <v>0</v>
          </cell>
          <cell r="S376">
            <v>0</v>
          </cell>
          <cell r="T376">
            <v>0</v>
          </cell>
          <cell r="U376">
            <v>6.9000000000000057</v>
          </cell>
          <cell r="V376">
            <v>93.1</v>
          </cell>
          <cell r="Y376">
            <v>48.75</v>
          </cell>
          <cell r="Z376">
            <v>0.48749999999999999</v>
          </cell>
          <cell r="AA376" t="str">
            <v/>
          </cell>
          <cell r="AB376" t="str">
            <v/>
          </cell>
          <cell r="AC376" t="str">
            <v/>
          </cell>
          <cell r="AD376" t="str">
            <v/>
          </cell>
          <cell r="AE376" t="str">
            <v/>
          </cell>
          <cell r="AF376" t="str">
            <v/>
          </cell>
          <cell r="AG376" t="str">
            <v/>
          </cell>
          <cell r="AH376" t="str">
            <v/>
          </cell>
          <cell r="AI376" t="str">
            <v/>
          </cell>
          <cell r="AJ376">
            <v>1</v>
          </cell>
          <cell r="AK376" t="str">
            <v/>
          </cell>
          <cell r="AL376" t="str">
            <v/>
          </cell>
          <cell r="AM376" t="str">
            <v/>
          </cell>
          <cell r="AN376" t="str">
            <v/>
          </cell>
          <cell r="AO376" t="str">
            <v/>
          </cell>
          <cell r="AP376" t="str">
            <v/>
          </cell>
          <cell r="AQ376" t="str">
            <v/>
          </cell>
          <cell r="AR376" t="str">
            <v/>
          </cell>
          <cell r="AS376" t="str">
            <v/>
          </cell>
          <cell r="AT376" t="str">
            <v/>
          </cell>
          <cell r="AU376">
            <v>68.3</v>
          </cell>
          <cell r="AV376">
            <v>40.9</v>
          </cell>
          <cell r="AW376">
            <v>27.5</v>
          </cell>
          <cell r="AX376">
            <v>2.65</v>
          </cell>
          <cell r="AY376">
            <v>1736.9</v>
          </cell>
          <cell r="AZ376">
            <v>49.6</v>
          </cell>
          <cell r="BA376">
            <v>1278</v>
          </cell>
          <cell r="BB376" t="str">
            <v>MH</v>
          </cell>
          <cell r="BC376" t="str">
            <v>SILT (ML), trace sand, fine to medium, trace coarse, medium plasticity, very stiff, reddish and yellowish brown, moist, weak parent rock structure observed. (SAPROLITE)</v>
          </cell>
          <cell r="BD376" t="str">
            <v>Elastic silt high plasticity red color</v>
          </cell>
          <cell r="BF376" t="str">
            <v>TP-ER-1001 SC1</v>
          </cell>
          <cell r="BG376">
            <v>100</v>
          </cell>
          <cell r="BH376">
            <v>100</v>
          </cell>
          <cell r="BI376">
            <v>100</v>
          </cell>
          <cell r="BJ376">
            <v>100</v>
          </cell>
          <cell r="BK376">
            <v>100</v>
          </cell>
          <cell r="BL376">
            <v>100</v>
          </cell>
          <cell r="BM376">
            <v>100</v>
          </cell>
          <cell r="BN376">
            <v>100</v>
          </cell>
          <cell r="BO376">
            <v>100</v>
          </cell>
          <cell r="BP376">
            <v>100</v>
          </cell>
          <cell r="BQ376">
            <v>99.8</v>
          </cell>
          <cell r="BR376">
            <v>97.6</v>
          </cell>
          <cell r="BS376">
            <v>93.1</v>
          </cell>
          <cell r="BT376">
            <v>90.637561599999984</v>
          </cell>
          <cell r="BU376">
            <v>87.412025600000021</v>
          </cell>
          <cell r="BV376">
            <v>80.960953600000011</v>
          </cell>
          <cell r="BW376">
            <v>76.122649600000017</v>
          </cell>
          <cell r="BX376">
            <v>71.284345600000009</v>
          </cell>
          <cell r="BY376">
            <v>66.446041600000001</v>
          </cell>
          <cell r="BZ376">
            <v>59.994969600000005</v>
          </cell>
          <cell r="CA376">
            <v>53.543897600000001</v>
          </cell>
          <cell r="CB376">
            <v>48.705593599999993</v>
          </cell>
          <cell r="CC376">
            <v>35.8034496</v>
          </cell>
          <cell r="CD376">
            <v>368</v>
          </cell>
          <cell r="CE376" t="e">
            <v>#N/A</v>
          </cell>
          <cell r="CF376">
            <v>1278</v>
          </cell>
          <cell r="CG376">
            <v>0.38600000000000001</v>
          </cell>
          <cell r="CH376" t="str">
            <v>TP-ER-1001 SC1</v>
          </cell>
          <cell r="CI376">
            <v>24.8</v>
          </cell>
          <cell r="CJ376">
            <v>29.5</v>
          </cell>
          <cell r="CK376">
            <v>34</v>
          </cell>
          <cell r="CL376">
            <v>40</v>
          </cell>
          <cell r="CM376">
            <v>44.1</v>
          </cell>
          <cell r="CP376">
            <v>48.6</v>
          </cell>
          <cell r="CQ376">
            <v>1217.4000000000001</v>
          </cell>
          <cell r="CR376">
            <v>1241.0999999999999</v>
          </cell>
          <cell r="CS376">
            <v>1265.2</v>
          </cell>
          <cell r="CT376">
            <v>1274.7</v>
          </cell>
          <cell r="CU376">
            <v>1210.9000000000001</v>
          </cell>
          <cell r="CX376">
            <v>1163.3</v>
          </cell>
          <cell r="CY376">
            <v>1.0735524256651017</v>
          </cell>
          <cell r="DD376" t="str">
            <v>East Acc. Rd</v>
          </cell>
          <cell r="DE376" t="str">
            <v>Saprolite</v>
          </cell>
          <cell r="DF376" t="str">
            <v>East Access Road</v>
          </cell>
          <cell r="DG376" t="str">
            <v>Saprolite</v>
          </cell>
          <cell r="DH376" t="str">
            <v>TP-ER-1001 SC1</v>
          </cell>
          <cell r="DI376" t="str">
            <v>SC</v>
          </cell>
          <cell r="DJ376" t="str">
            <v>TP</v>
          </cell>
          <cell r="DK376" t="str">
            <v>Saprolite East Access Road</v>
          </cell>
        </row>
        <row r="377">
          <cell r="A377">
            <v>40464</v>
          </cell>
          <cell r="B377">
            <v>40474</v>
          </cell>
          <cell r="C377" t="str">
            <v>a - Saprolite</v>
          </cell>
          <cell r="D377" t="str">
            <v>East Acc. Rd</v>
          </cell>
          <cell r="E377">
            <v>0</v>
          </cell>
          <cell r="F377" t="str">
            <v>TP-ER-1001</v>
          </cell>
          <cell r="G377" t="str">
            <v>GS</v>
          </cell>
          <cell r="H377">
            <v>2</v>
          </cell>
          <cell r="I377" t="str">
            <v>TP-ER-1001 GS2</v>
          </cell>
          <cell r="M377" t="str">
            <v>Saprolite</v>
          </cell>
          <cell r="AY377">
            <v>1936.9</v>
          </cell>
          <cell r="AZ377">
            <v>49.6</v>
          </cell>
          <cell r="BA377">
            <v>1160.8</v>
          </cell>
          <cell r="BF377" t="str">
            <v>TP-ER-1001 GS2</v>
          </cell>
          <cell r="CD377">
            <v>369</v>
          </cell>
          <cell r="CE377">
            <v>-0.52919586700747678</v>
          </cell>
          <cell r="CY377">
            <v>-1</v>
          </cell>
          <cell r="DA377">
            <v>0</v>
          </cell>
          <cell r="DC377">
            <v>0</v>
          </cell>
          <cell r="DD377" t="str">
            <v>East Acc. Rd</v>
          </cell>
          <cell r="DE377" t="str">
            <v>Saprolite</v>
          </cell>
          <cell r="DF377" t="str">
            <v>East Access Road</v>
          </cell>
          <cell r="DG377" t="str">
            <v>Saprolite</v>
          </cell>
          <cell r="DI377" t="str">
            <v>GS</v>
          </cell>
          <cell r="DJ377" t="str">
            <v/>
          </cell>
        </row>
        <row r="378">
          <cell r="A378">
            <v>40464</v>
          </cell>
          <cell r="B378">
            <v>40474</v>
          </cell>
          <cell r="C378" t="str">
            <v>a - Saprolite</v>
          </cell>
          <cell r="D378" t="str">
            <v>East Acc. Rd</v>
          </cell>
          <cell r="E378">
            <v>0</v>
          </cell>
          <cell r="F378" t="str">
            <v>TP-ER-1002</v>
          </cell>
          <cell r="G378" t="str">
            <v>GS</v>
          </cell>
          <cell r="H378">
            <v>1</v>
          </cell>
          <cell r="I378" t="str">
            <v>TP-ER-1002 GS1</v>
          </cell>
          <cell r="J378">
            <v>0.05</v>
          </cell>
          <cell r="K378">
            <v>1.7</v>
          </cell>
          <cell r="L378">
            <v>0.875</v>
          </cell>
          <cell r="M378" t="str">
            <v>Saprolite</v>
          </cell>
          <cell r="N378">
            <v>0</v>
          </cell>
          <cell r="O378">
            <v>0</v>
          </cell>
          <cell r="P378">
            <v>976285</v>
          </cell>
          <cell r="Q378">
            <v>542422</v>
          </cell>
          <cell r="R378">
            <v>0</v>
          </cell>
          <cell r="S378">
            <v>0</v>
          </cell>
          <cell r="T378">
            <v>0.20000000000000284</v>
          </cell>
          <cell r="U378">
            <v>6.3999999999999915</v>
          </cell>
          <cell r="V378">
            <v>93.4</v>
          </cell>
          <cell r="W378">
            <v>49.700386932548192</v>
          </cell>
          <cell r="X378">
            <v>43.699613067451814</v>
          </cell>
          <cell r="Y378">
            <v>47.96</v>
          </cell>
          <cell r="Z378">
            <v>0.47960000000000003</v>
          </cell>
          <cell r="AA378" t="str">
            <v/>
          </cell>
          <cell r="AB378" t="str">
            <v/>
          </cell>
          <cell r="AC378" t="str">
            <v/>
          </cell>
          <cell r="AD378" t="str">
            <v/>
          </cell>
          <cell r="AE378" t="str">
            <v/>
          </cell>
          <cell r="AF378" t="str">
            <v/>
          </cell>
          <cell r="AG378" t="str">
            <v/>
          </cell>
          <cell r="AH378" t="str">
            <v/>
          </cell>
          <cell r="AI378" t="str">
            <v/>
          </cell>
          <cell r="AJ378">
            <v>1</v>
          </cell>
          <cell r="AK378" t="str">
            <v/>
          </cell>
          <cell r="AL378" t="str">
            <v/>
          </cell>
          <cell r="AM378" t="str">
            <v/>
          </cell>
          <cell r="AN378" t="str">
            <v/>
          </cell>
          <cell r="AO378" t="str">
            <v/>
          </cell>
          <cell r="AP378" t="str">
            <v/>
          </cell>
          <cell r="AQ378" t="str">
            <v/>
          </cell>
          <cell r="AR378" t="str">
            <v/>
          </cell>
          <cell r="AS378" t="str">
            <v/>
          </cell>
          <cell r="AT378" t="str">
            <v/>
          </cell>
          <cell r="AU378">
            <v>71</v>
          </cell>
          <cell r="AV378">
            <v>38.5</v>
          </cell>
          <cell r="AW378">
            <v>32.6</v>
          </cell>
          <cell r="AX378">
            <v>2.6</v>
          </cell>
          <cell r="BB378" t="str">
            <v>MH</v>
          </cell>
          <cell r="BC378" t="str">
            <v>SILT (ML), trace sand, fine to medium, medium plasticity, stiff, brown, moist, trace rootlets up to 1.2 cm diameter, no parent rock structure observed. (RESIDUAL SOIL)</v>
          </cell>
          <cell r="BD378" t="str">
            <v>elastic silt high plasticity strong brown color</v>
          </cell>
          <cell r="BF378" t="str">
            <v>TP-ER-1002 GS1</v>
          </cell>
          <cell r="BG378">
            <v>100</v>
          </cell>
          <cell r="BH378">
            <v>100</v>
          </cell>
          <cell r="BI378">
            <v>100</v>
          </cell>
          <cell r="BJ378">
            <v>100</v>
          </cell>
          <cell r="BK378">
            <v>100</v>
          </cell>
          <cell r="BL378">
            <v>100</v>
          </cell>
          <cell r="BM378">
            <v>100</v>
          </cell>
          <cell r="BN378">
            <v>100</v>
          </cell>
          <cell r="BO378">
            <v>100</v>
          </cell>
          <cell r="BP378">
            <v>99.8</v>
          </cell>
          <cell r="BQ378">
            <v>99.5</v>
          </cell>
          <cell r="BR378">
            <v>97.5</v>
          </cell>
          <cell r="BS378">
            <v>93.4</v>
          </cell>
          <cell r="BT378">
            <v>91.089064039408882</v>
          </cell>
          <cell r="BU378">
            <v>89.438899835796406</v>
          </cell>
          <cell r="BV378">
            <v>82.838243021346486</v>
          </cell>
          <cell r="BW378">
            <v>77.887750410509042</v>
          </cell>
          <cell r="BX378">
            <v>71.287093596059123</v>
          </cell>
          <cell r="BY378">
            <v>66.336600985221679</v>
          </cell>
          <cell r="BZ378">
            <v>58.08577996715929</v>
          </cell>
          <cell r="CA378">
            <v>51.485123152709363</v>
          </cell>
          <cell r="CB378">
            <v>48.184794745484403</v>
          </cell>
          <cell r="CC378">
            <v>39.933973727422</v>
          </cell>
          <cell r="CD378">
            <v>370</v>
          </cell>
          <cell r="CE378">
            <v>-0.5436042871629122</v>
          </cell>
          <cell r="CH378" t="str">
            <v>TP-ER-1002 GS1</v>
          </cell>
          <cell r="CY378" t="str">
            <v/>
          </cell>
          <cell r="DA378">
            <v>0</v>
          </cell>
          <cell r="DC378">
            <v>0</v>
          </cell>
          <cell r="DD378" t="str">
            <v>East Acc. Rd</v>
          </cell>
          <cell r="DE378" t="str">
            <v>Saprolite</v>
          </cell>
          <cell r="DF378" t="str">
            <v>East Access Road</v>
          </cell>
          <cell r="DG378" t="str">
            <v>Saprolite</v>
          </cell>
          <cell r="DH378" t="str">
            <v>TP-ER-1002 GS1</v>
          </cell>
          <cell r="DI378" t="str">
            <v>GS</v>
          </cell>
          <cell r="DJ378" t="str">
            <v>TP</v>
          </cell>
          <cell r="DK378" t="str">
            <v>Saprolite East Access Road</v>
          </cell>
        </row>
        <row r="379">
          <cell r="A379">
            <v>40464</v>
          </cell>
          <cell r="B379">
            <v>40474</v>
          </cell>
          <cell r="C379" t="str">
            <v>a - Saprolite</v>
          </cell>
          <cell r="D379" t="str">
            <v>East Acc. Rd</v>
          </cell>
          <cell r="E379">
            <v>0</v>
          </cell>
          <cell r="F379" t="str">
            <v>TP-ER-1002</v>
          </cell>
          <cell r="G379" t="str">
            <v>GS</v>
          </cell>
          <cell r="H379">
            <v>2</v>
          </cell>
          <cell r="I379" t="str">
            <v>TP-ER-1002 GS2</v>
          </cell>
          <cell r="J379">
            <v>1.7</v>
          </cell>
          <cell r="K379">
            <v>2.2000000000000002</v>
          </cell>
          <cell r="L379">
            <v>1.9500000000000002</v>
          </cell>
          <cell r="M379" t="str">
            <v>Saprolite</v>
          </cell>
          <cell r="N379">
            <v>0</v>
          </cell>
          <cell r="O379">
            <v>0</v>
          </cell>
          <cell r="P379">
            <v>976285</v>
          </cell>
          <cell r="Q379">
            <v>542422</v>
          </cell>
          <cell r="R379">
            <v>0</v>
          </cell>
          <cell r="S379">
            <v>0</v>
          </cell>
          <cell r="T379">
            <v>0</v>
          </cell>
          <cell r="U379">
            <v>13.700000000000003</v>
          </cell>
          <cell r="V379">
            <v>86.3</v>
          </cell>
          <cell r="Y379">
            <v>43.46</v>
          </cell>
          <cell r="Z379">
            <v>0.43459999999999999</v>
          </cell>
          <cell r="AA379" t="str">
            <v/>
          </cell>
          <cell r="AB379" t="str">
            <v/>
          </cell>
          <cell r="AC379" t="str">
            <v/>
          </cell>
          <cell r="AD379" t="str">
            <v/>
          </cell>
          <cell r="AE379" t="str">
            <v/>
          </cell>
          <cell r="AF379" t="str">
            <v/>
          </cell>
          <cell r="AG379" t="str">
            <v/>
          </cell>
          <cell r="AH379" t="str">
            <v/>
          </cell>
          <cell r="AI379">
            <v>1</v>
          </cell>
          <cell r="AJ379" t="str">
            <v/>
          </cell>
          <cell r="AK379" t="str">
            <v/>
          </cell>
          <cell r="AL379" t="str">
            <v/>
          </cell>
          <cell r="AM379" t="str">
            <v/>
          </cell>
          <cell r="AN379" t="str">
            <v/>
          </cell>
          <cell r="AO379" t="str">
            <v/>
          </cell>
          <cell r="AP379" t="str">
            <v/>
          </cell>
          <cell r="AQ379" t="str">
            <v/>
          </cell>
          <cell r="AR379" t="str">
            <v/>
          </cell>
          <cell r="AS379" t="str">
            <v/>
          </cell>
          <cell r="AT379" t="str">
            <v/>
          </cell>
          <cell r="AU379">
            <v>65.2</v>
          </cell>
          <cell r="AV379">
            <v>39.299999999999997</v>
          </cell>
          <cell r="AW379">
            <v>25.9</v>
          </cell>
          <cell r="BB379" t="str">
            <v>MH</v>
          </cell>
          <cell r="BC379" t="str">
            <v>SILT (ML), trace sand, fine to medium, medium plasticity, stiff to very stiff, reddish brown, moist, weak parent rock structure observed. (SAPROLITE)</v>
          </cell>
          <cell r="BD379" t="str">
            <v>elastic silt high plasticity red color</v>
          </cell>
          <cell r="BF379" t="str">
            <v>TP-ER-1002 GS2</v>
          </cell>
          <cell r="BG379">
            <v>100</v>
          </cell>
          <cell r="BH379">
            <v>100</v>
          </cell>
          <cell r="BI379">
            <v>100</v>
          </cell>
          <cell r="BJ379">
            <v>100</v>
          </cell>
          <cell r="BK379">
            <v>100</v>
          </cell>
          <cell r="BL379">
            <v>100</v>
          </cell>
          <cell r="BM379">
            <v>100</v>
          </cell>
          <cell r="BN379">
            <v>100</v>
          </cell>
          <cell r="BO379">
            <v>100</v>
          </cell>
          <cell r="BP379">
            <v>100</v>
          </cell>
          <cell r="BQ379">
            <v>99.6</v>
          </cell>
          <cell r="BR379">
            <v>97.5</v>
          </cell>
          <cell r="BS379">
            <v>86.3</v>
          </cell>
          <cell r="CD379">
            <v>371</v>
          </cell>
          <cell r="CE379" t="e">
            <v>#N/A</v>
          </cell>
          <cell r="CF379">
            <v>1342</v>
          </cell>
          <cell r="CG379">
            <v>0.34499999999999997</v>
          </cell>
          <cell r="CH379" t="str">
            <v>TP-ER-1002 GS2</v>
          </cell>
          <cell r="CI379">
            <v>26.5</v>
          </cell>
          <cell r="CJ379">
            <v>31.7</v>
          </cell>
          <cell r="CK379">
            <v>36.5</v>
          </cell>
          <cell r="CL379">
            <v>41.4</v>
          </cell>
          <cell r="CM379">
            <v>46.3</v>
          </cell>
          <cell r="CP379">
            <v>44</v>
          </cell>
          <cell r="CQ379">
            <v>1217.2</v>
          </cell>
          <cell r="CR379">
            <v>1327.1</v>
          </cell>
          <cell r="CS379">
            <v>1334.9</v>
          </cell>
          <cell r="CT379">
            <v>1253.9000000000001</v>
          </cell>
          <cell r="CU379">
            <v>1183</v>
          </cell>
          <cell r="CX379">
            <v>1225</v>
          </cell>
          <cell r="CY379" t="str">
            <v/>
          </cell>
          <cell r="DA379">
            <v>0</v>
          </cell>
          <cell r="DC379">
            <v>0</v>
          </cell>
          <cell r="DD379" t="str">
            <v>East Acc. Rd</v>
          </cell>
          <cell r="DE379" t="str">
            <v>Saprolite</v>
          </cell>
          <cell r="DF379" t="str">
            <v>East Access Road</v>
          </cell>
          <cell r="DG379" t="str">
            <v>Saprolite</v>
          </cell>
          <cell r="DH379" t="str">
            <v>TP-ER-1002 GS2</v>
          </cell>
          <cell r="DI379" t="str">
            <v>GS</v>
          </cell>
          <cell r="DJ379" t="str">
            <v>TP</v>
          </cell>
          <cell r="DK379" t="str">
            <v>Saprolite East Access Road</v>
          </cell>
        </row>
        <row r="380">
          <cell r="A380">
            <v>40464</v>
          </cell>
          <cell r="B380">
            <v>40474</v>
          </cell>
          <cell r="C380" t="str">
            <v>a - Saprolite</v>
          </cell>
          <cell r="D380" t="str">
            <v>East Acc. Rd</v>
          </cell>
          <cell r="E380">
            <v>0</v>
          </cell>
          <cell r="F380" t="str">
            <v>TP-ER-1002</v>
          </cell>
          <cell r="G380" t="str">
            <v>SC</v>
          </cell>
          <cell r="H380">
            <v>1</v>
          </cell>
          <cell r="I380" t="str">
            <v>TP-ER-1002 SC1</v>
          </cell>
          <cell r="J380">
            <v>1.6</v>
          </cell>
          <cell r="K380">
            <v>1.6</v>
          </cell>
          <cell r="L380">
            <v>1.6</v>
          </cell>
          <cell r="M380" t="str">
            <v>Saprolite</v>
          </cell>
          <cell r="AX380">
            <v>2.65</v>
          </cell>
          <cell r="AY380">
            <v>1459.8</v>
          </cell>
          <cell r="AZ380">
            <v>45.5</v>
          </cell>
          <cell r="BA380">
            <v>1003</v>
          </cell>
          <cell r="BF380" t="str">
            <v>TP-ER-1002 SC1</v>
          </cell>
          <cell r="CD380">
            <v>372</v>
          </cell>
          <cell r="CE380" t="e">
            <v>#N/A</v>
          </cell>
          <cell r="CH380" t="str">
            <v>TP-ER-1002 SC1</v>
          </cell>
          <cell r="CY380">
            <v>1.6420737786640078</v>
          </cell>
          <cell r="DD380" t="str">
            <v>East Acc. Rd</v>
          </cell>
          <cell r="DE380" t="str">
            <v>Saprolite</v>
          </cell>
          <cell r="DF380" t="str">
            <v>East Access Road</v>
          </cell>
          <cell r="DG380" t="str">
            <v>Saprolite</v>
          </cell>
          <cell r="DH380" t="str">
            <v>TP-ER-1002 SC1</v>
          </cell>
          <cell r="DI380" t="str">
            <v>SC</v>
          </cell>
          <cell r="DJ380" t="str">
            <v>TP</v>
          </cell>
          <cell r="DK380" t="str">
            <v>Saprolite East Access Road</v>
          </cell>
        </row>
        <row r="381">
          <cell r="A381">
            <v>40464</v>
          </cell>
          <cell r="B381">
            <v>40475</v>
          </cell>
          <cell r="C381" t="str">
            <v>a - Saprolite</v>
          </cell>
          <cell r="D381" t="str">
            <v>East Acc. Rd</v>
          </cell>
          <cell r="E381">
            <v>0</v>
          </cell>
          <cell r="F381" t="str">
            <v>TP-ER-1003</v>
          </cell>
          <cell r="G381" t="str">
            <v>GS</v>
          </cell>
          <cell r="H381">
            <v>1</v>
          </cell>
          <cell r="I381" t="str">
            <v>TP-ER-1003 GS1</v>
          </cell>
          <cell r="J381">
            <v>0.1</v>
          </cell>
          <cell r="K381">
            <v>0.9</v>
          </cell>
          <cell r="L381">
            <v>0.5</v>
          </cell>
          <cell r="M381" t="str">
            <v>Saprolite</v>
          </cell>
          <cell r="N381">
            <v>0</v>
          </cell>
          <cell r="O381">
            <v>0</v>
          </cell>
          <cell r="P381">
            <v>976142</v>
          </cell>
          <cell r="Q381">
            <v>542207</v>
          </cell>
          <cell r="R381">
            <v>0</v>
          </cell>
          <cell r="S381">
            <v>0</v>
          </cell>
          <cell r="T381">
            <v>32.200000000000003</v>
          </cell>
          <cell r="U381">
            <v>18.799999999999997</v>
          </cell>
          <cell r="V381">
            <v>49</v>
          </cell>
          <cell r="Y381">
            <v>30.75</v>
          </cell>
          <cell r="Z381">
            <v>0.3075</v>
          </cell>
          <cell r="AA381" t="str">
            <v/>
          </cell>
          <cell r="AB381" t="str">
            <v/>
          </cell>
          <cell r="AC381" t="str">
            <v/>
          </cell>
          <cell r="AD381" t="str">
            <v/>
          </cell>
          <cell r="AE381" t="str">
            <v/>
          </cell>
          <cell r="AF381" t="str">
            <v/>
          </cell>
          <cell r="AG381">
            <v>1</v>
          </cell>
          <cell r="AH381" t="str">
            <v/>
          </cell>
          <cell r="AI381" t="str">
            <v/>
          </cell>
          <cell r="AJ381" t="str">
            <v/>
          </cell>
          <cell r="AK381" t="str">
            <v/>
          </cell>
          <cell r="AL381" t="str">
            <v/>
          </cell>
          <cell r="AM381" t="str">
            <v/>
          </cell>
          <cell r="AN381" t="str">
            <v/>
          </cell>
          <cell r="AO381" t="str">
            <v/>
          </cell>
          <cell r="AP381" t="str">
            <v/>
          </cell>
          <cell r="AQ381" t="str">
            <v/>
          </cell>
          <cell r="AR381" t="str">
            <v/>
          </cell>
          <cell r="AS381" t="str">
            <v/>
          </cell>
          <cell r="AT381" t="str">
            <v/>
          </cell>
          <cell r="AU381">
            <v>44.1</v>
          </cell>
          <cell r="AV381">
            <v>23</v>
          </cell>
          <cell r="AW381">
            <v>21.2</v>
          </cell>
          <cell r="BB381" t="str">
            <v>GM</v>
          </cell>
          <cell r="BC381" t="str">
            <v>SILT (ML), some to sandy, fine to coarse, trace gravel, fine to coarse, subangular, medium plasticity, stiff to very stiff, light yellowish brown, moist, some rootlets up to 2 cm diameter, no parent rock structure observed. (RESIDUAL SOIL)</v>
          </cell>
          <cell r="BD381" t="str">
            <v>silty gravel with sand, yellowish brown color</v>
          </cell>
          <cell r="BF381" t="str">
            <v>TP-ER-1003 GS1</v>
          </cell>
          <cell r="BG381">
            <v>100</v>
          </cell>
          <cell r="BH381">
            <v>100</v>
          </cell>
          <cell r="BI381">
            <v>100</v>
          </cell>
          <cell r="BJ381">
            <v>100</v>
          </cell>
          <cell r="BK381">
            <v>100</v>
          </cell>
          <cell r="BL381">
            <v>95.6</v>
          </cell>
          <cell r="BM381">
            <v>89.2</v>
          </cell>
          <cell r="BN381">
            <v>81.400000000000006</v>
          </cell>
          <cell r="BO381">
            <v>76.5</v>
          </cell>
          <cell r="BP381">
            <v>67.8</v>
          </cell>
          <cell r="BQ381">
            <v>61.9</v>
          </cell>
          <cell r="BR381">
            <v>53</v>
          </cell>
          <cell r="BS381">
            <v>49</v>
          </cell>
          <cell r="CD381">
            <v>373</v>
          </cell>
          <cell r="CE381" t="e">
            <v>#N/A</v>
          </cell>
          <cell r="CH381" t="str">
            <v>TP-ER-1003 GS1</v>
          </cell>
          <cell r="CY381" t="str">
            <v/>
          </cell>
          <cell r="DA381">
            <v>0</v>
          </cell>
          <cell r="DC381">
            <v>0</v>
          </cell>
          <cell r="DD381" t="str">
            <v>East Acc. Rd</v>
          </cell>
          <cell r="DE381" t="str">
            <v>Saprolite</v>
          </cell>
          <cell r="DF381" t="str">
            <v>East Access Road</v>
          </cell>
          <cell r="DG381" t="str">
            <v>Saprolite</v>
          </cell>
          <cell r="DH381" t="str">
            <v>TP-ER-1003 GS1</v>
          </cell>
          <cell r="DI381" t="str">
            <v>GS</v>
          </cell>
          <cell r="DJ381" t="str">
            <v>TP</v>
          </cell>
          <cell r="DK381" t="str">
            <v>Saprolite East Access Road</v>
          </cell>
        </row>
        <row r="382">
          <cell r="A382">
            <v>40464</v>
          </cell>
          <cell r="B382">
            <v>40475</v>
          </cell>
          <cell r="C382" t="str">
            <v>a - Saprolite</v>
          </cell>
          <cell r="D382" t="str">
            <v>East Acc. Rd</v>
          </cell>
          <cell r="E382">
            <v>0</v>
          </cell>
          <cell r="F382" t="str">
            <v>TP-ER-1003</v>
          </cell>
          <cell r="G382" t="str">
            <v>GS</v>
          </cell>
          <cell r="H382">
            <v>2</v>
          </cell>
          <cell r="I382" t="str">
            <v>TP-ER-1003 GS2</v>
          </cell>
          <cell r="J382">
            <v>0.9</v>
          </cell>
          <cell r="K382">
            <v>2.1</v>
          </cell>
          <cell r="L382">
            <v>1.5</v>
          </cell>
          <cell r="M382" t="str">
            <v>Saprolite</v>
          </cell>
          <cell r="N382">
            <v>0</v>
          </cell>
          <cell r="O382">
            <v>0</v>
          </cell>
          <cell r="P382">
            <v>976142</v>
          </cell>
          <cell r="Q382">
            <v>542207</v>
          </cell>
          <cell r="R382">
            <v>0</v>
          </cell>
          <cell r="S382">
            <v>0</v>
          </cell>
          <cell r="T382">
            <v>0.59999999999999432</v>
          </cell>
          <cell r="U382">
            <v>3.2000000000000028</v>
          </cell>
          <cell r="V382">
            <v>96.2</v>
          </cell>
          <cell r="W382">
            <v>68.702048529968664</v>
          </cell>
          <cell r="X382">
            <v>27.497951470031346</v>
          </cell>
          <cell r="Y382">
            <v>37.130000000000003</v>
          </cell>
          <cell r="Z382">
            <v>0.37130000000000002</v>
          </cell>
          <cell r="AA382" t="str">
            <v/>
          </cell>
          <cell r="AB382" t="str">
            <v/>
          </cell>
          <cell r="AC382" t="str">
            <v/>
          </cell>
          <cell r="AD382" t="str">
            <v/>
          </cell>
          <cell r="AE382" t="str">
            <v/>
          </cell>
          <cell r="AF382" t="str">
            <v/>
          </cell>
          <cell r="AG382" t="str">
            <v/>
          </cell>
          <cell r="AH382">
            <v>1</v>
          </cell>
          <cell r="AI382" t="str">
            <v/>
          </cell>
          <cell r="AJ382" t="str">
            <v/>
          </cell>
          <cell r="AK382" t="str">
            <v/>
          </cell>
          <cell r="AL382" t="str">
            <v/>
          </cell>
          <cell r="AM382" t="str">
            <v/>
          </cell>
          <cell r="AN382" t="str">
            <v/>
          </cell>
          <cell r="AO382" t="str">
            <v/>
          </cell>
          <cell r="AP382" t="str">
            <v/>
          </cell>
          <cell r="AQ382" t="str">
            <v/>
          </cell>
          <cell r="AR382" t="str">
            <v/>
          </cell>
          <cell r="AS382" t="str">
            <v/>
          </cell>
          <cell r="AT382" t="str">
            <v/>
          </cell>
          <cell r="AU382">
            <v>52</v>
          </cell>
          <cell r="AV382">
            <v>30.2</v>
          </cell>
          <cell r="AW382">
            <v>21.8</v>
          </cell>
          <cell r="AX382">
            <v>2.5499999999999998</v>
          </cell>
          <cell r="BB382" t="str">
            <v>MH</v>
          </cell>
          <cell r="BC382" t="str">
            <v>SILT (ML), trace sand, fine to medium, medium plasticity, very stiff to hard, reddish brown with some yellow veins and mottles, moist, parent rock structure observed. (SAPROLITE)</v>
          </cell>
          <cell r="BD382" t="str">
            <v>elastic silt high plasticity red color</v>
          </cell>
          <cell r="BF382" t="str">
            <v>TP-ER-1003 GS2</v>
          </cell>
          <cell r="BG382">
            <v>100</v>
          </cell>
          <cell r="BH382">
            <v>100</v>
          </cell>
          <cell r="BI382">
            <v>100</v>
          </cell>
          <cell r="BJ382">
            <v>100</v>
          </cell>
          <cell r="BK382">
            <v>100</v>
          </cell>
          <cell r="BL382">
            <v>100</v>
          </cell>
          <cell r="BM382">
            <v>100</v>
          </cell>
          <cell r="BN382">
            <v>100</v>
          </cell>
          <cell r="BO382">
            <v>100</v>
          </cell>
          <cell r="BP382">
            <v>99.4</v>
          </cell>
          <cell r="BQ382">
            <v>99</v>
          </cell>
          <cell r="BR382">
            <v>97.5</v>
          </cell>
          <cell r="BS382">
            <v>96.2</v>
          </cell>
          <cell r="BT382">
            <v>92.427947882736177</v>
          </cell>
          <cell r="BU382">
            <v>89.138697068403928</v>
          </cell>
          <cell r="BV382">
            <v>80.915570032573299</v>
          </cell>
          <cell r="BW382">
            <v>72.69244299674267</v>
          </cell>
          <cell r="BX382">
            <v>66.113941368078187</v>
          </cell>
          <cell r="BY382">
            <v>57.890814332247565</v>
          </cell>
          <cell r="BZ382">
            <v>51.312312703583075</v>
          </cell>
          <cell r="CA382">
            <v>48.023061889250819</v>
          </cell>
          <cell r="CB382">
            <v>39.799934853420197</v>
          </cell>
          <cell r="CC382">
            <v>20.064429967426708</v>
          </cell>
          <cell r="CD382">
            <v>374</v>
          </cell>
          <cell r="CE382">
            <v>-0.62334272441743854</v>
          </cell>
          <cell r="CF382">
            <v>1401</v>
          </cell>
          <cell r="CG382">
            <v>0.24199999999999999</v>
          </cell>
          <cell r="CH382" t="str">
            <v>TP-ER-1003 GS2</v>
          </cell>
          <cell r="CI382">
            <v>15.7</v>
          </cell>
          <cell r="CJ382">
            <v>20.100000000000001</v>
          </cell>
          <cell r="CK382">
            <v>24.2</v>
          </cell>
          <cell r="CL382">
            <v>30.6</v>
          </cell>
          <cell r="CM382">
            <v>34.799999999999997</v>
          </cell>
          <cell r="CP382">
            <v>36.200000000000003</v>
          </cell>
          <cell r="CQ382">
            <v>1369</v>
          </cell>
          <cell r="CR382">
            <v>1386.8</v>
          </cell>
          <cell r="CS382">
            <v>1401.8</v>
          </cell>
          <cell r="CT382">
            <v>1398.2</v>
          </cell>
          <cell r="CU382">
            <v>1344.2</v>
          </cell>
          <cell r="CX382">
            <v>1333.9</v>
          </cell>
          <cell r="CY382" t="str">
            <v/>
          </cell>
          <cell r="DA382">
            <v>0</v>
          </cell>
          <cell r="DC382">
            <v>0</v>
          </cell>
          <cell r="DD382" t="str">
            <v>East Acc. Rd</v>
          </cell>
          <cell r="DE382" t="str">
            <v>Saprolite</v>
          </cell>
          <cell r="DF382" t="str">
            <v>East Access Road</v>
          </cell>
          <cell r="DG382" t="str">
            <v>Saprolite</v>
          </cell>
          <cell r="DH382" t="str">
            <v>TP-ER-1003 GS2</v>
          </cell>
          <cell r="DI382" t="str">
            <v>GS</v>
          </cell>
          <cell r="DJ382" t="str">
            <v>TP</v>
          </cell>
          <cell r="DK382" t="str">
            <v>Saprolite East Access Road</v>
          </cell>
        </row>
        <row r="383">
          <cell r="A383">
            <v>40464</v>
          </cell>
          <cell r="B383">
            <v>40474</v>
          </cell>
          <cell r="C383" t="str">
            <v>a - Saprolite</v>
          </cell>
          <cell r="D383" t="str">
            <v>East Acc. Rd</v>
          </cell>
          <cell r="E383">
            <v>0</v>
          </cell>
          <cell r="F383" t="str">
            <v>TP-ER-1004</v>
          </cell>
          <cell r="G383" t="str">
            <v>GS</v>
          </cell>
          <cell r="H383">
            <v>1</v>
          </cell>
          <cell r="I383" t="str">
            <v>TP-ER-1004 GS1</v>
          </cell>
          <cell r="J383">
            <v>0.1</v>
          </cell>
          <cell r="K383">
            <v>1.3</v>
          </cell>
          <cell r="L383">
            <v>0.70000000000000007</v>
          </cell>
          <cell r="M383" t="str">
            <v>Saprolite</v>
          </cell>
          <cell r="N383">
            <v>0</v>
          </cell>
          <cell r="O383">
            <v>0</v>
          </cell>
          <cell r="P383">
            <v>978288</v>
          </cell>
          <cell r="Q383">
            <v>540243</v>
          </cell>
          <cell r="R383">
            <v>0</v>
          </cell>
          <cell r="S383">
            <v>0</v>
          </cell>
          <cell r="T383">
            <v>0</v>
          </cell>
          <cell r="U383">
            <v>7.0999999999999943</v>
          </cell>
          <cell r="V383">
            <v>92.9</v>
          </cell>
          <cell r="Y383">
            <v>63.51</v>
          </cell>
          <cell r="Z383">
            <v>0.6351</v>
          </cell>
          <cell r="AA383" t="str">
            <v/>
          </cell>
          <cell r="AB383" t="str">
            <v/>
          </cell>
          <cell r="AC383" t="str">
            <v/>
          </cell>
          <cell r="AD383" t="str">
            <v/>
          </cell>
          <cell r="AE383" t="str">
            <v/>
          </cell>
          <cell r="AF383" t="str">
            <v/>
          </cell>
          <cell r="AG383" t="str">
            <v/>
          </cell>
          <cell r="AH383" t="str">
            <v/>
          </cell>
          <cell r="AI383" t="str">
            <v/>
          </cell>
          <cell r="AJ383" t="str">
            <v/>
          </cell>
          <cell r="AK383" t="str">
            <v/>
          </cell>
          <cell r="AL383" t="str">
            <v/>
          </cell>
          <cell r="AM383">
            <v>1</v>
          </cell>
          <cell r="AN383" t="str">
            <v/>
          </cell>
          <cell r="AO383" t="str">
            <v/>
          </cell>
          <cell r="AP383" t="str">
            <v/>
          </cell>
          <cell r="AQ383" t="str">
            <v/>
          </cell>
          <cell r="AR383" t="str">
            <v/>
          </cell>
          <cell r="AS383" t="str">
            <v/>
          </cell>
          <cell r="AT383" t="str">
            <v/>
          </cell>
          <cell r="AU383">
            <v>68</v>
          </cell>
          <cell r="AV383">
            <v>41.7</v>
          </cell>
          <cell r="AW383">
            <v>26.3</v>
          </cell>
          <cell r="BB383" t="str">
            <v>MH</v>
          </cell>
          <cell r="BC383" t="str">
            <v>SILT (ML), trace sand, fine to medium, trace coarse, trace gravel, fine to coarse, subangular, trace cobbles and boulders up to 40 cm diameter, strong rock, trace clay, medium plasticity, firm to stiff, brown, moist, trace rootlets up to 1 cm diameter, no parent rock structure observed. (RESIDUAL SOIL)</v>
          </cell>
          <cell r="BD383" t="str">
            <v>elastic silt high plasticity strong brown color</v>
          </cell>
          <cell r="BF383" t="str">
            <v>TP-ER-1004 GS1</v>
          </cell>
          <cell r="BG383">
            <v>100</v>
          </cell>
          <cell r="BH383">
            <v>100</v>
          </cell>
          <cell r="BI383">
            <v>100</v>
          </cell>
          <cell r="BJ383">
            <v>100</v>
          </cell>
          <cell r="BK383">
            <v>100</v>
          </cell>
          <cell r="BL383">
            <v>100</v>
          </cell>
          <cell r="BM383">
            <v>100</v>
          </cell>
          <cell r="BN383">
            <v>100</v>
          </cell>
          <cell r="BO383">
            <v>100</v>
          </cell>
          <cell r="BP383">
            <v>100</v>
          </cell>
          <cell r="BQ383">
            <v>99.6</v>
          </cell>
          <cell r="BR383">
            <v>97</v>
          </cell>
          <cell r="BS383">
            <v>92.9</v>
          </cell>
          <cell r="CD383">
            <v>375</v>
          </cell>
          <cell r="CE383" t="e">
            <v>#N/A</v>
          </cell>
          <cell r="CH383" t="str">
            <v>TP-ER-1004 GS1</v>
          </cell>
          <cell r="CY383" t="str">
            <v/>
          </cell>
          <cell r="DA383">
            <v>0</v>
          </cell>
          <cell r="DC383">
            <v>0</v>
          </cell>
          <cell r="DD383" t="str">
            <v>East Acc. Rd</v>
          </cell>
          <cell r="DE383" t="str">
            <v>Saprolite</v>
          </cell>
          <cell r="DF383" t="str">
            <v>East Access Road</v>
          </cell>
          <cell r="DG383" t="str">
            <v>Saprolite</v>
          </cell>
          <cell r="DH383" t="str">
            <v>TP-ER-1004 GS1</v>
          </cell>
          <cell r="DI383" t="str">
            <v>GS</v>
          </cell>
          <cell r="DJ383" t="str">
            <v>TP</v>
          </cell>
          <cell r="DK383" t="str">
            <v>Saprolite East Access Road</v>
          </cell>
        </row>
        <row r="384">
          <cell r="A384">
            <v>40464</v>
          </cell>
          <cell r="B384">
            <v>40474</v>
          </cell>
          <cell r="C384" t="str">
            <v>a - Saprolite</v>
          </cell>
          <cell r="D384" t="str">
            <v>East Acc. Rd</v>
          </cell>
          <cell r="E384">
            <v>0</v>
          </cell>
          <cell r="F384" t="str">
            <v>TP-ER-1004</v>
          </cell>
          <cell r="G384" t="str">
            <v>GS</v>
          </cell>
          <cell r="H384">
            <v>2</v>
          </cell>
          <cell r="I384" t="str">
            <v>TP-ER-1004 GS2</v>
          </cell>
          <cell r="J384">
            <v>1.3</v>
          </cell>
          <cell r="K384">
            <v>2</v>
          </cell>
          <cell r="L384">
            <v>1.65</v>
          </cell>
          <cell r="M384" t="str">
            <v>Saprolite</v>
          </cell>
          <cell r="N384">
            <v>0</v>
          </cell>
          <cell r="O384">
            <v>0</v>
          </cell>
          <cell r="P384">
            <v>978288</v>
          </cell>
          <cell r="Q384">
            <v>540243</v>
          </cell>
          <cell r="R384">
            <v>0</v>
          </cell>
          <cell r="S384">
            <v>0</v>
          </cell>
          <cell r="T384">
            <v>0</v>
          </cell>
          <cell r="U384">
            <v>13.099999999999994</v>
          </cell>
          <cell r="V384">
            <v>86.9</v>
          </cell>
          <cell r="W384">
            <v>57.217226798289985</v>
          </cell>
          <cell r="X384">
            <v>29.682773201710024</v>
          </cell>
          <cell r="Y384">
            <v>74.680000000000007</v>
          </cell>
          <cell r="Z384">
            <v>0.74680000000000002</v>
          </cell>
          <cell r="AA384" t="str">
            <v/>
          </cell>
          <cell r="AB384" t="str">
            <v/>
          </cell>
          <cell r="AC384" t="str">
            <v/>
          </cell>
          <cell r="AD384" t="str">
            <v/>
          </cell>
          <cell r="AE384" t="str">
            <v/>
          </cell>
          <cell r="AF384" t="str">
            <v/>
          </cell>
          <cell r="AG384" t="str">
            <v/>
          </cell>
          <cell r="AH384" t="str">
            <v/>
          </cell>
          <cell r="AI384" t="str">
            <v/>
          </cell>
          <cell r="AJ384" t="str">
            <v/>
          </cell>
          <cell r="AK384" t="str">
            <v/>
          </cell>
          <cell r="AL384" t="str">
            <v/>
          </cell>
          <cell r="AM384" t="str">
            <v/>
          </cell>
          <cell r="AN384" t="str">
            <v/>
          </cell>
          <cell r="AO384">
            <v>1</v>
          </cell>
          <cell r="AP384" t="str">
            <v/>
          </cell>
          <cell r="AQ384" t="str">
            <v/>
          </cell>
          <cell r="AR384" t="str">
            <v/>
          </cell>
          <cell r="AS384" t="str">
            <v/>
          </cell>
          <cell r="AT384" t="str">
            <v/>
          </cell>
          <cell r="AU384">
            <v>70.7</v>
          </cell>
          <cell r="AV384">
            <v>36.1</v>
          </cell>
          <cell r="AW384">
            <v>34.6</v>
          </cell>
          <cell r="AX384">
            <v>2.4500000000000002</v>
          </cell>
          <cell r="BB384" t="str">
            <v>MH</v>
          </cell>
          <cell r="BC384" t="str">
            <v>SILT (ML), some sand to sandy, fine to medium, trace coarse, trace gravel, fine to coarse, subangular, medium plasticity, stiff to very stiff, brown with some black, white and red spots, moist, weak parent rock structure observed. (SAPROLITE)</v>
          </cell>
          <cell r="BD384" t="str">
            <v>elastic silt high plasticity yellowish brown</v>
          </cell>
          <cell r="BF384" t="str">
            <v>TP-ER-1004 GS2</v>
          </cell>
          <cell r="BG384">
            <v>100</v>
          </cell>
          <cell r="BH384">
            <v>100</v>
          </cell>
          <cell r="BI384">
            <v>100</v>
          </cell>
          <cell r="BJ384">
            <v>100</v>
          </cell>
          <cell r="BK384">
            <v>100</v>
          </cell>
          <cell r="BL384">
            <v>100</v>
          </cell>
          <cell r="BM384">
            <v>100</v>
          </cell>
          <cell r="BN384">
            <v>100</v>
          </cell>
          <cell r="BO384">
            <v>100</v>
          </cell>
          <cell r="BP384">
            <v>100</v>
          </cell>
          <cell r="BQ384">
            <v>98.8</v>
          </cell>
          <cell r="BR384">
            <v>93.4</v>
          </cell>
          <cell r="BS384">
            <v>86.9</v>
          </cell>
          <cell r="BT384">
            <v>79.879800000000003</v>
          </cell>
          <cell r="BU384">
            <v>76.42179999999999</v>
          </cell>
          <cell r="BV384">
            <v>72.963799999999992</v>
          </cell>
          <cell r="BW384">
            <v>69.505800000000008</v>
          </cell>
          <cell r="BX384">
            <v>60.860800000000019</v>
          </cell>
          <cell r="BY384">
            <v>53.944800000000008</v>
          </cell>
          <cell r="BZ384">
            <v>47.028800000000004</v>
          </cell>
          <cell r="CA384">
            <v>41.841800000000006</v>
          </cell>
          <cell r="CB384">
            <v>36.654800000000002</v>
          </cell>
          <cell r="CC384">
            <v>26.280799999999999</v>
          </cell>
          <cell r="CD384">
            <v>376</v>
          </cell>
          <cell r="CE384">
            <v>-0.67206736054462846</v>
          </cell>
          <cell r="CF384">
            <v>1166</v>
          </cell>
          <cell r="CG384">
            <v>0.41099999999999998</v>
          </cell>
          <cell r="CH384" t="str">
            <v>TP-ER-1004 GS2</v>
          </cell>
          <cell r="CI384">
            <v>28.7</v>
          </cell>
          <cell r="CJ384">
            <v>33.299999999999997</v>
          </cell>
          <cell r="CK384">
            <v>39.1</v>
          </cell>
          <cell r="CL384">
            <v>43.7</v>
          </cell>
          <cell r="CM384">
            <v>49.3</v>
          </cell>
          <cell r="CP384">
            <v>73.400000000000006</v>
          </cell>
          <cell r="CQ384">
            <v>1083.2</v>
          </cell>
          <cell r="CR384">
            <v>1100.9000000000001</v>
          </cell>
          <cell r="CS384">
            <v>1159.5999999999999</v>
          </cell>
          <cell r="CT384">
            <v>1155.3</v>
          </cell>
          <cell r="CU384">
            <v>1088.0999999999999</v>
          </cell>
          <cell r="CX384">
            <v>881.2</v>
          </cell>
          <cell r="CY384" t="str">
            <v/>
          </cell>
          <cell r="DA384">
            <v>0</v>
          </cell>
          <cell r="DC384">
            <v>0</v>
          </cell>
          <cell r="DD384" t="str">
            <v>East Acc. Rd</v>
          </cell>
          <cell r="DE384" t="str">
            <v>Saprolite</v>
          </cell>
          <cell r="DF384" t="str">
            <v>East Access Road</v>
          </cell>
          <cell r="DG384" t="str">
            <v>Saprolite</v>
          </cell>
          <cell r="DH384" t="str">
            <v>TP-ER-1004 GS2</v>
          </cell>
          <cell r="DI384" t="str">
            <v>GS</v>
          </cell>
          <cell r="DJ384" t="str">
            <v>TP</v>
          </cell>
          <cell r="DK384" t="str">
            <v>Saprolite East Access Road</v>
          </cell>
        </row>
        <row r="385">
          <cell r="A385">
            <v>40464</v>
          </cell>
          <cell r="B385">
            <v>40474</v>
          </cell>
          <cell r="C385" t="str">
            <v>a - Saprolite</v>
          </cell>
          <cell r="D385" t="str">
            <v>East Acc. Rd</v>
          </cell>
          <cell r="E385">
            <v>0</v>
          </cell>
          <cell r="F385" t="str">
            <v>TP-ER-1005</v>
          </cell>
          <cell r="G385" t="str">
            <v>GS</v>
          </cell>
          <cell r="H385">
            <v>1</v>
          </cell>
          <cell r="I385" t="str">
            <v>TP-ER-1005 GS1</v>
          </cell>
          <cell r="J385">
            <v>0.1</v>
          </cell>
          <cell r="K385">
            <v>2</v>
          </cell>
          <cell r="L385">
            <v>1.05</v>
          </cell>
          <cell r="M385" t="str">
            <v>Saprolite</v>
          </cell>
          <cell r="N385">
            <v>0</v>
          </cell>
          <cell r="O385">
            <v>0</v>
          </cell>
          <cell r="P385">
            <v>978322</v>
          </cell>
          <cell r="Q385">
            <v>540014</v>
          </cell>
          <cell r="R385">
            <v>0</v>
          </cell>
          <cell r="S385">
            <v>0</v>
          </cell>
          <cell r="T385">
            <v>14.700000000000003</v>
          </cell>
          <cell r="U385">
            <v>11.599999999999994</v>
          </cell>
          <cell r="V385">
            <v>73.7</v>
          </cell>
          <cell r="W385">
            <v>35.631073667985625</v>
          </cell>
          <cell r="X385">
            <v>38.068926332014378</v>
          </cell>
          <cell r="Y385">
            <v>59.26</v>
          </cell>
          <cell r="Z385">
            <v>0.59260000000000002</v>
          </cell>
          <cell r="AA385" t="str">
            <v/>
          </cell>
          <cell r="AB385" t="str">
            <v/>
          </cell>
          <cell r="AC385" t="str">
            <v/>
          </cell>
          <cell r="AD385" t="str">
            <v/>
          </cell>
          <cell r="AE385" t="str">
            <v/>
          </cell>
          <cell r="AF385" t="str">
            <v/>
          </cell>
          <cell r="AG385" t="str">
            <v/>
          </cell>
          <cell r="AH385" t="str">
            <v/>
          </cell>
          <cell r="AI385" t="str">
            <v/>
          </cell>
          <cell r="AJ385" t="str">
            <v/>
          </cell>
          <cell r="AK385" t="str">
            <v/>
          </cell>
          <cell r="AL385">
            <v>1</v>
          </cell>
          <cell r="AM385" t="str">
            <v/>
          </cell>
          <cell r="AN385" t="str">
            <v/>
          </cell>
          <cell r="AO385" t="str">
            <v/>
          </cell>
          <cell r="AP385" t="str">
            <v/>
          </cell>
          <cell r="AQ385" t="str">
            <v/>
          </cell>
          <cell r="AR385" t="str">
            <v/>
          </cell>
          <cell r="AS385" t="str">
            <v/>
          </cell>
          <cell r="AT385" t="str">
            <v/>
          </cell>
          <cell r="AU385">
            <v>70.8</v>
          </cell>
          <cell r="AV385">
            <v>51.1</v>
          </cell>
          <cell r="AW385">
            <v>19.7</v>
          </cell>
          <cell r="AX385">
            <v>2.6</v>
          </cell>
          <cell r="BB385" t="str">
            <v>MH</v>
          </cell>
          <cell r="BC385" t="str">
            <v>SILT (ML), trace to some sand, fine to medium, trace coarse, trace gravel, fine to coarse, subangular, medium plasticity, firm to stiff, brown, moist, some rootlets up to 1 cm diameter, no parent rock structure observed. (RESIDUAL SOIL)</v>
          </cell>
          <cell r="BD385" t="str">
            <v>elastic silt with gravel, medium plasticity strong brown color</v>
          </cell>
          <cell r="BF385" t="str">
            <v>TP-ER-1005 GS1</v>
          </cell>
          <cell r="BG385">
            <v>100</v>
          </cell>
          <cell r="BH385">
            <v>100</v>
          </cell>
          <cell r="BI385">
            <v>100</v>
          </cell>
          <cell r="BJ385">
            <v>100</v>
          </cell>
          <cell r="BK385">
            <v>100</v>
          </cell>
          <cell r="BL385">
            <v>94.3</v>
          </cell>
          <cell r="BM385">
            <v>94.3</v>
          </cell>
          <cell r="BN385">
            <v>89</v>
          </cell>
          <cell r="BO385">
            <v>87.5</v>
          </cell>
          <cell r="BP385">
            <v>85.3</v>
          </cell>
          <cell r="BQ385">
            <v>82.6</v>
          </cell>
          <cell r="BR385">
            <v>78.099999999999994</v>
          </cell>
          <cell r="BS385">
            <v>73.7</v>
          </cell>
          <cell r="BT385">
            <v>67.018886666666674</v>
          </cell>
          <cell r="BU385">
            <v>64.238020000000006</v>
          </cell>
          <cell r="BV385">
            <v>62.847586666666658</v>
          </cell>
          <cell r="BW385">
            <v>61.457153333333345</v>
          </cell>
          <cell r="BX385">
            <v>58.676286666666655</v>
          </cell>
          <cell r="BY385">
            <v>53.114553333333333</v>
          </cell>
          <cell r="BZ385">
            <v>48.943253333333338</v>
          </cell>
          <cell r="CA385">
            <v>46.16238666666667</v>
          </cell>
          <cell r="CB385">
            <v>41.991086666666661</v>
          </cell>
          <cell r="CC385">
            <v>35.03891999999999</v>
          </cell>
          <cell r="CD385">
            <v>377</v>
          </cell>
          <cell r="CE385">
            <v>-0.56416373811314691</v>
          </cell>
          <cell r="CF385">
            <v>1224</v>
          </cell>
          <cell r="CG385">
            <v>0.40799999999999997</v>
          </cell>
          <cell r="CH385" t="str">
            <v>TP-ER-1005 GS1</v>
          </cell>
          <cell r="CI385">
            <v>28.1</v>
          </cell>
          <cell r="CJ385">
            <v>35.9</v>
          </cell>
          <cell r="CK385">
            <v>41.9</v>
          </cell>
          <cell r="CL385">
            <v>48</v>
          </cell>
          <cell r="CM385">
            <v>56.8</v>
          </cell>
          <cell r="CP385">
            <v>60.9</v>
          </cell>
          <cell r="CQ385">
            <v>1118</v>
          </cell>
          <cell r="CR385">
            <v>1203</v>
          </cell>
          <cell r="CS385">
            <v>1224.4000000000001</v>
          </cell>
          <cell r="CT385">
            <v>1140.7</v>
          </cell>
          <cell r="CU385">
            <v>1035.5</v>
          </cell>
          <cell r="CX385">
            <v>998.5</v>
          </cell>
          <cell r="CY385" t="str">
            <v/>
          </cell>
          <cell r="DA385">
            <v>0</v>
          </cell>
          <cell r="DC385">
            <v>0</v>
          </cell>
          <cell r="DD385" t="str">
            <v>East Acc. Rd</v>
          </cell>
          <cell r="DE385" t="str">
            <v>Saprolite</v>
          </cell>
          <cell r="DF385" t="str">
            <v>East Access Road</v>
          </cell>
          <cell r="DG385" t="str">
            <v>Saprolite</v>
          </cell>
          <cell r="DH385" t="str">
            <v>TP-ER-1005 GS1</v>
          </cell>
          <cell r="DI385" t="str">
            <v>GS</v>
          </cell>
          <cell r="DJ385" t="str">
            <v>TP</v>
          </cell>
          <cell r="DK385" t="str">
            <v>Saprolite East Access Road</v>
          </cell>
        </row>
        <row r="386">
          <cell r="A386">
            <v>40464</v>
          </cell>
          <cell r="B386">
            <v>40474</v>
          </cell>
          <cell r="C386" t="str">
            <v>a - Saprolite</v>
          </cell>
          <cell r="D386" t="str">
            <v>East Acc. Rd</v>
          </cell>
          <cell r="E386">
            <v>0</v>
          </cell>
          <cell r="F386" t="str">
            <v>TP-ER-1005</v>
          </cell>
          <cell r="G386" t="str">
            <v>SC</v>
          </cell>
          <cell r="H386">
            <v>1</v>
          </cell>
          <cell r="I386" t="str">
            <v>TP-ER-1005 SC1</v>
          </cell>
          <cell r="J386">
            <v>1.6</v>
          </cell>
          <cell r="K386">
            <v>1.6</v>
          </cell>
          <cell r="L386">
            <v>1.6</v>
          </cell>
          <cell r="M386" t="str">
            <v>Saprolite</v>
          </cell>
          <cell r="AX386">
            <v>2.65</v>
          </cell>
          <cell r="AY386">
            <v>1750</v>
          </cell>
          <cell r="AZ386">
            <v>58.1</v>
          </cell>
          <cell r="BA386">
            <v>1224</v>
          </cell>
          <cell r="BF386" t="str">
            <v>TP-ER-1005 SC1</v>
          </cell>
          <cell r="CD386">
            <v>378</v>
          </cell>
          <cell r="CE386" t="e">
            <v>#N/A</v>
          </cell>
          <cell r="CH386" t="str">
            <v>TP-ER-1005 SC1</v>
          </cell>
          <cell r="CY386">
            <v>1.1650326797385619</v>
          </cell>
          <cell r="DD386" t="str">
            <v>East Acc. Rd</v>
          </cell>
          <cell r="DE386" t="str">
            <v>Saprolite</v>
          </cell>
          <cell r="DF386" t="str">
            <v>East Access Road</v>
          </cell>
          <cell r="DG386" t="str">
            <v>Saprolite</v>
          </cell>
          <cell r="DH386" t="str">
            <v>TP-ER-1005 SC1</v>
          </cell>
          <cell r="DI386" t="str">
            <v>SC</v>
          </cell>
          <cell r="DJ386" t="str">
            <v>TP</v>
          </cell>
          <cell r="DK386" t="str">
            <v>Saprolite East Access Road</v>
          </cell>
        </row>
      </sheetData>
      <sheetData sheetId="3"/>
      <sheetData sheetId="4">
        <row r="51">
          <cell r="Z51" t="str">
            <v>Material_Code</v>
          </cell>
          <cell r="AA51" t="str">
            <v>SampleType</v>
          </cell>
        </row>
        <row r="52">
          <cell r="Z52" t="str">
            <v>Saprolite</v>
          </cell>
          <cell r="AA52" t="str">
            <v>SPT</v>
          </cell>
        </row>
        <row r="741">
          <cell r="BL741" t="str">
            <v>Que</v>
          </cell>
          <cell r="BN741" t="str">
            <v>All</v>
          </cell>
        </row>
        <row r="742">
          <cell r="BL742" t="str">
            <v>Residual Soil Port Site</v>
          </cell>
          <cell r="BN742" t="str">
            <v>a - Residual Soil</v>
          </cell>
        </row>
        <row r="743">
          <cell r="BL743" t="str">
            <v>Que</v>
          </cell>
        </row>
        <row r="744">
          <cell r="BL744" t="str">
            <v>Residual Soil Plant Site</v>
          </cell>
        </row>
        <row r="745">
          <cell r="BL745" t="str">
            <v>Que</v>
          </cell>
        </row>
        <row r="746">
          <cell r="BL746" t="str">
            <v>Residual Soil Camp Site</v>
          </cell>
        </row>
        <row r="747">
          <cell r="BL747" t="str">
            <v>Que</v>
          </cell>
        </row>
        <row r="748">
          <cell r="BL748" t="str">
            <v>Residual Soil Tailings Storage Facility Borrow</v>
          </cell>
        </row>
        <row r="749">
          <cell r="BL749" t="str">
            <v>Que</v>
          </cell>
        </row>
        <row r="750">
          <cell r="BL750" t="str">
            <v>Residual Soil Tailings Storage Facility Footprint</v>
          </cell>
        </row>
        <row r="751">
          <cell r="BL751" t="str">
            <v>Que</v>
          </cell>
        </row>
        <row r="752">
          <cell r="BL752" t="str">
            <v>Residual Soil East Access Road</v>
          </cell>
        </row>
        <row r="753">
          <cell r="BL753" t="str">
            <v>Que</v>
          </cell>
        </row>
        <row r="754">
          <cell r="BL754" t="str">
            <v>Residual Soil Coast Road</v>
          </cell>
        </row>
        <row r="762">
          <cell r="BL762" t="str">
            <v>Que</v>
          </cell>
          <cell r="BN762" t="str">
            <v>All</v>
          </cell>
        </row>
        <row r="763">
          <cell r="BL763" t="str">
            <v>Saprolite Port Site</v>
          </cell>
          <cell r="BN763" t="str">
            <v>a - Saprolite</v>
          </cell>
        </row>
        <row r="764">
          <cell r="BL764" t="str">
            <v>Que</v>
          </cell>
        </row>
        <row r="765">
          <cell r="BL765" t="str">
            <v>Saprolite Plant Site</v>
          </cell>
        </row>
        <row r="766">
          <cell r="BL766" t="str">
            <v>Que</v>
          </cell>
        </row>
        <row r="767">
          <cell r="BL767" t="str">
            <v>Saprolite Camp Site</v>
          </cell>
        </row>
        <row r="768">
          <cell r="BL768" t="str">
            <v>Que</v>
          </cell>
        </row>
        <row r="769">
          <cell r="BL769" t="str">
            <v>Saprolite Tailings Storage Facility Borrow</v>
          </cell>
        </row>
        <row r="770">
          <cell r="BL770" t="str">
            <v>Que</v>
          </cell>
        </row>
        <row r="771">
          <cell r="BL771" t="str">
            <v>Saprolite Tailings Storage Facility Footprint</v>
          </cell>
        </row>
        <row r="772">
          <cell r="BL772" t="str">
            <v>Que</v>
          </cell>
        </row>
        <row r="773">
          <cell r="BL773" t="str">
            <v>Saprolite East Access Road</v>
          </cell>
        </row>
        <row r="774">
          <cell r="BL774" t="str">
            <v>Que</v>
          </cell>
        </row>
        <row r="775">
          <cell r="BL775" t="str">
            <v>Saprolite Coast Road</v>
          </cell>
        </row>
        <row r="781">
          <cell r="BL781" t="str">
            <v>Que</v>
          </cell>
          <cell r="BN781" t="str">
            <v>All</v>
          </cell>
        </row>
        <row r="782">
          <cell r="BL782" t="str">
            <v>Saprock Port Site</v>
          </cell>
          <cell r="BN782" t="str">
            <v>a - Saprock</v>
          </cell>
        </row>
        <row r="783">
          <cell r="BL783" t="str">
            <v>Que</v>
          </cell>
        </row>
        <row r="784">
          <cell r="BL784" t="str">
            <v>Saprock Plant Site</v>
          </cell>
        </row>
        <row r="785">
          <cell r="BL785" t="str">
            <v>Que</v>
          </cell>
        </row>
        <row r="786">
          <cell r="BL786" t="str">
            <v>Saprock Camp Site</v>
          </cell>
        </row>
        <row r="787">
          <cell r="BL787" t="str">
            <v>Que</v>
          </cell>
        </row>
        <row r="788">
          <cell r="BL788" t="str">
            <v>Saprock Tailings Storage Facility Borrow</v>
          </cell>
        </row>
        <row r="789">
          <cell r="BL789" t="str">
            <v>Que</v>
          </cell>
        </row>
        <row r="790">
          <cell r="BL790" t="str">
            <v>Saprock Tailings Storage Facility Footprint</v>
          </cell>
        </row>
        <row r="791">
          <cell r="BL791" t="str">
            <v>Que</v>
          </cell>
        </row>
        <row r="792">
          <cell r="BL792" t="str">
            <v>Saprock East Access Road</v>
          </cell>
        </row>
        <row r="793">
          <cell r="BL793" t="str">
            <v>Que</v>
          </cell>
        </row>
        <row r="794">
          <cell r="BL794" t="str">
            <v>Saprock Coast Road</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ow r="61">
          <cell r="A61" t="str">
            <v>Site</v>
          </cell>
          <cell r="B61" t="str">
            <v>Site</v>
          </cell>
          <cell r="C61" t="str">
            <v>Site</v>
          </cell>
          <cell r="D61" t="str">
            <v>Site</v>
          </cell>
          <cell r="E61" t="str">
            <v>Site</v>
          </cell>
          <cell r="F61" t="str">
            <v>Site</v>
          </cell>
        </row>
        <row r="62">
          <cell r="A62" t="str">
            <v>Tailings Storage Facility</v>
          </cell>
          <cell r="B62" t="str">
            <v>Plant Site</v>
          </cell>
          <cell r="C62" t="str">
            <v>Camp Site</v>
          </cell>
          <cell r="D62" t="str">
            <v>Port Site</v>
          </cell>
          <cell r="E62" t="str">
            <v>Coast Road</v>
          </cell>
          <cell r="F62" t="str">
            <v>East Acc. Rd</v>
          </cell>
        </row>
        <row r="64">
          <cell r="A64" t="str">
            <v>Material_Code</v>
          </cell>
          <cell r="C64" t="str">
            <v>Material_Code</v>
          </cell>
          <cell r="D64" t="str">
            <v>Material_Code</v>
          </cell>
          <cell r="E64" t="str">
            <v>Material_Code</v>
          </cell>
          <cell r="F64" t="str">
            <v>Material_Code</v>
          </cell>
          <cell r="G64" t="str">
            <v>Material_Code</v>
          </cell>
        </row>
        <row r="65">
          <cell r="A65" t="str">
            <v>Colluvium</v>
          </cell>
          <cell r="C65" t="str">
            <v>Fluvial</v>
          </cell>
          <cell r="D65" t="str">
            <v>Marine Seds</v>
          </cell>
          <cell r="E65" t="str">
            <v>Residual Soil</v>
          </cell>
          <cell r="F65" t="str">
            <v>Saprock</v>
          </cell>
          <cell r="G65" t="str">
            <v>Saprolite</v>
          </cell>
        </row>
      </sheetData>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dimension ref="B1:AA37"/>
  <sheetViews>
    <sheetView topLeftCell="I4" zoomScaleNormal="100" zoomScalePageLayoutView="85" workbookViewId="0">
      <selection activeCell="P38" sqref="P38"/>
    </sheetView>
  </sheetViews>
  <sheetFormatPr defaultRowHeight="15"/>
  <sheetData>
    <row r="1" spans="2:27" ht="15" customHeight="1">
      <c r="O1" s="39" t="s">
        <v>6</v>
      </c>
      <c r="P1" s="39"/>
      <c r="Q1" s="39"/>
      <c r="R1" s="39"/>
      <c r="S1" s="39"/>
      <c r="T1" s="39"/>
      <c r="U1" s="39"/>
      <c r="V1" s="39"/>
      <c r="W1" s="39"/>
      <c r="X1" s="39"/>
      <c r="Y1" s="39"/>
      <c r="Z1" s="39"/>
      <c r="AA1" s="1"/>
    </row>
    <row r="2" spans="2:27" ht="15" customHeight="1">
      <c r="B2" s="39" t="s">
        <v>7</v>
      </c>
      <c r="C2" s="39"/>
      <c r="D2" s="39"/>
      <c r="E2" s="39"/>
      <c r="F2" s="39"/>
      <c r="G2" s="39"/>
      <c r="H2" s="39"/>
      <c r="I2" s="39"/>
      <c r="J2" s="39"/>
      <c r="K2" s="39"/>
      <c r="L2" s="39"/>
      <c r="M2" s="39"/>
      <c r="O2" s="39"/>
      <c r="P2" s="39"/>
      <c r="Q2" s="39"/>
      <c r="R2" s="39"/>
      <c r="S2" s="39"/>
      <c r="T2" s="39"/>
      <c r="U2" s="39"/>
      <c r="V2" s="39"/>
      <c r="W2" s="39"/>
      <c r="X2" s="39"/>
      <c r="Y2" s="39"/>
      <c r="Z2" s="39"/>
      <c r="AA2" s="1"/>
    </row>
    <row r="3" spans="2:27">
      <c r="B3" s="39"/>
      <c r="C3" s="39"/>
      <c r="D3" s="39"/>
      <c r="E3" s="39"/>
      <c r="F3" s="39"/>
      <c r="G3" s="39"/>
      <c r="H3" s="39"/>
      <c r="I3" s="39"/>
      <c r="J3" s="39"/>
      <c r="K3" s="39"/>
      <c r="L3" s="39"/>
      <c r="M3" s="39"/>
    </row>
    <row r="18" spans="15:26">
      <c r="O18" s="39" t="s">
        <v>5</v>
      </c>
      <c r="P18" s="39"/>
      <c r="Q18" s="39"/>
      <c r="R18" s="39"/>
      <c r="S18" s="39"/>
      <c r="T18" s="39"/>
      <c r="U18" s="39"/>
      <c r="V18" s="39"/>
      <c r="W18" s="39"/>
      <c r="X18" s="39"/>
      <c r="Y18" s="39"/>
      <c r="Z18" s="39"/>
    </row>
    <row r="19" spans="15:26">
      <c r="O19" s="39"/>
      <c r="P19" s="39"/>
      <c r="Q19" s="39"/>
      <c r="R19" s="39"/>
      <c r="S19" s="39"/>
      <c r="T19" s="39"/>
      <c r="U19" s="39"/>
      <c r="V19" s="39"/>
      <c r="W19" s="39"/>
      <c r="X19" s="39"/>
      <c r="Y19" s="39"/>
      <c r="Z19" s="39"/>
    </row>
    <row r="37" spans="16:16">
      <c r="P37" t="s">
        <v>78</v>
      </c>
    </row>
  </sheetData>
  <mergeCells count="3">
    <mergeCell ref="B2:M3"/>
    <mergeCell ref="O1:Z2"/>
    <mergeCell ref="O18:Z19"/>
  </mergeCells>
  <pageMargins left="0.7" right="0.7" top="0.75" bottom="0.75" header="0.3" footer="0.3"/>
  <pageSetup orientation="landscape" r:id="rId1"/>
  <headerFooter>
    <oddHeader>&amp;LMount Nansen Remediation Project
Site Characterization Report
December 2013</oddHeader>
  </headerFooter>
  <drawing r:id="rId2"/>
</worksheet>
</file>

<file path=xl/worksheets/sheet2.xml><?xml version="1.0" encoding="utf-8"?>
<worksheet xmlns="http://schemas.openxmlformats.org/spreadsheetml/2006/main" xmlns:r="http://schemas.openxmlformats.org/officeDocument/2006/relationships">
  <dimension ref="A2:Y4"/>
  <sheetViews>
    <sheetView workbookViewId="0">
      <selection activeCell="D28" sqref="D28"/>
    </sheetView>
  </sheetViews>
  <sheetFormatPr defaultRowHeight="15"/>
  <cols>
    <col min="1" max="1" width="20.28515625" bestFit="1" customWidth="1"/>
    <col min="2" max="2" width="13.5703125" bestFit="1" customWidth="1"/>
    <col min="3" max="3" width="25.5703125" customWidth="1"/>
    <col min="4" max="4" width="12.5703125" bestFit="1" customWidth="1"/>
  </cols>
  <sheetData>
    <row r="2" spans="1:25">
      <c r="B2" s="3" t="s">
        <v>9</v>
      </c>
      <c r="C2" s="2"/>
      <c r="D2" s="7">
        <v>0.1</v>
      </c>
      <c r="E2" s="7">
        <v>1</v>
      </c>
      <c r="F2" s="7">
        <v>2</v>
      </c>
      <c r="G2" s="7">
        <v>3</v>
      </c>
      <c r="H2" s="7">
        <v>4</v>
      </c>
      <c r="I2" s="7">
        <v>5</v>
      </c>
      <c r="J2" s="7">
        <v>6</v>
      </c>
      <c r="K2" s="7">
        <v>7</v>
      </c>
      <c r="L2" s="7">
        <v>10</v>
      </c>
      <c r="M2" s="7">
        <v>20</v>
      </c>
      <c r="N2" s="7">
        <v>30</v>
      </c>
      <c r="O2" s="7">
        <v>100</v>
      </c>
      <c r="P2" s="7">
        <v>200</v>
      </c>
      <c r="Q2" s="7">
        <v>300</v>
      </c>
      <c r="R2" s="7">
        <v>1000</v>
      </c>
      <c r="S2" s="7">
        <v>2000</v>
      </c>
      <c r="T2" s="7">
        <v>3000</v>
      </c>
      <c r="U2" s="7">
        <v>7000</v>
      </c>
      <c r="V2" s="7">
        <v>10000</v>
      </c>
      <c r="W2" s="7">
        <v>20000</v>
      </c>
      <c r="X2" s="7">
        <v>30000</v>
      </c>
      <c r="Y2" s="7">
        <v>100000</v>
      </c>
    </row>
    <row r="3" spans="1:25">
      <c r="A3" s="3" t="s">
        <v>8</v>
      </c>
      <c r="B3" s="4" t="s">
        <v>76</v>
      </c>
      <c r="C3" s="5" t="s">
        <v>10</v>
      </c>
      <c r="D3" s="8">
        <v>0.49</v>
      </c>
      <c r="E3" s="8">
        <v>0.49</v>
      </c>
      <c r="F3" s="8">
        <v>0.49</v>
      </c>
      <c r="G3" s="8">
        <v>0.48</v>
      </c>
      <c r="H3" s="8">
        <v>0.47</v>
      </c>
      <c r="I3" s="8">
        <v>0.46</v>
      </c>
      <c r="J3" s="8">
        <v>0.44</v>
      </c>
      <c r="K3" s="8">
        <v>0.41</v>
      </c>
      <c r="L3" s="8">
        <v>0.36</v>
      </c>
      <c r="M3" s="8">
        <v>0.25</v>
      </c>
      <c r="N3" s="8">
        <v>0.19</v>
      </c>
      <c r="O3" s="8">
        <v>0.11</v>
      </c>
      <c r="P3" s="8"/>
      <c r="Q3" s="8"/>
      <c r="R3" s="8"/>
      <c r="S3" s="8"/>
      <c r="T3" s="8"/>
      <c r="U3" s="8"/>
      <c r="V3" s="8"/>
      <c r="W3" s="8"/>
      <c r="X3" s="8"/>
    </row>
    <row r="4" spans="1:25">
      <c r="B4" s="122" t="s">
        <v>77</v>
      </c>
      <c r="C4" s="6" t="s">
        <v>11</v>
      </c>
      <c r="D4" s="8">
        <v>0.55000000000000004</v>
      </c>
      <c r="E4" s="8">
        <v>0.55000000000000004</v>
      </c>
      <c r="F4" s="8">
        <v>0.55000000000000004</v>
      </c>
      <c r="G4" s="8">
        <v>0.54500000000000004</v>
      </c>
      <c r="H4" s="8">
        <v>0.54400000000000004</v>
      </c>
      <c r="I4" s="8">
        <v>0.54200000000000004</v>
      </c>
      <c r="J4" s="8">
        <v>0.54100000000000004</v>
      </c>
      <c r="K4" s="8">
        <v>0.54</v>
      </c>
      <c r="L4" s="8">
        <v>0.53900000000000003</v>
      </c>
      <c r="M4" s="8">
        <v>0.52500000000000002</v>
      </c>
      <c r="N4" s="8">
        <v>0.52</v>
      </c>
      <c r="O4" s="8">
        <v>0.48</v>
      </c>
      <c r="P4" s="8">
        <v>0.44</v>
      </c>
      <c r="Q4" s="8">
        <v>0.42</v>
      </c>
      <c r="R4" s="8">
        <v>0.315</v>
      </c>
      <c r="S4" s="8">
        <v>0.24</v>
      </c>
      <c r="T4" s="8">
        <v>0.18</v>
      </c>
      <c r="U4" s="8">
        <v>7.4999999999999997E-2</v>
      </c>
      <c r="V4" s="8">
        <v>0.06</v>
      </c>
      <c r="W4" s="8">
        <v>4.4999999999999998E-2</v>
      </c>
      <c r="X4" s="8">
        <v>3.5000000000000003E-2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D17"/>
  <sheetViews>
    <sheetView workbookViewId="0">
      <selection activeCell="D18" sqref="D18"/>
    </sheetView>
  </sheetViews>
  <sheetFormatPr defaultRowHeight="15"/>
  <sheetData>
    <row r="1" spans="1:4">
      <c r="A1" t="s">
        <v>12</v>
      </c>
    </row>
    <row r="2" spans="1:4">
      <c r="A2">
        <v>100</v>
      </c>
      <c r="B2">
        <v>0</v>
      </c>
    </row>
    <row r="3" spans="1:4">
      <c r="A3">
        <v>100</v>
      </c>
      <c r="B3" s="9">
        <f>D9</f>
        <v>0.48</v>
      </c>
    </row>
    <row r="5" spans="1:4">
      <c r="A5" t="s">
        <v>14</v>
      </c>
      <c r="C5" t="s">
        <v>15</v>
      </c>
    </row>
    <row r="6" spans="1:4">
      <c r="A6">
        <v>1</v>
      </c>
      <c r="B6" s="9">
        <f>'Historic SWCC data'!D3</f>
        <v>0.49</v>
      </c>
      <c r="C6">
        <v>1</v>
      </c>
      <c r="D6" s="9">
        <f>'Historic SWCC data'!O3</f>
        <v>0.11</v>
      </c>
    </row>
    <row r="7" spans="1:4">
      <c r="A7">
        <v>3</v>
      </c>
      <c r="B7" s="9">
        <f>B6</f>
        <v>0.49</v>
      </c>
      <c r="C7">
        <v>100</v>
      </c>
      <c r="D7" s="9">
        <f>D6</f>
        <v>0.11</v>
      </c>
    </row>
    <row r="8" spans="1:4">
      <c r="A8" t="s">
        <v>16</v>
      </c>
      <c r="C8" t="s">
        <v>13</v>
      </c>
    </row>
    <row r="9" spans="1:4">
      <c r="A9">
        <v>2</v>
      </c>
      <c r="B9" s="9">
        <f>'Historic SWCC data'!D4</f>
        <v>0.55000000000000004</v>
      </c>
      <c r="C9">
        <v>30</v>
      </c>
      <c r="D9" s="9">
        <f>'Historic SWCC data'!O4</f>
        <v>0.48</v>
      </c>
    </row>
    <row r="10" spans="1:4">
      <c r="A10">
        <v>80</v>
      </c>
      <c r="B10" s="9">
        <f>B9</f>
        <v>0.55000000000000004</v>
      </c>
      <c r="C10">
        <v>100</v>
      </c>
      <c r="D10" s="9">
        <f>D9</f>
        <v>0.48</v>
      </c>
    </row>
    <row r="11" spans="1:4">
      <c r="A11" t="s">
        <v>73</v>
      </c>
    </row>
    <row r="12" spans="1:4">
      <c r="A12" t="s">
        <v>33</v>
      </c>
      <c r="C12" t="s">
        <v>74</v>
      </c>
    </row>
    <row r="13" spans="1:4">
      <c r="A13">
        <v>6</v>
      </c>
      <c r="B13" s="8">
        <f>'TP-T-13-04_results'!B30</f>
        <v>0.47100000000000003</v>
      </c>
      <c r="C13">
        <v>15</v>
      </c>
      <c r="D13" s="9">
        <v>0.36</v>
      </c>
    </row>
    <row r="14" spans="1:4">
      <c r="A14">
        <v>20</v>
      </c>
      <c r="B14" s="9">
        <f>B13</f>
        <v>0.47100000000000003</v>
      </c>
      <c r="C14">
        <v>100</v>
      </c>
      <c r="D14" s="9">
        <v>0.36</v>
      </c>
    </row>
    <row r="15" spans="1:4">
      <c r="A15" t="s">
        <v>75</v>
      </c>
    </row>
    <row r="16" spans="1:4">
      <c r="A16">
        <v>2</v>
      </c>
      <c r="B16" s="8">
        <f>'TP-T-13-06_results'!B30</f>
        <v>0.47700000000000004</v>
      </c>
      <c r="C16">
        <v>2</v>
      </c>
      <c r="D16" s="8">
        <v>0.14699999999999999</v>
      </c>
    </row>
    <row r="17" spans="1:4">
      <c r="A17">
        <v>2.5</v>
      </c>
      <c r="B17" s="8">
        <f>B16</f>
        <v>0.47700000000000004</v>
      </c>
      <c r="C17">
        <v>100</v>
      </c>
      <c r="D17" s="8">
        <v>0.14699999999999999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Q41"/>
  <sheetViews>
    <sheetView topLeftCell="A17" workbookViewId="0">
      <selection activeCell="C39" sqref="C39"/>
    </sheetView>
  </sheetViews>
  <sheetFormatPr defaultRowHeight="15"/>
  <cols>
    <col min="1" max="1" width="15.42578125" customWidth="1"/>
  </cols>
  <sheetData>
    <row r="1" spans="1:16" ht="27" customHeight="1" thickBot="1">
      <c r="A1" s="75"/>
      <c r="B1" s="78" t="s">
        <v>17</v>
      </c>
      <c r="C1" s="79"/>
      <c r="D1" s="79"/>
      <c r="E1" s="79"/>
      <c r="F1" s="79"/>
      <c r="G1" s="79"/>
      <c r="H1" s="79"/>
      <c r="I1" s="64" t="s">
        <v>19</v>
      </c>
      <c r="J1" s="64"/>
      <c r="K1" s="64"/>
      <c r="L1" s="65"/>
      <c r="M1" s="66"/>
      <c r="N1" s="67"/>
      <c r="O1" s="67"/>
      <c r="P1" s="68"/>
    </row>
    <row r="2" spans="1:16" ht="15.75" thickBot="1">
      <c r="A2" s="76"/>
      <c r="B2" s="80" t="s">
        <v>18</v>
      </c>
      <c r="C2" s="81"/>
      <c r="D2" s="81"/>
      <c r="E2" s="81"/>
      <c r="F2" s="81"/>
      <c r="G2" s="81"/>
      <c r="H2" s="81"/>
      <c r="I2" s="64" t="s">
        <v>20</v>
      </c>
      <c r="J2" s="64"/>
      <c r="K2" s="64"/>
      <c r="L2" s="65"/>
      <c r="M2" s="69"/>
      <c r="N2" s="70"/>
      <c r="O2" s="70"/>
      <c r="P2" s="71"/>
    </row>
    <row r="3" spans="1:16" ht="15.75" thickBot="1">
      <c r="A3" s="76"/>
      <c r="B3" s="82"/>
      <c r="C3" s="83"/>
      <c r="D3" s="83"/>
      <c r="E3" s="83"/>
      <c r="F3" s="83"/>
      <c r="G3" s="83"/>
      <c r="H3" s="83"/>
      <c r="I3" s="64">
        <v>4</v>
      </c>
      <c r="J3" s="64"/>
      <c r="K3" s="64"/>
      <c r="L3" s="65"/>
      <c r="M3" s="69"/>
      <c r="N3" s="70"/>
      <c r="O3" s="70"/>
      <c r="P3" s="71"/>
    </row>
    <row r="4" spans="1:16" ht="15.75" thickBot="1">
      <c r="A4" s="76"/>
      <c r="B4" s="82"/>
      <c r="C4" s="83"/>
      <c r="D4" s="83"/>
      <c r="E4" s="83"/>
      <c r="F4" s="83"/>
      <c r="G4" s="83"/>
      <c r="H4" s="83"/>
      <c r="I4" s="64" t="s">
        <v>2</v>
      </c>
      <c r="J4" s="64"/>
      <c r="K4" s="64"/>
      <c r="L4" s="65"/>
      <c r="M4" s="69"/>
      <c r="N4" s="70"/>
      <c r="O4" s="70"/>
      <c r="P4" s="71"/>
    </row>
    <row r="5" spans="1:16" ht="15.75" thickBot="1">
      <c r="A5" s="77"/>
      <c r="B5" s="84"/>
      <c r="C5" s="85"/>
      <c r="D5" s="85"/>
      <c r="E5" s="85"/>
      <c r="F5" s="85"/>
      <c r="G5" s="85"/>
      <c r="H5" s="85"/>
      <c r="I5" s="64" t="s">
        <v>21</v>
      </c>
      <c r="J5" s="64"/>
      <c r="K5" s="64"/>
      <c r="L5" s="65"/>
      <c r="M5" s="72"/>
      <c r="N5" s="73"/>
      <c r="O5" s="73"/>
      <c r="P5" s="74"/>
    </row>
    <row r="6" spans="1:16" ht="15.75" thickBot="1">
      <c r="A6" s="46" t="s">
        <v>22</v>
      </c>
      <c r="B6" s="47"/>
      <c r="C6" s="47"/>
      <c r="D6" s="47"/>
      <c r="E6" s="47"/>
      <c r="F6" s="47"/>
      <c r="G6" s="47"/>
      <c r="H6" s="47"/>
      <c r="I6" s="47"/>
      <c r="J6" s="47"/>
      <c r="K6" s="47"/>
      <c r="L6" s="47"/>
      <c r="M6" s="47"/>
      <c r="N6" s="47"/>
      <c r="O6" s="47"/>
      <c r="P6" s="48"/>
    </row>
    <row r="7" spans="1:16" ht="36.75" thickBot="1">
      <c r="A7" s="10" t="s">
        <v>23</v>
      </c>
      <c r="B7" s="49" t="s">
        <v>24</v>
      </c>
      <c r="C7" s="50"/>
      <c r="D7" s="50"/>
      <c r="E7" s="50"/>
      <c r="F7" s="50"/>
      <c r="G7" s="50"/>
      <c r="H7" s="50"/>
      <c r="I7" s="50"/>
      <c r="J7" s="50"/>
      <c r="K7" s="50"/>
      <c r="L7" s="50"/>
      <c r="M7" s="50"/>
      <c r="N7" s="50"/>
      <c r="O7" s="50"/>
      <c r="P7" s="51"/>
    </row>
    <row r="8" spans="1:16" ht="16.5" thickBot="1">
      <c r="A8" s="11"/>
      <c r="B8" s="43"/>
      <c r="C8" s="44"/>
      <c r="D8" s="44"/>
      <c r="E8" s="44"/>
      <c r="F8" s="44"/>
      <c r="G8" s="44"/>
      <c r="H8" s="44"/>
      <c r="I8" s="44"/>
      <c r="J8" s="44"/>
      <c r="K8" s="44"/>
      <c r="L8" s="44"/>
      <c r="M8" s="44"/>
      <c r="N8" s="44"/>
      <c r="O8" s="44"/>
      <c r="P8" s="45"/>
    </row>
    <row r="9" spans="1:16" ht="45.75" thickBot="1">
      <c r="A9" s="12" t="s">
        <v>25</v>
      </c>
      <c r="B9" s="13">
        <v>1776</v>
      </c>
      <c r="C9" s="14" t="s">
        <v>26</v>
      </c>
      <c r="D9" s="52" t="s">
        <v>27</v>
      </c>
      <c r="E9" s="53"/>
      <c r="F9" s="53"/>
      <c r="G9" s="54"/>
      <c r="H9" s="13">
        <v>0.49</v>
      </c>
      <c r="I9" s="15"/>
      <c r="J9" s="55" t="s">
        <v>28</v>
      </c>
      <c r="K9" s="56"/>
      <c r="L9" s="56"/>
      <c r="M9" s="56"/>
      <c r="N9" s="57"/>
      <c r="O9" s="16">
        <v>47.3</v>
      </c>
      <c r="P9" s="14" t="s">
        <v>29</v>
      </c>
    </row>
    <row r="10" spans="1:16" ht="81.75" thickBot="1">
      <c r="A10" s="17" t="s">
        <v>30</v>
      </c>
      <c r="B10" s="13">
        <v>1432</v>
      </c>
      <c r="C10" s="14" t="s">
        <v>26</v>
      </c>
      <c r="D10" s="58" t="s">
        <v>31</v>
      </c>
      <c r="E10" s="59"/>
      <c r="F10" s="59"/>
      <c r="G10" s="60"/>
      <c r="H10" s="13">
        <v>24</v>
      </c>
      <c r="I10" s="14" t="s">
        <v>1</v>
      </c>
      <c r="J10" s="61" t="s">
        <v>32</v>
      </c>
      <c r="K10" s="62"/>
      <c r="L10" s="62"/>
      <c r="M10" s="62"/>
      <c r="N10" s="63"/>
      <c r="O10" s="16">
        <v>24.2</v>
      </c>
      <c r="P10" s="14" t="s">
        <v>1</v>
      </c>
    </row>
    <row r="11" spans="1:16" ht="16.5" thickBot="1">
      <c r="A11" s="11"/>
      <c r="B11" s="14" t="s">
        <v>33</v>
      </c>
      <c r="C11" s="40" t="s">
        <v>34</v>
      </c>
      <c r="D11" s="41"/>
      <c r="E11" s="41"/>
      <c r="F11" s="41"/>
      <c r="G11" s="41"/>
      <c r="H11" s="41"/>
      <c r="I11" s="41"/>
      <c r="J11" s="41"/>
      <c r="K11" s="42"/>
      <c r="L11" s="43"/>
      <c r="M11" s="44"/>
      <c r="N11" s="44"/>
      <c r="O11" s="44"/>
      <c r="P11" s="45"/>
    </row>
    <row r="12" spans="1:16" ht="18.75" thickBot="1">
      <c r="A12" s="18" t="s">
        <v>35</v>
      </c>
      <c r="B12" s="19">
        <v>0.1</v>
      </c>
      <c r="C12" s="19">
        <v>0.5</v>
      </c>
      <c r="D12" s="19">
        <v>1</v>
      </c>
      <c r="E12" s="19">
        <v>2</v>
      </c>
      <c r="F12" s="19">
        <v>3</v>
      </c>
      <c r="G12" s="19">
        <v>5</v>
      </c>
      <c r="H12" s="19">
        <v>7</v>
      </c>
      <c r="I12" s="19">
        <v>10</v>
      </c>
      <c r="J12" s="19">
        <v>20</v>
      </c>
      <c r="K12" s="19">
        <v>40</v>
      </c>
      <c r="L12" s="19">
        <v>80</v>
      </c>
      <c r="M12" s="16">
        <v>110</v>
      </c>
      <c r="N12" s="15"/>
      <c r="O12" s="15"/>
      <c r="P12" s="15"/>
    </row>
    <row r="13" spans="1:16" ht="16.5" thickBot="1">
      <c r="A13" s="11"/>
      <c r="B13" s="15"/>
      <c r="C13" s="15"/>
      <c r="D13" s="15"/>
      <c r="E13" s="15"/>
      <c r="F13" s="15"/>
      <c r="G13" s="15"/>
      <c r="H13" s="15"/>
      <c r="I13" s="15"/>
      <c r="J13" s="15"/>
      <c r="K13" s="15"/>
      <c r="L13" s="15"/>
      <c r="M13" s="15"/>
      <c r="N13" s="15"/>
      <c r="O13" s="15"/>
      <c r="P13" s="15"/>
    </row>
    <row r="14" spans="1:16" ht="18.75" thickBot="1">
      <c r="A14" s="18" t="s">
        <v>36</v>
      </c>
      <c r="B14" s="16">
        <v>899.8</v>
      </c>
      <c r="C14" s="16">
        <v>899.8</v>
      </c>
      <c r="D14" s="16">
        <v>899.6</v>
      </c>
      <c r="E14" s="16">
        <v>899.5</v>
      </c>
      <c r="F14" s="16">
        <v>899.2</v>
      </c>
      <c r="G14" s="16">
        <v>899.1</v>
      </c>
      <c r="H14" s="16">
        <v>898.2</v>
      </c>
      <c r="I14" s="16">
        <v>895.8</v>
      </c>
      <c r="J14" s="16">
        <v>893.5</v>
      </c>
      <c r="K14" s="16">
        <v>891</v>
      </c>
      <c r="L14" s="16">
        <v>887</v>
      </c>
      <c r="M14" s="16">
        <v>882.8</v>
      </c>
      <c r="N14" s="15"/>
      <c r="O14" s="15"/>
      <c r="P14" s="15"/>
    </row>
    <row r="15" spans="1:16" ht="16.5" thickBot="1">
      <c r="A15" s="11"/>
      <c r="B15" s="15"/>
      <c r="C15" s="15"/>
      <c r="D15" s="15"/>
      <c r="E15" s="15"/>
      <c r="F15" s="15"/>
      <c r="G15" s="15"/>
      <c r="H15" s="15"/>
      <c r="I15" s="15"/>
      <c r="J15" s="15"/>
      <c r="K15" s="15"/>
      <c r="L15" s="15"/>
      <c r="M15" s="15"/>
      <c r="N15" s="15"/>
      <c r="O15" s="15"/>
      <c r="P15" s="15"/>
    </row>
    <row r="16" spans="1:16" ht="16.5" thickBot="1">
      <c r="A16" s="18" t="s">
        <v>37</v>
      </c>
      <c r="B16" s="16">
        <v>899.8</v>
      </c>
      <c r="C16" s="43"/>
      <c r="D16" s="44"/>
      <c r="E16" s="44"/>
      <c r="F16" s="44"/>
      <c r="G16" s="44"/>
      <c r="H16" s="44"/>
      <c r="I16" s="44"/>
      <c r="J16" s="44"/>
      <c r="K16" s="44"/>
      <c r="L16" s="44"/>
      <c r="M16" s="44"/>
      <c r="N16" s="44"/>
      <c r="O16" s="44"/>
      <c r="P16" s="45"/>
    </row>
    <row r="17" spans="1:17" ht="16.5" thickBot="1">
      <c r="A17" s="11"/>
      <c r="B17" s="15"/>
      <c r="C17" s="15"/>
      <c r="D17" s="15"/>
      <c r="E17" s="15"/>
      <c r="F17" s="15"/>
      <c r="G17" s="15"/>
      <c r="H17" s="15"/>
      <c r="I17" s="15"/>
      <c r="J17" s="15"/>
      <c r="K17" s="15"/>
      <c r="L17" s="15"/>
      <c r="M17" s="15"/>
      <c r="N17" s="15"/>
      <c r="O17" s="15"/>
      <c r="P17" s="15"/>
    </row>
    <row r="18" spans="1:17" ht="18.75" thickBot="1">
      <c r="A18" s="18" t="s">
        <v>38</v>
      </c>
      <c r="B18" s="16">
        <v>259.8</v>
      </c>
      <c r="C18" s="16">
        <v>259.8</v>
      </c>
      <c r="D18" s="16">
        <v>259.60000000000002</v>
      </c>
      <c r="E18" s="16">
        <v>259.5</v>
      </c>
      <c r="F18" s="16">
        <v>259.2</v>
      </c>
      <c r="G18" s="16">
        <v>259.10000000000002</v>
      </c>
      <c r="H18" s="16">
        <v>258.2</v>
      </c>
      <c r="I18" s="16">
        <v>255.8</v>
      </c>
      <c r="J18" s="16">
        <v>253.5</v>
      </c>
      <c r="K18" s="16">
        <v>251</v>
      </c>
      <c r="L18" s="16">
        <v>247</v>
      </c>
      <c r="M18" s="16">
        <v>242.8</v>
      </c>
      <c r="N18" s="15"/>
      <c r="O18" s="15"/>
      <c r="P18" s="15"/>
    </row>
    <row r="19" spans="1:17" ht="16.5" thickBot="1">
      <c r="A19" s="20" t="s">
        <v>39</v>
      </c>
      <c r="B19" s="15"/>
      <c r="C19" s="15"/>
      <c r="D19" s="15"/>
      <c r="E19" s="15"/>
      <c r="F19" s="15"/>
      <c r="G19" s="15"/>
      <c r="H19" s="15"/>
      <c r="I19" s="15"/>
      <c r="J19" s="15"/>
      <c r="K19" s="15"/>
      <c r="L19" s="15"/>
      <c r="M19" s="15"/>
      <c r="N19" s="15"/>
      <c r="O19" s="15"/>
      <c r="P19" s="15"/>
    </row>
    <row r="20" spans="1:17" ht="18.75" thickBot="1">
      <c r="A20" s="18" t="s">
        <v>40</v>
      </c>
      <c r="B20" s="16">
        <v>195.5</v>
      </c>
      <c r="C20" s="43"/>
      <c r="D20" s="44"/>
      <c r="E20" s="44"/>
      <c r="F20" s="44"/>
      <c r="G20" s="44"/>
      <c r="H20" s="44"/>
      <c r="I20" s="44"/>
      <c r="J20" s="44"/>
      <c r="K20" s="44"/>
      <c r="L20" s="44"/>
      <c r="M20" s="45"/>
      <c r="N20" s="15"/>
      <c r="O20" s="15"/>
      <c r="P20" s="15"/>
    </row>
    <row r="21" spans="1:17" ht="16.5" thickBot="1">
      <c r="A21" s="11"/>
      <c r="B21" s="15"/>
      <c r="C21" s="15"/>
      <c r="D21" s="15"/>
      <c r="E21" s="15"/>
      <c r="F21" s="15"/>
      <c r="G21" s="15"/>
      <c r="H21" s="15"/>
      <c r="I21" s="15"/>
      <c r="J21" s="15"/>
      <c r="K21" s="15"/>
      <c r="L21" s="15"/>
      <c r="M21" s="15"/>
      <c r="N21" s="15"/>
      <c r="O21" s="15"/>
      <c r="P21" s="15"/>
    </row>
    <row r="22" spans="1:17" ht="16.5" thickBot="1">
      <c r="A22" s="18" t="s">
        <v>41</v>
      </c>
      <c r="B22" s="16">
        <v>64.3</v>
      </c>
      <c r="C22" s="16">
        <v>64.3</v>
      </c>
      <c r="D22" s="21">
        <v>64.099999999999994</v>
      </c>
      <c r="E22" s="16">
        <v>64</v>
      </c>
      <c r="F22" s="16">
        <v>63.7</v>
      </c>
      <c r="G22" s="16">
        <v>63.6</v>
      </c>
      <c r="H22" s="16">
        <v>62.7</v>
      </c>
      <c r="I22" s="16">
        <v>60.3</v>
      </c>
      <c r="J22" s="16">
        <v>58</v>
      </c>
      <c r="K22" s="16">
        <v>55.5</v>
      </c>
      <c r="L22" s="16">
        <v>51.5</v>
      </c>
      <c r="M22" s="16">
        <v>47.3</v>
      </c>
      <c r="N22" s="15"/>
      <c r="O22" s="15"/>
      <c r="P22" s="15"/>
    </row>
    <row r="23" spans="1:17" ht="18.75" thickBot="1">
      <c r="A23" s="20" t="s">
        <v>42</v>
      </c>
      <c r="B23" s="15"/>
      <c r="C23" s="15"/>
      <c r="D23" s="15"/>
      <c r="E23" s="15"/>
      <c r="F23" s="15"/>
      <c r="G23" s="15"/>
      <c r="H23" s="15"/>
      <c r="I23" s="15"/>
      <c r="J23" s="15"/>
      <c r="K23" s="15"/>
      <c r="L23" s="15"/>
      <c r="M23" s="15"/>
      <c r="N23" s="15"/>
      <c r="O23" s="15"/>
      <c r="P23" s="15"/>
    </row>
    <row r="24" spans="1:17" ht="18.75" thickBot="1">
      <c r="A24" s="18" t="s">
        <v>43</v>
      </c>
      <c r="B24" s="21">
        <v>32.9</v>
      </c>
      <c r="C24" s="21">
        <v>32.9</v>
      </c>
      <c r="D24" s="19">
        <v>32.799999999999997</v>
      </c>
      <c r="E24" s="21">
        <v>32.700000000000003</v>
      </c>
      <c r="F24" s="21">
        <v>32.6</v>
      </c>
      <c r="G24" s="21">
        <v>32.5</v>
      </c>
      <c r="H24" s="21">
        <v>32.1</v>
      </c>
      <c r="I24" s="21">
        <v>30.8</v>
      </c>
      <c r="J24" s="16">
        <v>29.7</v>
      </c>
      <c r="K24" s="16">
        <v>28.4</v>
      </c>
      <c r="L24" s="16">
        <v>26.3</v>
      </c>
      <c r="M24" s="16">
        <v>24.2</v>
      </c>
      <c r="N24" s="15"/>
      <c r="O24" s="15"/>
      <c r="P24" s="15"/>
      <c r="Q24">
        <f>B24-M24</f>
        <v>8.6999999999999993</v>
      </c>
    </row>
    <row r="25" spans="1:17" ht="16.5" thickBot="1">
      <c r="A25" s="20" t="s">
        <v>44</v>
      </c>
      <c r="B25" s="15"/>
      <c r="C25" s="15"/>
      <c r="D25" s="15"/>
      <c r="E25" s="15"/>
      <c r="F25" s="15"/>
      <c r="G25" s="15"/>
      <c r="H25" s="15"/>
      <c r="I25" s="15"/>
      <c r="J25" s="15"/>
      <c r="K25" s="15"/>
      <c r="L25" s="15"/>
      <c r="M25" s="15"/>
      <c r="N25" s="15"/>
      <c r="O25" s="15"/>
      <c r="P25" s="15"/>
    </row>
    <row r="26" spans="1:17" ht="18.75" thickBot="1">
      <c r="A26" s="22" t="s">
        <v>45</v>
      </c>
      <c r="B26" s="16">
        <v>1903</v>
      </c>
      <c r="C26" s="16">
        <v>1903</v>
      </c>
      <c r="D26" s="21">
        <v>1902</v>
      </c>
      <c r="E26" s="16">
        <v>1901</v>
      </c>
      <c r="F26" s="16">
        <v>1899</v>
      </c>
      <c r="G26" s="16">
        <v>1898</v>
      </c>
      <c r="H26" s="16">
        <v>1892</v>
      </c>
      <c r="I26" s="16">
        <v>1874</v>
      </c>
      <c r="J26" s="16">
        <v>1857</v>
      </c>
      <c r="K26" s="16">
        <v>1839</v>
      </c>
      <c r="L26" s="16">
        <v>1810</v>
      </c>
      <c r="M26" s="16">
        <v>1779</v>
      </c>
      <c r="N26" s="15"/>
      <c r="O26" s="15"/>
      <c r="P26" s="15"/>
    </row>
    <row r="27" spans="1:17" ht="16.5" thickBot="1">
      <c r="A27" s="11"/>
      <c r="B27" s="15"/>
      <c r="C27" s="15"/>
      <c r="D27" s="15"/>
      <c r="E27" s="15"/>
      <c r="F27" s="15"/>
      <c r="G27" s="15"/>
      <c r="H27" s="15"/>
      <c r="I27" s="15"/>
      <c r="J27" s="15"/>
      <c r="K27" s="15"/>
      <c r="L27" s="15"/>
      <c r="M27" s="15"/>
      <c r="N27" s="15"/>
      <c r="O27" s="15"/>
      <c r="P27" s="15"/>
    </row>
    <row r="28" spans="1:17" ht="18.75" thickBot="1">
      <c r="A28" s="22" t="s">
        <v>46</v>
      </c>
      <c r="B28" s="16">
        <v>1432</v>
      </c>
      <c r="C28" s="15"/>
      <c r="D28" s="15"/>
      <c r="E28" s="15"/>
      <c r="F28" s="15"/>
      <c r="G28" s="15"/>
      <c r="H28" s="15"/>
      <c r="I28" s="15"/>
      <c r="J28" s="15"/>
      <c r="K28" s="15"/>
      <c r="L28" s="15"/>
      <c r="M28" s="15"/>
      <c r="N28" s="15"/>
      <c r="O28" s="15"/>
      <c r="P28" s="15"/>
    </row>
    <row r="29" spans="1:17" ht="16.5" thickBot="1">
      <c r="A29" s="11"/>
      <c r="B29" s="15"/>
      <c r="C29" s="15"/>
      <c r="D29" s="15"/>
      <c r="E29" s="15"/>
      <c r="F29" s="15"/>
      <c r="G29" s="15"/>
      <c r="H29" s="15"/>
      <c r="I29" s="15"/>
      <c r="J29" s="15"/>
      <c r="K29" s="15"/>
      <c r="L29" s="15"/>
      <c r="M29" s="15"/>
      <c r="N29" s="15"/>
      <c r="O29" s="15"/>
      <c r="P29" s="15"/>
    </row>
    <row r="30" spans="1:17" ht="18.75" thickBot="1">
      <c r="A30" s="22" t="s">
        <v>47</v>
      </c>
      <c r="B30" s="21">
        <v>0.47100000000000003</v>
      </c>
      <c r="C30" s="21">
        <v>0.47100000000000003</v>
      </c>
      <c r="D30" s="19">
        <v>0.47</v>
      </c>
      <c r="E30" s="21">
        <v>0.46899999999999997</v>
      </c>
      <c r="F30" s="21">
        <v>0.46700000000000003</v>
      </c>
      <c r="G30" s="21">
        <v>0.46600000000000003</v>
      </c>
      <c r="H30" s="21">
        <v>0.45899999999999996</v>
      </c>
      <c r="I30" s="21">
        <v>0.442</v>
      </c>
      <c r="J30" s="16">
        <v>0.42499999999999999</v>
      </c>
      <c r="K30" s="16">
        <v>0.40700000000000003</v>
      </c>
      <c r="L30" s="16">
        <v>0.377</v>
      </c>
      <c r="M30" s="16">
        <v>0.34700000000000003</v>
      </c>
      <c r="N30" s="15"/>
      <c r="O30" s="15"/>
      <c r="P30" s="15"/>
      <c r="Q30" s="15">
        <f>B30-M30</f>
        <v>0.124</v>
      </c>
    </row>
    <row r="31" spans="1:17" ht="18.75" thickBot="1">
      <c r="A31" s="22" t="s">
        <v>48</v>
      </c>
      <c r="B31" s="15"/>
      <c r="C31" s="15"/>
      <c r="D31" s="15"/>
      <c r="E31" s="15"/>
      <c r="F31" s="15"/>
      <c r="G31" s="15"/>
      <c r="H31" s="15"/>
      <c r="I31" s="15"/>
      <c r="J31" s="15"/>
      <c r="K31" s="15"/>
      <c r="L31" s="15"/>
      <c r="M31" s="15"/>
      <c r="O31" s="15"/>
      <c r="P31" s="15"/>
    </row>
    <row r="32" spans="1:17" ht="16.5" thickBot="1">
      <c r="A32" s="22" t="s">
        <v>49</v>
      </c>
      <c r="B32" s="21">
        <v>0.49</v>
      </c>
      <c r="C32" s="21">
        <v>0.49</v>
      </c>
      <c r="D32" s="19">
        <v>0.49</v>
      </c>
      <c r="E32" s="21">
        <v>0.49</v>
      </c>
      <c r="F32" s="21">
        <v>0.49</v>
      </c>
      <c r="G32" s="21">
        <v>0.49</v>
      </c>
      <c r="H32" s="21">
        <v>0.49</v>
      </c>
      <c r="I32" s="21">
        <v>0.49</v>
      </c>
      <c r="J32" s="16">
        <v>0.49</v>
      </c>
      <c r="K32" s="16">
        <v>0.49</v>
      </c>
      <c r="L32" s="16">
        <v>0.49</v>
      </c>
      <c r="M32" s="16">
        <v>0.49</v>
      </c>
      <c r="N32" s="15"/>
      <c r="O32" s="15"/>
      <c r="P32" s="15"/>
    </row>
    <row r="33" spans="1:17" ht="16.5" thickBot="1">
      <c r="A33" s="11"/>
      <c r="B33" s="15"/>
      <c r="C33" s="15"/>
      <c r="D33" s="15"/>
      <c r="E33" s="15"/>
      <c r="F33" s="15"/>
      <c r="G33" s="15"/>
      <c r="H33" s="15"/>
      <c r="I33" s="15"/>
      <c r="J33" s="15"/>
      <c r="K33" s="15"/>
      <c r="L33" s="15"/>
      <c r="M33" s="15"/>
      <c r="N33" s="15"/>
      <c r="O33" s="15"/>
      <c r="P33" s="15"/>
    </row>
    <row r="34" spans="1:17" ht="16.5" thickBot="1">
      <c r="A34" s="22" t="s">
        <v>50</v>
      </c>
      <c r="B34" s="21">
        <v>0.95</v>
      </c>
      <c r="C34" s="21">
        <v>0.95</v>
      </c>
      <c r="D34" s="19">
        <v>0.95</v>
      </c>
      <c r="E34" s="21">
        <v>0.95</v>
      </c>
      <c r="F34" s="21">
        <v>0.95</v>
      </c>
      <c r="G34" s="21">
        <v>0.95</v>
      </c>
      <c r="H34" s="21">
        <v>0.95</v>
      </c>
      <c r="I34" s="21">
        <v>0.95</v>
      </c>
      <c r="J34" s="16">
        <v>0.95</v>
      </c>
      <c r="K34" s="16">
        <v>0.95</v>
      </c>
      <c r="L34" s="16">
        <v>0.95</v>
      </c>
      <c r="M34" s="16">
        <v>0.95</v>
      </c>
      <c r="N34" s="15"/>
      <c r="O34" s="15"/>
      <c r="P34" s="15"/>
    </row>
    <row r="35" spans="1:17" ht="16.5" thickBot="1">
      <c r="A35" s="11"/>
      <c r="B35" s="15"/>
      <c r="C35" s="15"/>
      <c r="D35" s="15"/>
      <c r="E35" s="15"/>
      <c r="F35" s="15"/>
      <c r="G35" s="15"/>
      <c r="H35" s="15"/>
      <c r="I35" s="15"/>
      <c r="J35" s="15"/>
      <c r="K35" s="15"/>
      <c r="L35" s="15"/>
      <c r="M35" s="15"/>
      <c r="N35" s="15"/>
      <c r="O35" s="15"/>
      <c r="P35" s="15"/>
    </row>
    <row r="36" spans="1:17" ht="16.5" thickBot="1">
      <c r="A36" s="22" t="s">
        <v>0</v>
      </c>
      <c r="B36" s="21">
        <v>2.8</v>
      </c>
      <c r="C36" s="15"/>
      <c r="D36" s="15"/>
      <c r="E36" s="15"/>
      <c r="F36" s="15"/>
      <c r="G36" s="15"/>
      <c r="H36" s="15"/>
      <c r="I36" s="15"/>
      <c r="J36" s="15"/>
      <c r="K36" s="15"/>
      <c r="L36" s="15"/>
      <c r="M36" s="15"/>
      <c r="N36" s="15"/>
      <c r="O36" s="15"/>
      <c r="P36" s="15"/>
    </row>
    <row r="37" spans="1:17" ht="16.5" thickBot="1">
      <c r="A37" s="11"/>
      <c r="B37" s="15"/>
      <c r="C37" s="15"/>
      <c r="D37" s="15"/>
      <c r="E37" s="15"/>
      <c r="F37" s="15"/>
      <c r="G37" s="15"/>
      <c r="H37" s="15"/>
      <c r="I37" s="15"/>
      <c r="J37" s="15"/>
      <c r="K37" s="15"/>
      <c r="L37" s="15"/>
      <c r="M37" s="15"/>
      <c r="N37" s="15"/>
      <c r="O37" s="15"/>
      <c r="P37" s="15"/>
    </row>
    <row r="38" spans="1:17" ht="16.5" thickBot="1">
      <c r="A38" s="22" t="s">
        <v>51</v>
      </c>
      <c r="B38" s="21">
        <v>0.96</v>
      </c>
      <c r="C38" s="21">
        <v>0.96</v>
      </c>
      <c r="D38" s="19">
        <v>0.96</v>
      </c>
      <c r="E38" s="21">
        <v>0.96</v>
      </c>
      <c r="F38" s="21">
        <v>0.96</v>
      </c>
      <c r="G38" s="21">
        <v>0.95</v>
      </c>
      <c r="H38" s="21">
        <v>0.94</v>
      </c>
      <c r="I38" s="21">
        <v>0.9</v>
      </c>
      <c r="J38" s="16">
        <v>0.87</v>
      </c>
      <c r="K38" s="16">
        <v>0.83</v>
      </c>
      <c r="L38" s="16">
        <v>0.77</v>
      </c>
      <c r="M38" s="16">
        <v>0.71</v>
      </c>
      <c r="N38" s="15"/>
      <c r="O38" s="15"/>
      <c r="P38" s="15"/>
      <c r="Q38">
        <f>B38-M38</f>
        <v>0.25</v>
      </c>
    </row>
    <row r="39" spans="1:17" ht="15.75">
      <c r="A39" s="23"/>
      <c r="B39" s="38">
        <v>100</v>
      </c>
      <c r="C39">
        <v>-1E-4</v>
      </c>
      <c r="D39">
        <v>-1E-4</v>
      </c>
      <c r="E39">
        <v>-1E-4</v>
      </c>
      <c r="F39">
        <v>-1E-4</v>
      </c>
      <c r="G39">
        <f t="shared" ref="C39:M39" si="0">G38-$B38</f>
        <v>-1.0000000000000009E-2</v>
      </c>
      <c r="H39">
        <f t="shared" si="0"/>
        <v>-2.0000000000000018E-2</v>
      </c>
      <c r="I39">
        <f t="shared" si="0"/>
        <v>-5.9999999999999942E-2</v>
      </c>
      <c r="J39">
        <f t="shared" si="0"/>
        <v>-8.9999999999999969E-2</v>
      </c>
      <c r="K39">
        <f t="shared" si="0"/>
        <v>-0.13</v>
      </c>
      <c r="L39">
        <f t="shared" si="0"/>
        <v>-0.18999999999999995</v>
      </c>
      <c r="M39">
        <f t="shared" si="0"/>
        <v>-0.25</v>
      </c>
    </row>
    <row r="40" spans="1:17">
      <c r="A40" s="24" t="s">
        <v>52</v>
      </c>
    </row>
    <row r="41" spans="1:17">
      <c r="A41" s="25"/>
    </row>
  </sheetData>
  <mergeCells count="23">
    <mergeCell ref="A1:A5"/>
    <mergeCell ref="B1:H1"/>
    <mergeCell ref="B2:H2"/>
    <mergeCell ref="B3:H3"/>
    <mergeCell ref="B4:H4"/>
    <mergeCell ref="B5:H5"/>
    <mergeCell ref="I1:L1"/>
    <mergeCell ref="M1:P5"/>
    <mergeCell ref="I2:L2"/>
    <mergeCell ref="I3:L3"/>
    <mergeCell ref="I4:L4"/>
    <mergeCell ref="I5:L5"/>
    <mergeCell ref="C11:K11"/>
    <mergeCell ref="L11:P11"/>
    <mergeCell ref="C16:P16"/>
    <mergeCell ref="C20:M20"/>
    <mergeCell ref="A6:P6"/>
    <mergeCell ref="B7:P7"/>
    <mergeCell ref="B8:P8"/>
    <mergeCell ref="D9:G9"/>
    <mergeCell ref="J9:N9"/>
    <mergeCell ref="D10:G10"/>
    <mergeCell ref="J10:N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1:Q46"/>
  <sheetViews>
    <sheetView topLeftCell="A30" workbookViewId="0">
      <selection activeCell="M40" sqref="M40:M42"/>
    </sheetView>
  </sheetViews>
  <sheetFormatPr defaultRowHeight="15"/>
  <sheetData>
    <row r="1" spans="1:16" ht="63.75" customHeight="1" thickBot="1">
      <c r="A1" s="75"/>
      <c r="B1" s="118" t="s">
        <v>53</v>
      </c>
      <c r="C1" s="119"/>
      <c r="D1" s="119"/>
      <c r="E1" s="119"/>
      <c r="F1" s="119"/>
      <c r="G1" s="119"/>
      <c r="H1" s="119"/>
      <c r="I1" s="107" t="s">
        <v>19</v>
      </c>
      <c r="J1" s="107"/>
      <c r="K1" s="107"/>
      <c r="L1" s="108"/>
      <c r="M1" s="109"/>
      <c r="N1" s="110"/>
      <c r="O1" s="110"/>
      <c r="P1" s="111"/>
    </row>
    <row r="2" spans="1:16" ht="25.5" customHeight="1" thickBot="1">
      <c r="A2" s="76"/>
      <c r="B2" s="120" t="s">
        <v>54</v>
      </c>
      <c r="C2" s="121"/>
      <c r="D2" s="121"/>
      <c r="E2" s="121"/>
      <c r="F2" s="121"/>
      <c r="G2" s="121"/>
      <c r="H2" s="121"/>
      <c r="I2" s="107" t="s">
        <v>3</v>
      </c>
      <c r="J2" s="107"/>
      <c r="K2" s="107"/>
      <c r="L2" s="108"/>
      <c r="M2" s="112"/>
      <c r="N2" s="113"/>
      <c r="O2" s="113"/>
      <c r="P2" s="114"/>
    </row>
    <row r="3" spans="1:16" ht="15.75" thickBot="1">
      <c r="A3" s="76"/>
      <c r="B3" s="82"/>
      <c r="C3" s="83"/>
      <c r="D3" s="83"/>
      <c r="E3" s="83"/>
      <c r="F3" s="83"/>
      <c r="G3" s="83"/>
      <c r="H3" s="83"/>
      <c r="I3" s="107">
        <v>2</v>
      </c>
      <c r="J3" s="107"/>
      <c r="K3" s="107"/>
      <c r="L3" s="108"/>
      <c r="M3" s="112"/>
      <c r="N3" s="113"/>
      <c r="O3" s="113"/>
      <c r="P3" s="114"/>
    </row>
    <row r="4" spans="1:16" ht="15.75" thickBot="1">
      <c r="A4" s="76"/>
      <c r="B4" s="82"/>
      <c r="C4" s="83"/>
      <c r="D4" s="83"/>
      <c r="E4" s="83"/>
      <c r="F4" s="83"/>
      <c r="G4" s="83"/>
      <c r="H4" s="83"/>
      <c r="I4" s="107" t="s">
        <v>4</v>
      </c>
      <c r="J4" s="107"/>
      <c r="K4" s="107"/>
      <c r="L4" s="108"/>
      <c r="M4" s="112"/>
      <c r="N4" s="113"/>
      <c r="O4" s="113"/>
      <c r="P4" s="114"/>
    </row>
    <row r="5" spans="1:16" ht="15.75" thickBot="1">
      <c r="A5" s="77"/>
      <c r="B5" s="84"/>
      <c r="C5" s="85"/>
      <c r="D5" s="85"/>
      <c r="E5" s="85"/>
      <c r="F5" s="85"/>
      <c r="G5" s="85"/>
      <c r="H5" s="85"/>
      <c r="I5" s="107" t="s">
        <v>55</v>
      </c>
      <c r="J5" s="107"/>
      <c r="K5" s="107"/>
      <c r="L5" s="108"/>
      <c r="M5" s="115"/>
      <c r="N5" s="116"/>
      <c r="O5" s="116"/>
      <c r="P5" s="117"/>
    </row>
    <row r="6" spans="1:16" ht="15.75" thickBot="1">
      <c r="A6" s="89" t="s">
        <v>22</v>
      </c>
      <c r="B6" s="90"/>
      <c r="C6" s="90"/>
      <c r="D6" s="90"/>
      <c r="E6" s="90"/>
      <c r="F6" s="90"/>
      <c r="G6" s="90"/>
      <c r="H6" s="90"/>
      <c r="I6" s="90"/>
      <c r="J6" s="90"/>
      <c r="K6" s="90"/>
      <c r="L6" s="90"/>
      <c r="M6" s="90"/>
      <c r="N6" s="90"/>
      <c r="O6" s="90"/>
      <c r="P6" s="91"/>
    </row>
    <row r="7" spans="1:16" ht="204.75" thickBot="1">
      <c r="A7" s="26" t="s">
        <v>23</v>
      </c>
      <c r="B7" s="92" t="s">
        <v>56</v>
      </c>
      <c r="C7" s="93"/>
      <c r="D7" s="93"/>
      <c r="E7" s="93"/>
      <c r="F7" s="93"/>
      <c r="G7" s="93"/>
      <c r="H7" s="93"/>
      <c r="I7" s="93"/>
      <c r="J7" s="93"/>
      <c r="K7" s="93"/>
      <c r="L7" s="93"/>
      <c r="M7" s="93"/>
      <c r="N7" s="93"/>
      <c r="O7" s="93"/>
      <c r="P7" s="94"/>
    </row>
    <row r="8" spans="1:16" ht="16.5" thickBot="1">
      <c r="A8" s="11"/>
      <c r="B8" s="43"/>
      <c r="C8" s="44"/>
      <c r="D8" s="44"/>
      <c r="E8" s="44"/>
      <c r="F8" s="44"/>
      <c r="G8" s="44"/>
      <c r="H8" s="44"/>
      <c r="I8" s="44"/>
      <c r="J8" s="44"/>
      <c r="K8" s="44"/>
      <c r="L8" s="44"/>
      <c r="M8" s="44"/>
      <c r="N8" s="44"/>
      <c r="O8" s="44"/>
      <c r="P8" s="45"/>
    </row>
    <row r="9" spans="1:16" ht="230.25" thickBot="1">
      <c r="A9" s="26" t="s">
        <v>25</v>
      </c>
      <c r="B9" s="27">
        <v>1760</v>
      </c>
      <c r="C9" s="28" t="s">
        <v>57</v>
      </c>
      <c r="D9" s="95" t="s">
        <v>27</v>
      </c>
      <c r="E9" s="96"/>
      <c r="F9" s="96"/>
      <c r="G9" s="97"/>
      <c r="H9" s="27">
        <v>0.47</v>
      </c>
      <c r="I9" s="15"/>
      <c r="J9" s="98" t="s">
        <v>58</v>
      </c>
      <c r="K9" s="99"/>
      <c r="L9" s="99"/>
      <c r="M9" s="99"/>
      <c r="N9" s="100"/>
      <c r="O9" s="29">
        <v>18.5</v>
      </c>
      <c r="P9" s="28" t="s">
        <v>29</v>
      </c>
    </row>
    <row r="10" spans="1:16" ht="217.5" thickBot="1">
      <c r="A10" s="30" t="s">
        <v>30</v>
      </c>
      <c r="B10" s="27">
        <v>1458</v>
      </c>
      <c r="C10" s="28" t="s">
        <v>57</v>
      </c>
      <c r="D10" s="101" t="s">
        <v>31</v>
      </c>
      <c r="E10" s="102"/>
      <c r="F10" s="102"/>
      <c r="G10" s="103"/>
      <c r="H10" s="27">
        <v>20.7</v>
      </c>
      <c r="I10" s="28" t="s">
        <v>1</v>
      </c>
      <c r="J10" s="104" t="s">
        <v>32</v>
      </c>
      <c r="K10" s="105"/>
      <c r="L10" s="105"/>
      <c r="M10" s="105"/>
      <c r="N10" s="106"/>
      <c r="O10" s="31">
        <v>9.3000000000000007</v>
      </c>
      <c r="P10" s="28" t="s">
        <v>1</v>
      </c>
    </row>
    <row r="11" spans="1:16" ht="26.25" thickBot="1">
      <c r="A11" s="11"/>
      <c r="B11" s="29" t="s">
        <v>33</v>
      </c>
      <c r="C11" s="86" t="s">
        <v>34</v>
      </c>
      <c r="D11" s="87"/>
      <c r="E11" s="87"/>
      <c r="F11" s="87"/>
      <c r="G11" s="87"/>
      <c r="H11" s="87"/>
      <c r="I11" s="87"/>
      <c r="J11" s="87"/>
      <c r="K11" s="88"/>
      <c r="L11" s="43"/>
      <c r="M11" s="44"/>
      <c r="N11" s="44"/>
      <c r="O11" s="44"/>
      <c r="P11" s="45"/>
    </row>
    <row r="12" spans="1:16" ht="51.75" thickBot="1">
      <c r="A12" s="32" t="s">
        <v>59</v>
      </c>
      <c r="B12" s="31">
        <v>0</v>
      </c>
      <c r="C12" s="31">
        <v>0.5</v>
      </c>
      <c r="D12" s="31">
        <v>1</v>
      </c>
      <c r="E12" s="31">
        <v>2</v>
      </c>
      <c r="F12" s="31">
        <v>3</v>
      </c>
      <c r="G12" s="31">
        <v>5</v>
      </c>
      <c r="H12" s="31">
        <v>7</v>
      </c>
      <c r="I12" s="31">
        <v>10</v>
      </c>
      <c r="J12" s="31">
        <v>20</v>
      </c>
      <c r="K12" s="31">
        <v>40</v>
      </c>
      <c r="L12" s="31">
        <v>80</v>
      </c>
      <c r="M12" s="33">
        <v>110</v>
      </c>
      <c r="N12" s="15"/>
      <c r="O12" s="15"/>
      <c r="P12" s="15"/>
    </row>
    <row r="13" spans="1:16" ht="16.5" thickBot="1">
      <c r="A13" s="11"/>
      <c r="B13" s="15"/>
      <c r="C13" s="15"/>
      <c r="D13" s="15"/>
      <c r="E13" s="15"/>
      <c r="F13" s="15"/>
      <c r="G13" s="15"/>
      <c r="H13" s="15"/>
      <c r="I13" s="15"/>
      <c r="J13" s="15"/>
      <c r="K13" s="15"/>
      <c r="L13" s="15"/>
      <c r="M13" s="15"/>
      <c r="N13" s="15"/>
      <c r="O13" s="15"/>
      <c r="P13" s="15"/>
    </row>
    <row r="14" spans="1:16" ht="64.5" thickBot="1">
      <c r="A14" s="32" t="s">
        <v>60</v>
      </c>
      <c r="B14" s="33">
        <v>883.2</v>
      </c>
      <c r="C14" s="33">
        <v>883</v>
      </c>
      <c r="D14" s="33">
        <v>882.9</v>
      </c>
      <c r="E14" s="33">
        <v>882.8</v>
      </c>
      <c r="F14" s="33">
        <v>882.5</v>
      </c>
      <c r="G14" s="33">
        <v>875.8</v>
      </c>
      <c r="H14" s="33">
        <v>870.7</v>
      </c>
      <c r="I14" s="33">
        <v>860</v>
      </c>
      <c r="J14" s="29">
        <v>854.4</v>
      </c>
      <c r="K14" s="29">
        <v>849.2</v>
      </c>
      <c r="L14" s="29">
        <v>841.8</v>
      </c>
      <c r="M14" s="29">
        <v>836.9</v>
      </c>
      <c r="N14" s="15"/>
      <c r="O14" s="15"/>
      <c r="P14" s="15"/>
    </row>
    <row r="15" spans="1:16" ht="16.5" thickBot="1">
      <c r="A15" s="11"/>
      <c r="B15" s="15"/>
      <c r="C15" s="15"/>
      <c r="D15" s="15"/>
      <c r="E15" s="15"/>
      <c r="F15" s="15"/>
      <c r="G15" s="15"/>
      <c r="H15" s="15"/>
      <c r="I15" s="15"/>
      <c r="J15" s="15"/>
      <c r="K15" s="15"/>
      <c r="L15" s="15"/>
      <c r="M15" s="15"/>
      <c r="N15" s="15"/>
      <c r="O15" s="15"/>
      <c r="P15" s="15"/>
    </row>
    <row r="16" spans="1:16" ht="39" thickBot="1">
      <c r="A16" s="32" t="s">
        <v>61</v>
      </c>
      <c r="B16" s="15"/>
      <c r="C16" s="43"/>
      <c r="D16" s="44"/>
      <c r="E16" s="44"/>
      <c r="F16" s="44"/>
      <c r="G16" s="44"/>
      <c r="H16" s="44"/>
      <c r="I16" s="44"/>
      <c r="J16" s="44"/>
      <c r="K16" s="44"/>
      <c r="L16" s="44"/>
      <c r="M16" s="44"/>
      <c r="N16" s="44"/>
      <c r="O16" s="44"/>
      <c r="P16" s="45"/>
    </row>
    <row r="17" spans="1:17" ht="16.5" thickBot="1">
      <c r="A17" s="11"/>
      <c r="B17" s="15"/>
      <c r="C17" s="15"/>
      <c r="D17" s="15"/>
      <c r="E17" s="15"/>
      <c r="F17" s="15"/>
      <c r="G17" s="15"/>
      <c r="H17" s="15"/>
      <c r="I17" s="15"/>
      <c r="J17" s="15"/>
      <c r="K17" s="15"/>
      <c r="L17" s="15"/>
      <c r="M17" s="15"/>
      <c r="N17" s="15"/>
      <c r="O17" s="15"/>
      <c r="P17" s="15"/>
    </row>
    <row r="18" spans="1:17" ht="51.75" thickBot="1">
      <c r="A18" s="32" t="s">
        <v>62</v>
      </c>
      <c r="B18" s="33">
        <v>263.10000000000002</v>
      </c>
      <c r="C18" s="33">
        <v>262.89999999999998</v>
      </c>
      <c r="D18" s="33">
        <v>262.8</v>
      </c>
      <c r="E18" s="33">
        <v>262.7</v>
      </c>
      <c r="F18" s="33">
        <v>262.39999999999998</v>
      </c>
      <c r="G18" s="33">
        <v>255.7</v>
      </c>
      <c r="H18" s="33">
        <v>250.6</v>
      </c>
      <c r="I18" s="33">
        <v>239.9</v>
      </c>
      <c r="J18" s="29">
        <v>234.3</v>
      </c>
      <c r="K18" s="29">
        <v>229.1</v>
      </c>
      <c r="L18" s="29">
        <v>221.7</v>
      </c>
      <c r="M18" s="29">
        <v>216.8</v>
      </c>
      <c r="N18" s="15"/>
      <c r="O18" s="15"/>
      <c r="P18" s="15"/>
    </row>
    <row r="19" spans="1:17" ht="26.25" thickBot="1">
      <c r="A19" s="34" t="s">
        <v>39</v>
      </c>
      <c r="B19" s="15"/>
      <c r="C19" s="15"/>
      <c r="D19" s="15"/>
      <c r="E19" s="15"/>
      <c r="F19" s="15"/>
      <c r="G19" s="15"/>
      <c r="H19" s="15"/>
      <c r="I19" s="15"/>
      <c r="J19" s="15"/>
      <c r="K19" s="15"/>
      <c r="L19" s="15"/>
      <c r="M19" s="15"/>
      <c r="N19" s="15"/>
      <c r="O19" s="15"/>
      <c r="P19" s="15"/>
    </row>
    <row r="20" spans="1:17" ht="51.75" thickBot="1">
      <c r="A20" s="32" t="s">
        <v>63</v>
      </c>
      <c r="B20" s="33">
        <v>198.3</v>
      </c>
      <c r="C20" s="43"/>
      <c r="D20" s="44"/>
      <c r="E20" s="44"/>
      <c r="F20" s="44"/>
      <c r="G20" s="44"/>
      <c r="H20" s="44"/>
      <c r="I20" s="44"/>
      <c r="J20" s="44"/>
      <c r="K20" s="44"/>
      <c r="L20" s="44"/>
      <c r="M20" s="45"/>
      <c r="N20" s="15"/>
      <c r="O20" s="15"/>
      <c r="P20" s="15"/>
    </row>
    <row r="21" spans="1:17" ht="16.5" thickBot="1">
      <c r="A21" s="11"/>
      <c r="B21" s="15"/>
      <c r="C21" s="15"/>
      <c r="D21" s="15"/>
      <c r="E21" s="15"/>
      <c r="F21" s="15"/>
      <c r="G21" s="15"/>
      <c r="H21" s="15"/>
      <c r="I21" s="15"/>
      <c r="J21" s="15"/>
      <c r="K21" s="15"/>
      <c r="L21" s="15"/>
      <c r="M21" s="15"/>
      <c r="N21" s="15"/>
      <c r="O21" s="15"/>
      <c r="P21" s="15"/>
    </row>
    <row r="22" spans="1:17" ht="39" thickBot="1">
      <c r="A22" s="32" t="s">
        <v>64</v>
      </c>
      <c r="B22" s="33">
        <v>64.8</v>
      </c>
      <c r="C22" s="33">
        <v>64.599999999999994</v>
      </c>
      <c r="D22" s="35">
        <v>64.5</v>
      </c>
      <c r="E22" s="33">
        <v>64.400000000000006</v>
      </c>
      <c r="F22" s="33">
        <v>64.099999999999994</v>
      </c>
      <c r="G22" s="33">
        <v>57.4</v>
      </c>
      <c r="H22" s="33">
        <v>52.3</v>
      </c>
      <c r="I22" s="33">
        <v>41.6</v>
      </c>
      <c r="J22" s="29">
        <v>36</v>
      </c>
      <c r="K22" s="29">
        <v>30.8</v>
      </c>
      <c r="L22" s="29">
        <v>23.4</v>
      </c>
      <c r="M22" s="29">
        <v>18.5</v>
      </c>
      <c r="N22" s="15"/>
      <c r="O22" s="15"/>
      <c r="P22" s="15"/>
    </row>
    <row r="23" spans="1:17" ht="77.25" thickBot="1">
      <c r="A23" s="34" t="s">
        <v>65</v>
      </c>
      <c r="B23" s="15"/>
      <c r="C23" s="15"/>
      <c r="D23" s="15"/>
      <c r="E23" s="15"/>
      <c r="F23" s="15"/>
      <c r="G23" s="15"/>
      <c r="H23" s="15"/>
      <c r="I23" s="15"/>
      <c r="J23" s="15"/>
      <c r="K23" s="15"/>
      <c r="L23" s="15"/>
      <c r="M23" s="15"/>
      <c r="N23" s="15"/>
      <c r="O23" s="15"/>
      <c r="P23" s="15"/>
    </row>
    <row r="24" spans="1:17" ht="64.5" thickBot="1">
      <c r="A24" s="32" t="s">
        <v>66</v>
      </c>
      <c r="B24" s="35">
        <v>32.700000000000003</v>
      </c>
      <c r="C24" s="35">
        <v>32.6</v>
      </c>
      <c r="D24" s="31">
        <v>32.5</v>
      </c>
      <c r="E24" s="35">
        <v>32.5</v>
      </c>
      <c r="F24" s="35">
        <v>32.299999999999997</v>
      </c>
      <c r="G24" s="35">
        <v>28.9</v>
      </c>
      <c r="H24" s="35">
        <v>26.4</v>
      </c>
      <c r="I24" s="35">
        <v>21</v>
      </c>
      <c r="J24" s="33">
        <v>18.2</v>
      </c>
      <c r="K24" s="33">
        <v>15.5</v>
      </c>
      <c r="L24" s="33">
        <v>11.8</v>
      </c>
      <c r="M24" s="31">
        <v>9.3000000000000007</v>
      </c>
      <c r="N24" s="15"/>
      <c r="O24" s="15"/>
      <c r="P24" s="15"/>
      <c r="Q24">
        <f>B24-M24</f>
        <v>23.400000000000002</v>
      </c>
    </row>
    <row r="25" spans="1:17" ht="16.5" thickBot="1">
      <c r="A25" s="34" t="s">
        <v>44</v>
      </c>
      <c r="B25" s="15"/>
      <c r="C25" s="15"/>
      <c r="D25" s="15"/>
      <c r="E25" s="15"/>
      <c r="F25" s="15"/>
      <c r="G25" s="15"/>
      <c r="H25" s="15"/>
      <c r="I25" s="15"/>
      <c r="J25" s="15"/>
      <c r="K25" s="15"/>
      <c r="L25" s="15"/>
      <c r="M25" s="15"/>
      <c r="N25" s="15"/>
      <c r="O25" s="15"/>
      <c r="P25" s="15"/>
    </row>
    <row r="26" spans="1:17" ht="64.5" thickBot="1">
      <c r="A26" s="34" t="s">
        <v>67</v>
      </c>
      <c r="B26" s="33">
        <v>1935</v>
      </c>
      <c r="C26" s="33">
        <v>1933</v>
      </c>
      <c r="D26" s="35">
        <v>1933</v>
      </c>
      <c r="E26" s="33">
        <v>1932</v>
      </c>
      <c r="F26" s="33">
        <v>1930</v>
      </c>
      <c r="G26" s="33">
        <v>1880</v>
      </c>
      <c r="H26" s="33">
        <v>1843</v>
      </c>
      <c r="I26" s="33">
        <v>1764</v>
      </c>
      <c r="J26" s="33">
        <v>1723</v>
      </c>
      <c r="K26" s="33">
        <v>1685</v>
      </c>
      <c r="L26" s="33">
        <v>1630</v>
      </c>
      <c r="M26" s="33">
        <v>1594</v>
      </c>
      <c r="N26" s="15"/>
      <c r="O26" s="15"/>
      <c r="P26" s="15"/>
    </row>
    <row r="27" spans="1:17" ht="16.5" thickBot="1">
      <c r="A27" s="11"/>
      <c r="B27" s="15"/>
      <c r="C27" s="15"/>
      <c r="D27" s="15"/>
      <c r="E27" s="15"/>
      <c r="F27" s="15"/>
      <c r="G27" s="15"/>
      <c r="H27" s="15"/>
      <c r="I27" s="15"/>
      <c r="J27" s="15"/>
      <c r="K27" s="15"/>
      <c r="L27" s="15"/>
      <c r="M27" s="15"/>
      <c r="N27" s="15"/>
      <c r="O27" s="15"/>
      <c r="P27" s="15"/>
    </row>
    <row r="28" spans="1:17" ht="64.5" thickBot="1">
      <c r="A28" s="34" t="s">
        <v>68</v>
      </c>
      <c r="B28" s="33">
        <v>1458</v>
      </c>
      <c r="C28" s="15"/>
      <c r="D28" s="15"/>
      <c r="E28" s="15"/>
      <c r="F28" s="15"/>
      <c r="G28" s="15"/>
      <c r="H28" s="15"/>
      <c r="I28" s="15"/>
      <c r="J28" s="15"/>
      <c r="K28" s="15"/>
      <c r="L28" s="15"/>
      <c r="M28" s="15"/>
      <c r="N28" s="15"/>
      <c r="O28" s="15"/>
      <c r="P28" s="15"/>
    </row>
    <row r="29" spans="1:17" ht="16.5" thickBot="1">
      <c r="A29" s="11"/>
      <c r="B29" s="15"/>
      <c r="C29" s="15"/>
      <c r="D29" s="15"/>
      <c r="E29" s="15"/>
      <c r="F29" s="15"/>
      <c r="G29" s="15"/>
      <c r="H29" s="15"/>
      <c r="I29" s="15"/>
      <c r="J29" s="15"/>
      <c r="K29" s="15"/>
      <c r="L29" s="15"/>
      <c r="M29" s="15"/>
      <c r="N29" s="15"/>
      <c r="O29" s="15"/>
      <c r="P29" s="15"/>
    </row>
    <row r="30" spans="1:17" ht="64.5" thickBot="1">
      <c r="A30" s="34" t="s">
        <v>47</v>
      </c>
      <c r="B30" s="35">
        <v>0.47700000000000004</v>
      </c>
      <c r="C30" s="35">
        <v>0.47499999999999998</v>
      </c>
      <c r="D30" s="31">
        <v>0.47399999999999998</v>
      </c>
      <c r="E30" s="35">
        <v>0.47399999999999998</v>
      </c>
      <c r="F30" s="35">
        <v>0.47100000000000003</v>
      </c>
      <c r="G30" s="35">
        <v>0.42200000000000004</v>
      </c>
      <c r="H30" s="35">
        <v>0.38500000000000001</v>
      </c>
      <c r="I30" s="35">
        <v>0.30599999999999999</v>
      </c>
      <c r="J30" s="33">
        <v>0.26500000000000001</v>
      </c>
      <c r="K30" s="33">
        <v>0.22600000000000001</v>
      </c>
      <c r="L30" s="33">
        <v>0.17199999999999999</v>
      </c>
      <c r="M30" s="33">
        <v>0.13600000000000001</v>
      </c>
      <c r="N30" s="15"/>
      <c r="O30" s="15"/>
      <c r="P30" s="15"/>
      <c r="Q30">
        <f>B30-M30</f>
        <v>0.34100000000000003</v>
      </c>
    </row>
    <row r="31" spans="1:17" ht="51.75" thickBot="1">
      <c r="A31" s="34" t="s">
        <v>48</v>
      </c>
      <c r="B31" s="15"/>
      <c r="C31" s="15"/>
      <c r="D31" s="15"/>
      <c r="E31" s="15"/>
      <c r="F31" s="15"/>
      <c r="G31" s="15"/>
      <c r="H31" s="15"/>
      <c r="I31" s="15"/>
      <c r="J31" s="15"/>
      <c r="K31" s="15"/>
      <c r="L31" s="15"/>
      <c r="M31" s="15"/>
      <c r="N31" s="15"/>
      <c r="O31" s="15"/>
      <c r="P31" s="15"/>
    </row>
    <row r="32" spans="1:17" ht="22.5" thickBot="1">
      <c r="A32" s="34" t="s">
        <v>69</v>
      </c>
      <c r="B32" s="35">
        <v>0.47</v>
      </c>
      <c r="C32" s="35">
        <v>0.47</v>
      </c>
      <c r="D32" s="31">
        <v>0.47</v>
      </c>
      <c r="E32" s="35">
        <v>0.47</v>
      </c>
      <c r="F32" s="35">
        <v>0.47</v>
      </c>
      <c r="G32" s="35">
        <v>0.47</v>
      </c>
      <c r="H32" s="35">
        <v>0.47</v>
      </c>
      <c r="I32" s="35">
        <v>0.47</v>
      </c>
      <c r="J32" s="33">
        <v>0.47</v>
      </c>
      <c r="K32" s="33">
        <v>0.47</v>
      </c>
      <c r="L32" s="33">
        <v>0.47</v>
      </c>
      <c r="M32" s="33">
        <v>0.47</v>
      </c>
      <c r="N32" s="15"/>
      <c r="O32" s="15"/>
      <c r="P32" s="15"/>
    </row>
    <row r="33" spans="1:16" ht="16.5" thickBot="1">
      <c r="A33" s="11"/>
      <c r="B33" s="15"/>
      <c r="C33" s="15"/>
      <c r="D33" s="15"/>
      <c r="E33" s="15"/>
      <c r="F33" s="15"/>
      <c r="G33" s="15"/>
      <c r="H33" s="15"/>
      <c r="I33" s="15"/>
      <c r="J33" s="15"/>
      <c r="K33" s="15"/>
      <c r="L33" s="15"/>
      <c r="M33" s="15"/>
      <c r="N33" s="15"/>
      <c r="O33" s="15"/>
      <c r="P33" s="15"/>
    </row>
    <row r="34" spans="1:16" ht="35.25" thickBot="1">
      <c r="A34" s="34" t="s">
        <v>70</v>
      </c>
      <c r="B34" s="35">
        <v>0.9</v>
      </c>
      <c r="C34" s="35">
        <v>0.9</v>
      </c>
      <c r="D34" s="31">
        <v>0.9</v>
      </c>
      <c r="E34" s="35">
        <v>0.9</v>
      </c>
      <c r="F34" s="35">
        <v>0.9</v>
      </c>
      <c r="G34" s="35">
        <v>0.9</v>
      </c>
      <c r="H34" s="35">
        <v>0.9</v>
      </c>
      <c r="I34" s="35">
        <v>0.9</v>
      </c>
      <c r="J34" s="33">
        <v>0.9</v>
      </c>
      <c r="K34" s="33">
        <v>0.9</v>
      </c>
      <c r="L34" s="33">
        <v>0.9</v>
      </c>
      <c r="M34" s="33">
        <v>0.9</v>
      </c>
      <c r="N34" s="15"/>
      <c r="O34" s="15"/>
      <c r="P34" s="15"/>
    </row>
    <row r="35" spans="1:16" ht="16.5" thickBot="1">
      <c r="A35" s="11"/>
      <c r="B35" s="15"/>
      <c r="C35" s="15"/>
      <c r="D35" s="15"/>
      <c r="E35" s="15"/>
      <c r="F35" s="15"/>
      <c r="G35" s="15"/>
      <c r="H35" s="15"/>
      <c r="I35" s="15"/>
      <c r="J35" s="15"/>
      <c r="K35" s="15"/>
      <c r="L35" s="15"/>
      <c r="M35" s="15"/>
      <c r="N35" s="15"/>
      <c r="O35" s="15"/>
      <c r="P35" s="15"/>
    </row>
    <row r="36" spans="1:16" ht="26.25" thickBot="1">
      <c r="A36" s="34" t="s">
        <v>0</v>
      </c>
      <c r="B36" s="35">
        <v>2.77</v>
      </c>
      <c r="C36" s="15"/>
      <c r="D36" s="15"/>
      <c r="E36" s="15"/>
      <c r="F36" s="15"/>
      <c r="G36" s="15"/>
      <c r="H36" s="15"/>
      <c r="I36" s="15"/>
      <c r="J36" s="15"/>
      <c r="K36" s="15"/>
      <c r="L36" s="15"/>
      <c r="M36" s="15"/>
      <c r="N36" s="15"/>
      <c r="O36" s="15"/>
      <c r="P36" s="15"/>
    </row>
    <row r="37" spans="1:16" ht="16.5" thickBot="1">
      <c r="A37" s="11"/>
      <c r="B37" s="15"/>
      <c r="C37" s="15"/>
      <c r="D37" s="15"/>
      <c r="E37" s="15"/>
      <c r="F37" s="15"/>
      <c r="G37" s="15"/>
      <c r="H37" s="15"/>
      <c r="I37" s="15"/>
      <c r="J37" s="15"/>
      <c r="K37" s="15"/>
      <c r="L37" s="15"/>
      <c r="M37" s="15"/>
      <c r="N37" s="15"/>
      <c r="O37" s="15"/>
      <c r="P37" s="15"/>
    </row>
    <row r="38" spans="1:16" ht="26.25" thickBot="1">
      <c r="A38" s="34" t="s">
        <v>71</v>
      </c>
      <c r="B38" s="35">
        <v>1.01</v>
      </c>
      <c r="C38" s="35">
        <v>1</v>
      </c>
      <c r="D38" s="31">
        <v>1</v>
      </c>
      <c r="E38" s="35">
        <v>1</v>
      </c>
      <c r="F38" s="35">
        <v>1</v>
      </c>
      <c r="G38" s="35">
        <v>0.89</v>
      </c>
      <c r="H38" s="35">
        <v>0.81</v>
      </c>
      <c r="I38" s="35">
        <v>0.65</v>
      </c>
      <c r="J38" s="33">
        <v>0.56000000000000005</v>
      </c>
      <c r="K38" s="33">
        <v>0.48</v>
      </c>
      <c r="L38" s="33">
        <v>0.36</v>
      </c>
      <c r="M38" s="33">
        <v>0.28999999999999998</v>
      </c>
      <c r="N38" s="15"/>
      <c r="O38" s="15"/>
      <c r="P38" s="15"/>
    </row>
    <row r="39" spans="1:16">
      <c r="A39" s="36"/>
      <c r="C39">
        <f>C38-$C$38</f>
        <v>0</v>
      </c>
      <c r="D39">
        <f t="shared" ref="D39:M39" si="0">D38-$C$38</f>
        <v>0</v>
      </c>
      <c r="E39">
        <f t="shared" si="0"/>
        <v>0</v>
      </c>
      <c r="F39">
        <f t="shared" si="0"/>
        <v>0</v>
      </c>
      <c r="G39">
        <f t="shared" si="0"/>
        <v>-0.10999999999999999</v>
      </c>
      <c r="H39">
        <f t="shared" si="0"/>
        <v>-0.18999999999999995</v>
      </c>
      <c r="I39">
        <f t="shared" si="0"/>
        <v>-0.35</v>
      </c>
      <c r="J39">
        <f t="shared" si="0"/>
        <v>-0.43999999999999995</v>
      </c>
      <c r="K39">
        <f t="shared" si="0"/>
        <v>-0.52</v>
      </c>
      <c r="L39">
        <f t="shared" si="0"/>
        <v>-0.64</v>
      </c>
      <c r="M39">
        <f t="shared" si="0"/>
        <v>-0.71</v>
      </c>
    </row>
    <row r="40" spans="1:16">
      <c r="A40" s="37" t="s">
        <v>72</v>
      </c>
    </row>
    <row r="41" spans="1:16">
      <c r="A41" s="25"/>
    </row>
    <row r="42" spans="1:16">
      <c r="A42" s="25"/>
    </row>
    <row r="46" spans="1:16">
      <c r="E46">
        <v>100</v>
      </c>
    </row>
  </sheetData>
  <mergeCells count="23">
    <mergeCell ref="A1:A5"/>
    <mergeCell ref="B1:H1"/>
    <mergeCell ref="B2:H2"/>
    <mergeCell ref="B3:H3"/>
    <mergeCell ref="B4:H4"/>
    <mergeCell ref="B5:H5"/>
    <mergeCell ref="I1:L1"/>
    <mergeCell ref="M1:P5"/>
    <mergeCell ref="I2:L2"/>
    <mergeCell ref="I3:L3"/>
    <mergeCell ref="I4:L4"/>
    <mergeCell ref="I5:L5"/>
    <mergeCell ref="C11:K11"/>
    <mergeCell ref="L11:P11"/>
    <mergeCell ref="C16:P16"/>
    <mergeCell ref="C20:M20"/>
    <mergeCell ref="A6:P6"/>
    <mergeCell ref="B7:P7"/>
    <mergeCell ref="B8:P8"/>
    <mergeCell ref="D9:G9"/>
    <mergeCell ref="J9:N9"/>
    <mergeCell ref="D10:G10"/>
    <mergeCell ref="J10:N1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F50E19EAE54D46919A29A2FCD7C09E" ma:contentTypeVersion="0" ma:contentTypeDescription="Create a new document." ma:contentTypeScope="" ma:versionID="c86bd1b4bd9ca60b64034d8b86c74adb">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68A92B-2480-41CA-A79C-F6C5594CA105}"/>
</file>

<file path=customXml/itemProps2.xml><?xml version="1.0" encoding="utf-8"?>
<ds:datastoreItem xmlns:ds="http://schemas.openxmlformats.org/officeDocument/2006/customXml" ds:itemID="{D0093A02-C702-478C-8734-EE58B52E89E1}"/>
</file>

<file path=customXml/itemProps3.xml><?xml version="1.0" encoding="utf-8"?>
<ds:datastoreItem xmlns:ds="http://schemas.openxmlformats.org/officeDocument/2006/customXml" ds:itemID="{F3CB6F5D-800A-4BA1-8178-FE23EF3DF1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Charts</vt:lpstr>
      </vt:variant>
      <vt:variant>
        <vt:i4>1</vt:i4>
      </vt:variant>
    </vt:vector>
  </HeadingPairs>
  <TitlesOfParts>
    <vt:vector size="6" baseType="lpstr">
      <vt:lpstr>HistoriMoisture vs depth images</vt:lpstr>
      <vt:lpstr>Historic SWCC data</vt:lpstr>
      <vt:lpstr>reference Lines</vt:lpstr>
      <vt:lpstr>TP-T-13-04_results</vt:lpstr>
      <vt:lpstr>TP-T-13-06_results</vt:lpstr>
      <vt:lpstr>Swcc plot</vt:lpstr>
    </vt:vector>
  </TitlesOfParts>
  <Company>Amec Plc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Murray Helmer</dc:creator>
  <cp:lastModifiedBy>Renata Wood</cp:lastModifiedBy>
  <cp:lastPrinted>2014-03-17T23:44:10Z</cp:lastPrinted>
  <dcterms:created xsi:type="dcterms:W3CDTF">2013-12-19T16:20:11Z</dcterms:created>
  <dcterms:modified xsi:type="dcterms:W3CDTF">2014-04-14T19:44:00Z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0x01010077F50E19EAE54D46919A29A2FCD7C09E</vt:lpwstr>
  </property>
</Properties>
</file>