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Stroh\appendices\"/>
    </mc:Choice>
  </mc:AlternateContent>
  <xr:revisionPtr revIDLastSave="0" documentId="8_{F814A74E-430C-450A-806E-8689F4478511}" xr6:coauthVersionLast="47" xr6:coauthVersionMax="47" xr10:uidLastSave="{00000000-0000-0000-0000-000000000000}"/>
  <bookViews>
    <workbookView xWindow="4095" yWindow="1620" windowWidth="17280" windowHeight="11625" xr2:uid="{B126E8EB-6013-496A-9B11-EEB263F9EAAC}"/>
  </bookViews>
  <sheets>
    <sheet name="Appendix A" sheetId="3" r:id="rId1"/>
    <sheet name="Appendix B" sheetId="4" r:id="rId2"/>
    <sheet name="Appendix C" sheetId="1" r:id="rId3"/>
    <sheet name="Appendix C Legend" sheetId="2" r:id="rId4"/>
  </sheets>
  <definedNames>
    <definedName name="ConcAgeTik1" localSheetId="3">#REF!</definedName>
    <definedName name="ConcAgeTik1">#REF!</definedName>
    <definedName name="ConcAgeTik2" localSheetId="3">#REF!</definedName>
    <definedName name="ConcAgeTik2">#REF!</definedName>
    <definedName name="ConcAgeTik3" localSheetId="3">#REF!</definedName>
    <definedName name="ConcAgeTik3">#REF!</definedName>
    <definedName name="ConcAgeTik4" localSheetId="3">#REF!</definedName>
    <definedName name="ConcAgeTik4">#REF!</definedName>
    <definedName name="ConcAgeTik5" localSheetId="3">#REF!</definedName>
    <definedName name="ConcAgeTik5">#REF!</definedName>
    <definedName name="ConcAgeTik6" localSheetId="3">#REF!</definedName>
    <definedName name="ConcAgeTik6">#REF!</definedName>
    <definedName name="ConcAgeTikAge1" localSheetId="3">#REF!</definedName>
    <definedName name="ConcAgeTikAge1">#REF!</definedName>
    <definedName name="ConcAgeTikAge2" localSheetId="3">#REF!</definedName>
    <definedName name="ConcAgeTikAge2">#REF!</definedName>
    <definedName name="ConcAgeTikAge3" localSheetId="3">#REF!</definedName>
    <definedName name="ConcAgeTikAge3">#REF!</definedName>
    <definedName name="ConcAgeTikAge4" localSheetId="3">#REF!</definedName>
    <definedName name="ConcAgeTikAge4">#REF!</definedName>
    <definedName name="ConcAgeTikAge5" localSheetId="3">#REF!</definedName>
    <definedName name="ConcAgeTikAge5">#REF!</definedName>
    <definedName name="ConcAgeTikAge6" localSheetId="3">#REF!</definedName>
    <definedName name="ConcAgeTikAge6">#REF!</definedName>
    <definedName name="ConcAgeTikAge7" localSheetId="3">#REF!</definedName>
    <definedName name="ConcAgeTikAge8" localSheetId="3">#REF!</definedName>
    <definedName name="ConcAgeTikAge8">#REF!</definedName>
    <definedName name="Ellipse1_198" localSheetId="3">#REF!</definedName>
    <definedName name="Ellipse1_198">#REF!</definedName>
    <definedName name="Ellipse1_199" localSheetId="3">#REF!</definedName>
    <definedName name="Ellipse1_199">#REF!</definedName>
    <definedName name="Ellipse1_200" localSheetId="3">#REF!</definedName>
    <definedName name="Ellipse1_200">#REF!</definedName>
    <definedName name="Ellipse1_201" localSheetId="3">#REF!</definedName>
    <definedName name="Ellipse1_201">#REF!</definedName>
    <definedName name="Ellipse1_202" localSheetId="3">#REF!</definedName>
    <definedName name="Ellipse1_202">#REF!</definedName>
    <definedName name="Ellipse1_203" localSheetId="3">#REF!</definedName>
    <definedName name="Ellipse1_203">#REF!</definedName>
    <definedName name="Ellipse1_204" localSheetId="3">#REF!</definedName>
    <definedName name="Ellipse1_204">#REF!</definedName>
    <definedName name="Ellipse1_205" localSheetId="3">#REF!</definedName>
    <definedName name="Ellipse1_205">#REF!</definedName>
    <definedName name="Ellipse1_206" localSheetId="3">#REF!</definedName>
    <definedName name="Ellipse1_206">#REF!</definedName>
    <definedName name="Ellipse1_207" localSheetId="3">#REF!</definedName>
    <definedName name="Ellipse1_207">#REF!</definedName>
    <definedName name="Ellipse1_208" localSheetId="3">#REF!</definedName>
    <definedName name="Ellipse1_208">#REF!</definedName>
    <definedName name="Ellipse1_209" localSheetId="3">#REF!</definedName>
    <definedName name="Ellipse1_209">#REF!</definedName>
    <definedName name="Ellipse1_210" localSheetId="3">#REF!</definedName>
    <definedName name="Ellipse1_210">#REF!</definedName>
    <definedName name="Ellipse1_211" localSheetId="3">#REF!</definedName>
    <definedName name="Ellipse1_211">#REF!</definedName>
    <definedName name="Ellipse1_212" localSheetId="3">#REF!</definedName>
    <definedName name="Ellipse1_212">#REF!</definedName>
    <definedName name="Ellipse1_213" localSheetId="3">#REF!</definedName>
    <definedName name="Ellipse1_213">#REF!</definedName>
    <definedName name="Ellipse1_214" localSheetId="3">#REF!</definedName>
    <definedName name="Ellipse1_214">#REF!</definedName>
    <definedName name="Ellipse1_215" localSheetId="3">#REF!</definedName>
    <definedName name="Ellipse1_215">#REF!</definedName>
    <definedName name="Ellipse1_216" localSheetId="3">#REF!</definedName>
    <definedName name="Ellipse1_216">#REF!</definedName>
    <definedName name="Ellipse1_217" localSheetId="3">#REF!</definedName>
    <definedName name="Ellipse1_217">#REF!</definedName>
    <definedName name="Ellipse1_218" localSheetId="3">#REF!</definedName>
    <definedName name="Ellipse1_218">#REF!</definedName>
    <definedName name="Ellipse1_219" localSheetId="3">#REF!</definedName>
    <definedName name="Ellipse1_219">#REF!</definedName>
    <definedName name="Ellipse1_220" localSheetId="3">#REF!</definedName>
    <definedName name="Ellipse1_220">#REF!</definedName>
    <definedName name="Ellipse1_221" localSheetId="3">#REF!</definedName>
    <definedName name="Ellipse1_221">#REF!</definedName>
    <definedName name="Ellipse1_222" localSheetId="3">#REF!</definedName>
    <definedName name="Ellipse1_22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677" i="1" l="1"/>
  <c r="AN673" i="1"/>
  <c r="AN669" i="1"/>
  <c r="AN654" i="1"/>
  <c r="AN655" i="1" s="1"/>
  <c r="AN631" i="1"/>
  <c r="AN635" i="1" s="1"/>
  <c r="AN629" i="1"/>
  <c r="AN612" i="1"/>
  <c r="AN615" i="1" s="1"/>
  <c r="AN609" i="1"/>
  <c r="AN456" i="1"/>
  <c r="AN441" i="1"/>
  <c r="AN443" i="1" s="1"/>
  <c r="AN436" i="1"/>
  <c r="AN430" i="1"/>
  <c r="AN372" i="1"/>
  <c r="AN370" i="1"/>
  <c r="AN364" i="1"/>
  <c r="AN366" i="1" s="1"/>
  <c r="AN360" i="1"/>
  <c r="AN356" i="1"/>
  <c r="AN353" i="1"/>
  <c r="AN354" i="1" s="1"/>
  <c r="AN348" i="1"/>
  <c r="AN350" i="1" s="1"/>
  <c r="AN346" i="1"/>
  <c r="AN331" i="1"/>
  <c r="AN332" i="1" s="1"/>
  <c r="AN325" i="1"/>
  <c r="AN327" i="1" s="1"/>
  <c r="AN313" i="1"/>
  <c r="AN306" i="1"/>
  <c r="AN298" i="1"/>
  <c r="AN300" i="1" s="1"/>
  <c r="AN291" i="1"/>
  <c r="AN289" i="1"/>
  <c r="AN278" i="1"/>
  <c r="AN277" i="1"/>
  <c r="AN270" i="1"/>
  <c r="AN272" i="1" s="1"/>
  <c r="AN266" i="1"/>
  <c r="AN267" i="1" s="1"/>
  <c r="AN263" i="1"/>
  <c r="AN264" i="1" s="1"/>
  <c r="AN260" i="1"/>
  <c r="AN252" i="1"/>
  <c r="AN255" i="1" s="1"/>
  <c r="AN219" i="1"/>
  <c r="AN222" i="1" s="1"/>
  <c r="AN203" i="1"/>
  <c r="AN205" i="1" s="1"/>
  <c r="AN187" i="1"/>
  <c r="AN188" i="1" s="1"/>
  <c r="AN189" i="1" s="1"/>
  <c r="AN190" i="1" s="1"/>
  <c r="AN191" i="1" s="1"/>
  <c r="AN171" i="1"/>
  <c r="AN173" i="1"/>
  <c r="AN89" i="1"/>
  <c r="AN91" i="1" s="1"/>
  <c r="AN80" i="1"/>
  <c r="AN82" i="1" s="1"/>
  <c r="AN74" i="1"/>
  <c r="AN61" i="1"/>
  <c r="AN48" i="1"/>
  <c r="AN49" i="1" s="1"/>
  <c r="AK679" i="1"/>
  <c r="AJ679" i="1"/>
  <c r="AI679" i="1"/>
  <c r="AM677" i="1"/>
  <c r="AL677" i="1"/>
  <c r="AK674" i="1"/>
  <c r="AJ674" i="1"/>
  <c r="AI674" i="1"/>
  <c r="AM673" i="1"/>
  <c r="AL673" i="1"/>
  <c r="AK671" i="1"/>
  <c r="AK672" i="1" s="1"/>
  <c r="AJ671" i="1"/>
  <c r="AJ672" i="1" s="1"/>
  <c r="AI671" i="1"/>
  <c r="AI672" i="1" s="1"/>
  <c r="AM669" i="1"/>
  <c r="AL669" i="1"/>
  <c r="AK656" i="1"/>
  <c r="AJ656" i="1"/>
  <c r="AI656" i="1"/>
  <c r="AM655" i="1"/>
  <c r="AL655" i="1"/>
  <c r="AM654" i="1"/>
  <c r="AL654" i="1"/>
  <c r="AK639" i="1"/>
  <c r="AJ639" i="1"/>
  <c r="AI639" i="1"/>
  <c r="AM635" i="1"/>
  <c r="AL635" i="1"/>
  <c r="AM634" i="1"/>
  <c r="AL634" i="1"/>
  <c r="AM633" i="1"/>
  <c r="AL633" i="1"/>
  <c r="AM632" i="1"/>
  <c r="AL632" i="1"/>
  <c r="AM631" i="1"/>
  <c r="AL631" i="1"/>
  <c r="AK630" i="1"/>
  <c r="AJ630" i="1"/>
  <c r="AI630" i="1"/>
  <c r="AM629" i="1"/>
  <c r="AL629" i="1"/>
  <c r="AK616" i="1"/>
  <c r="AJ616" i="1"/>
  <c r="AI616" i="1"/>
  <c r="AM615" i="1"/>
  <c r="AL615" i="1"/>
  <c r="AM614" i="1"/>
  <c r="AL614" i="1"/>
  <c r="AM612" i="1"/>
  <c r="AL612" i="1"/>
  <c r="AK610" i="1"/>
  <c r="AJ610" i="1"/>
  <c r="AI610" i="1"/>
  <c r="AM609" i="1"/>
  <c r="AL609" i="1"/>
  <c r="AK457" i="1"/>
  <c r="AJ457" i="1"/>
  <c r="AI457" i="1"/>
  <c r="AM456" i="1"/>
  <c r="AL456" i="1"/>
  <c r="AK444" i="1"/>
  <c r="AK445" i="1" s="1"/>
  <c r="AJ444" i="1"/>
  <c r="AJ445" i="1" s="1"/>
  <c r="AI444" i="1"/>
  <c r="AI445" i="1" s="1"/>
  <c r="AM441" i="1"/>
  <c r="AM443" i="1" s="1"/>
  <c r="AL441" i="1"/>
  <c r="AL442" i="1" s="1"/>
  <c r="AI439" i="1"/>
  <c r="AK438" i="1"/>
  <c r="AK439" i="1" s="1"/>
  <c r="AJ438" i="1"/>
  <c r="AJ439" i="1" s="1"/>
  <c r="AI438" i="1"/>
  <c r="AM436" i="1"/>
  <c r="AL436" i="1"/>
  <c r="AK432" i="1"/>
  <c r="AJ432" i="1"/>
  <c r="AI432" i="1"/>
  <c r="AM430" i="1"/>
  <c r="AL430" i="1"/>
  <c r="AK373" i="1"/>
  <c r="AJ373" i="1"/>
  <c r="AI373" i="1"/>
  <c r="AM370" i="1"/>
  <c r="AM372" i="1" s="1"/>
  <c r="AL370" i="1"/>
  <c r="AL372" i="1" s="1"/>
  <c r="AK367" i="1"/>
  <c r="AK369" i="1" s="1"/>
  <c r="AJ367" i="1"/>
  <c r="AJ369" i="1" s="1"/>
  <c r="AI367" i="1"/>
  <c r="AI368" i="1" s="1"/>
  <c r="AM364" i="1"/>
  <c r="AM365" i="1" s="1"/>
  <c r="AL364" i="1"/>
  <c r="AL366" i="1" s="1"/>
  <c r="AK361" i="1"/>
  <c r="AJ361" i="1"/>
  <c r="AI361" i="1"/>
  <c r="AM360" i="1"/>
  <c r="AL360" i="1"/>
  <c r="AK358" i="1"/>
  <c r="AJ358" i="1"/>
  <c r="AI358" i="1"/>
  <c r="AM356" i="1"/>
  <c r="AL356" i="1"/>
  <c r="AK355" i="1"/>
  <c r="AJ355" i="1"/>
  <c r="AI355" i="1"/>
  <c r="AM353" i="1"/>
  <c r="AM354" i="1" s="1"/>
  <c r="AL353" i="1"/>
  <c r="AL354" i="1" s="1"/>
  <c r="AK351" i="1"/>
  <c r="AK352" i="1" s="1"/>
  <c r="AJ351" i="1"/>
  <c r="AJ352" i="1" s="1"/>
  <c r="AI351" i="1"/>
  <c r="AI352" i="1" s="1"/>
  <c r="AM348" i="1"/>
  <c r="AM350" i="1" s="1"/>
  <c r="AL348" i="1"/>
  <c r="AL350" i="1" s="1"/>
  <c r="AK347" i="1"/>
  <c r="AJ347" i="1"/>
  <c r="AI347" i="1"/>
  <c r="AM346" i="1"/>
  <c r="AL346" i="1"/>
  <c r="AK334" i="1"/>
  <c r="AJ334" i="1"/>
  <c r="AI334" i="1"/>
  <c r="AM332" i="1"/>
  <c r="AL332" i="1"/>
  <c r="AM331" i="1"/>
  <c r="AL331" i="1"/>
  <c r="AK328" i="1"/>
  <c r="AK330" i="1" s="1"/>
  <c r="AJ328" i="1"/>
  <c r="AJ330" i="1" s="1"/>
  <c r="AI328" i="1"/>
  <c r="AI330" i="1" s="1"/>
  <c r="AM325" i="1"/>
  <c r="AM327" i="1" s="1"/>
  <c r="AL325" i="1"/>
  <c r="AL327" i="1" s="1"/>
  <c r="AK315" i="1"/>
  <c r="AJ315" i="1"/>
  <c r="AI315" i="1"/>
  <c r="AM313" i="1"/>
  <c r="AL313" i="1"/>
  <c r="AK307" i="1"/>
  <c r="AJ307" i="1"/>
  <c r="AI307" i="1"/>
  <c r="AM306" i="1"/>
  <c r="AL306" i="1"/>
  <c r="AK301" i="1"/>
  <c r="AJ301" i="1"/>
  <c r="AI301" i="1"/>
  <c r="AM298" i="1"/>
  <c r="AM300" i="1" s="1"/>
  <c r="AL298" i="1"/>
  <c r="AL300" i="1" s="1"/>
  <c r="AK292" i="1"/>
  <c r="AJ292" i="1"/>
  <c r="AI292" i="1"/>
  <c r="AM291" i="1"/>
  <c r="AL291" i="1"/>
  <c r="AK290" i="1"/>
  <c r="AJ290" i="1"/>
  <c r="AI290" i="1"/>
  <c r="AM289" i="1"/>
  <c r="AL289" i="1"/>
  <c r="AK280" i="1"/>
  <c r="AJ280" i="1"/>
  <c r="AI280" i="1"/>
  <c r="AK279" i="1"/>
  <c r="AJ279" i="1"/>
  <c r="AI279" i="1"/>
  <c r="AM278" i="1"/>
  <c r="AL278" i="1"/>
  <c r="AM277" i="1"/>
  <c r="AL277" i="1"/>
  <c r="AK275" i="1"/>
  <c r="AK276" i="1" s="1"/>
  <c r="AJ275" i="1"/>
  <c r="AJ276" i="1" s="1"/>
  <c r="AI275" i="1"/>
  <c r="AI276" i="1" s="1"/>
  <c r="AM270" i="1"/>
  <c r="AM274" i="1" s="1"/>
  <c r="AL270" i="1"/>
  <c r="AL274" i="1" s="1"/>
  <c r="AK268" i="1"/>
  <c r="AK269" i="1" s="1"/>
  <c r="AJ268" i="1"/>
  <c r="AJ269" i="1" s="1"/>
  <c r="AI268" i="1"/>
  <c r="AI269" i="1" s="1"/>
  <c r="AM266" i="1"/>
  <c r="AM267" i="1" s="1"/>
  <c r="AL266" i="1"/>
  <c r="AL267" i="1" s="1"/>
  <c r="AK265" i="1"/>
  <c r="AJ265" i="1"/>
  <c r="AI265" i="1"/>
  <c r="AM263" i="1"/>
  <c r="AM264" i="1" s="1"/>
  <c r="AL263" i="1"/>
  <c r="AL264" i="1" s="1"/>
  <c r="AK262" i="1"/>
  <c r="AJ262" i="1"/>
  <c r="AI262" i="1"/>
  <c r="AM260" i="1"/>
  <c r="AL260" i="1"/>
  <c r="AK256" i="1"/>
  <c r="AK257" i="1" s="1"/>
  <c r="AJ256" i="1"/>
  <c r="AJ257" i="1" s="1"/>
  <c r="AI256" i="1"/>
  <c r="AI257" i="1" s="1"/>
  <c r="AM252" i="1"/>
  <c r="AM255" i="1" s="1"/>
  <c r="AL252" i="1"/>
  <c r="AL255" i="1" s="1"/>
  <c r="AK226" i="1"/>
  <c r="AK228" i="1" s="1"/>
  <c r="AJ226" i="1"/>
  <c r="AJ231" i="1" s="1"/>
  <c r="AI226" i="1"/>
  <c r="AI228" i="1" s="1"/>
  <c r="AM219" i="1"/>
  <c r="AM224" i="1" s="1"/>
  <c r="AL219" i="1"/>
  <c r="AL224" i="1" s="1"/>
  <c r="AK206" i="1"/>
  <c r="AK207" i="1" s="1"/>
  <c r="AJ206" i="1"/>
  <c r="AJ207" i="1" s="1"/>
  <c r="AI206" i="1"/>
  <c r="AI207" i="1" s="1"/>
  <c r="AM203" i="1"/>
  <c r="AM205" i="1" s="1"/>
  <c r="AL203" i="1"/>
  <c r="AL205" i="1" s="1"/>
  <c r="AK192" i="1"/>
  <c r="AJ192" i="1"/>
  <c r="AI192" i="1"/>
  <c r="AM187" i="1"/>
  <c r="AM190" i="1" s="1"/>
  <c r="AL187" i="1"/>
  <c r="AL188" i="1" s="1"/>
  <c r="AK175" i="1"/>
  <c r="AK177" i="1" s="1"/>
  <c r="AJ175" i="1"/>
  <c r="AJ177" i="1" s="1"/>
  <c r="AI175" i="1"/>
  <c r="AI176" i="1" s="1"/>
  <c r="AM171" i="1"/>
  <c r="AM174" i="1" s="1"/>
  <c r="AL171" i="1"/>
  <c r="AL174" i="1" s="1"/>
  <c r="AK92" i="1"/>
  <c r="AJ92" i="1"/>
  <c r="AI92" i="1"/>
  <c r="AM89" i="1"/>
  <c r="AM91" i="1" s="1"/>
  <c r="AL89" i="1"/>
  <c r="AL91" i="1" s="1"/>
  <c r="AK84" i="1"/>
  <c r="AK85" i="1" s="1"/>
  <c r="AJ84" i="1"/>
  <c r="AJ85" i="1" s="1"/>
  <c r="AI84" i="1"/>
  <c r="AI85" i="1" s="1"/>
  <c r="AM80" i="1"/>
  <c r="AM83" i="1" s="1"/>
  <c r="AL80" i="1"/>
  <c r="AL83" i="1" s="1"/>
  <c r="AK76" i="1"/>
  <c r="AJ76" i="1"/>
  <c r="AI76" i="1"/>
  <c r="AM74" i="1"/>
  <c r="AL74" i="1"/>
  <c r="AK62" i="1"/>
  <c r="AJ62" i="1"/>
  <c r="AI62" i="1"/>
  <c r="AM61" i="1"/>
  <c r="AL61" i="1"/>
  <c r="AK51" i="1"/>
  <c r="AK52" i="1" s="1"/>
  <c r="AJ51" i="1"/>
  <c r="AJ52" i="1" s="1"/>
  <c r="AI51" i="1"/>
  <c r="AI52" i="1" s="1"/>
  <c r="AM48" i="1"/>
  <c r="AM49" i="1" s="1"/>
  <c r="AL48" i="1"/>
  <c r="AL49" i="1" s="1"/>
  <c r="AN220" i="1" l="1"/>
  <c r="AM442" i="1"/>
  <c r="AN614" i="1"/>
  <c r="AN632" i="1"/>
  <c r="AN633" i="1"/>
  <c r="AN299" i="1"/>
  <c r="AN634" i="1"/>
  <c r="AN90" i="1"/>
  <c r="AJ368" i="1"/>
  <c r="AL191" i="1"/>
  <c r="AM191" i="1"/>
  <c r="AK368" i="1"/>
  <c r="AK329" i="1"/>
  <c r="AL90" i="1"/>
  <c r="AK227" i="1"/>
  <c r="AK231" i="1"/>
  <c r="AL253" i="1"/>
  <c r="AN172" i="1"/>
  <c r="AN254" i="1"/>
  <c r="AL81" i="1"/>
  <c r="AM81" i="1"/>
  <c r="AN81" i="1"/>
  <c r="AM82" i="1"/>
  <c r="AN83" i="1"/>
  <c r="AK176" i="1"/>
  <c r="AL271" i="1"/>
  <c r="AI177" i="1"/>
  <c r="AM222" i="1"/>
  <c r="AN365" i="1"/>
  <c r="AJ227" i="1"/>
  <c r="AL299" i="1"/>
  <c r="AJ228" i="1"/>
  <c r="AM253" i="1"/>
  <c r="AN253" i="1"/>
  <c r="AL172" i="1"/>
  <c r="AM254" i="1"/>
  <c r="AL173" i="1"/>
  <c r="AL220" i="1"/>
  <c r="AM220" i="1"/>
  <c r="AM271" i="1"/>
  <c r="AN349" i="1"/>
  <c r="AL222" i="1"/>
  <c r="AL272" i="1"/>
  <c r="AM272" i="1"/>
  <c r="AM223" i="1"/>
  <c r="AM273" i="1"/>
  <c r="AL326" i="1"/>
  <c r="AM188" i="1"/>
  <c r="AN224" i="1"/>
  <c r="AN274" i="1"/>
  <c r="AN174" i="1"/>
  <c r="AL189" i="1"/>
  <c r="AI231" i="1"/>
  <c r="AM172" i="1"/>
  <c r="AM189" i="1"/>
  <c r="AL223" i="1"/>
  <c r="AL254" i="1"/>
  <c r="AL273" i="1"/>
  <c r="AM299" i="1"/>
  <c r="AM326" i="1"/>
  <c r="AI329" i="1"/>
  <c r="AL349" i="1"/>
  <c r="AM366" i="1"/>
  <c r="AI369" i="1"/>
  <c r="AN442" i="1"/>
  <c r="AI227" i="1"/>
  <c r="AN326" i="1"/>
  <c r="AJ329" i="1"/>
  <c r="AM349" i="1"/>
  <c r="AL443" i="1"/>
  <c r="AN223" i="1"/>
  <c r="AN273" i="1"/>
  <c r="AL190" i="1"/>
  <c r="AM173" i="1"/>
  <c r="AL82" i="1"/>
  <c r="AM90" i="1"/>
  <c r="AJ176" i="1"/>
  <c r="AN271" i="1"/>
  <c r="AL365" i="1"/>
</calcChain>
</file>

<file path=xl/sharedStrings.xml><?xml version="1.0" encoding="utf-8"?>
<sst xmlns="http://schemas.openxmlformats.org/spreadsheetml/2006/main" count="3098" uniqueCount="357">
  <si>
    <t>Analysis</t>
  </si>
  <si>
    <t>Concentrations (ppm)</t>
  </si>
  <si>
    <t>Sample</t>
  </si>
  <si>
    <t>Grain</t>
  </si>
  <si>
    <t>Spot</t>
  </si>
  <si>
    <t>U (ppm)</t>
  </si>
  <si>
    <t>2s abs</t>
  </si>
  <si>
    <t>Th (ppm)</t>
  </si>
  <si>
    <t>U/Th</t>
  </si>
  <si>
    <t>Rho</t>
  </si>
  <si>
    <t>Grain U/Th</t>
  </si>
  <si>
    <t>Grain Ca (CPS)</t>
  </si>
  <si>
    <t>Form</t>
  </si>
  <si>
    <t>Area</t>
  </si>
  <si>
    <t>Compactness</t>
  </si>
  <si>
    <t>Roundness</t>
  </si>
  <si>
    <t>Interpretation</t>
  </si>
  <si>
    <t>LS16-63-24.3m</t>
  </si>
  <si>
    <t>A1</t>
  </si>
  <si>
    <t>A2</t>
  </si>
  <si>
    <t>A3</t>
  </si>
  <si>
    <t>A4</t>
  </si>
  <si>
    <t>A5</t>
  </si>
  <si>
    <t>LS16-63-61.0m</t>
  </si>
  <si>
    <t>G1</t>
  </si>
  <si>
    <t>G2</t>
  </si>
  <si>
    <t>LS16-69-17.5m</t>
  </si>
  <si>
    <t>LS16-69-27.4m</t>
  </si>
  <si>
    <t>LS16-69-88.1m</t>
  </si>
  <si>
    <t>LS16-69-88.8m</t>
  </si>
  <si>
    <t>G3</t>
  </si>
  <si>
    <t>LS16-69-89.0m(A)</t>
  </si>
  <si>
    <t>A6</t>
  </si>
  <si>
    <t>A7</t>
  </si>
  <si>
    <t>G6</t>
  </si>
  <si>
    <t>LS16-69-89.4m</t>
  </si>
  <si>
    <t>LS16-69-89.6m</t>
  </si>
  <si>
    <t>LS16-69-90.4m</t>
  </si>
  <si>
    <t>LS16-70-33.1m</t>
  </si>
  <si>
    <t>LS16-70-99.4m</t>
  </si>
  <si>
    <t>LS16-70-103.5m</t>
  </si>
  <si>
    <t>BS17-MT2</t>
  </si>
  <si>
    <t>BS17-MT3</t>
  </si>
  <si>
    <t>BS17-SH1</t>
  </si>
  <si>
    <t>KSD-13-02-125.3m</t>
  </si>
  <si>
    <t>MA11-SH3</t>
  </si>
  <si>
    <t>BS17-VG3</t>
  </si>
  <si>
    <t>BS17-VG5</t>
  </si>
  <si>
    <t>A9</t>
  </si>
  <si>
    <t>A10</t>
  </si>
  <si>
    <t>BS17-VG6</t>
  </si>
  <si>
    <t>BS17-VG7</t>
  </si>
  <si>
    <t>G4</t>
  </si>
  <si>
    <t>MA11-VG2</t>
  </si>
  <si>
    <t>Geochemistry</t>
  </si>
  <si>
    <t>Ca (CPS)</t>
  </si>
  <si>
    <t>Lone Star</t>
  </si>
  <si>
    <t>Mitchell-Sheba</t>
  </si>
  <si>
    <t>Virgin</t>
  </si>
  <si>
    <t>Vein + Wall Rock</t>
  </si>
  <si>
    <t>Supercripts</t>
  </si>
  <si>
    <t>C</t>
  </si>
  <si>
    <t>N</t>
  </si>
  <si>
    <t>E</t>
  </si>
  <si>
    <t>Th-Pb age uncertainty &gt;8%</t>
  </si>
  <si>
    <t>U</t>
  </si>
  <si>
    <t>Missed spot</t>
  </si>
  <si>
    <t>M</t>
  </si>
  <si>
    <t>P</t>
  </si>
  <si>
    <t>I</t>
  </si>
  <si>
    <t>h</t>
  </si>
  <si>
    <t>m</t>
  </si>
  <si>
    <t>f</t>
  </si>
  <si>
    <t>z</t>
  </si>
  <si>
    <t>Longitude (NAD83)</t>
  </si>
  <si>
    <t>SEM</t>
  </si>
  <si>
    <t>CL</t>
  </si>
  <si>
    <t>EPMA</t>
  </si>
  <si>
    <t>LA-ICP-MS Age</t>
  </si>
  <si>
    <t>LA-ICP-MS TE</t>
  </si>
  <si>
    <t>Lone Star &amp; Nugget</t>
  </si>
  <si>
    <t>LS16-63_15.3m</t>
  </si>
  <si>
    <t>LS16-63_24.3m</t>
  </si>
  <si>
    <t>●</t>
  </si>
  <si>
    <t>LS16-63_61.0m</t>
  </si>
  <si>
    <t>LS16-63_63.0m</t>
  </si>
  <si>
    <t>LS16-63_72.3m</t>
  </si>
  <si>
    <t>LS16-69_107.5m</t>
  </si>
  <si>
    <t>LS16-69_16.8m</t>
  </si>
  <si>
    <t>LS16-69_17.5m</t>
  </si>
  <si>
    <t>LS16-69_27.4m</t>
  </si>
  <si>
    <t>LS16-69_63.1m</t>
  </si>
  <si>
    <t>LS16-69_88.1m</t>
  </si>
  <si>
    <t>LS16-69_88.8m</t>
  </si>
  <si>
    <t>LS16-69_89.0m(a)</t>
  </si>
  <si>
    <t>LS16-69_89.0m(b)</t>
  </si>
  <si>
    <t>LS16-69_89.4m</t>
  </si>
  <si>
    <t>LS16-69_89.6m</t>
  </si>
  <si>
    <t>LS16-69_90.4m</t>
  </si>
  <si>
    <t>LS16-70_103.5m</t>
  </si>
  <si>
    <t>LS16-70_33.1m</t>
  </si>
  <si>
    <t>LS16-70_64.8m</t>
  </si>
  <si>
    <t>LS16-70_68.7m</t>
  </si>
  <si>
    <t>LS16-70_93.2m</t>
  </si>
  <si>
    <t>LS16-70_99.4m</t>
  </si>
  <si>
    <t>BS17-NG3</t>
  </si>
  <si>
    <t>EC15-02_33.7m</t>
  </si>
  <si>
    <t>EC15-02_45.1m</t>
  </si>
  <si>
    <t>BS17-MT1</t>
  </si>
  <si>
    <t>BS17-MT4</t>
  </si>
  <si>
    <t>BS17-MT5</t>
  </si>
  <si>
    <t>BS17-MT6</t>
  </si>
  <si>
    <t>MA17-K01</t>
  </si>
  <si>
    <t>MA17-K02</t>
  </si>
  <si>
    <t>BS17-SH2</t>
  </si>
  <si>
    <t>BS17-SH3</t>
  </si>
  <si>
    <t>BS17-SH4</t>
  </si>
  <si>
    <t>BS17-SH5</t>
  </si>
  <si>
    <t>KSD-13-01_213.0m</t>
  </si>
  <si>
    <t>KSD-13-01_228.6m</t>
  </si>
  <si>
    <t>KSD-13-01_239.3m</t>
  </si>
  <si>
    <t>KSD-13-01_326.1m</t>
  </si>
  <si>
    <t>KSD-13-02_124.3m</t>
  </si>
  <si>
    <t>KSD-13-02_125.3m</t>
  </si>
  <si>
    <t>KSD-13-02_138.7m</t>
  </si>
  <si>
    <t>KSD-13-02_388.5m</t>
  </si>
  <si>
    <t>KSD-13-02_50.9m</t>
  </si>
  <si>
    <t>KSD-13-02_57.8m</t>
  </si>
  <si>
    <t>KSD-13-02_64.5m</t>
  </si>
  <si>
    <t>KSD-13-02_67.2m</t>
  </si>
  <si>
    <t>KSD-13-03_154.8m</t>
  </si>
  <si>
    <t>KSD-13-03_161.9m</t>
  </si>
  <si>
    <t>KSD-13-03_162.8m</t>
  </si>
  <si>
    <t>Klondike - Virgin</t>
  </si>
  <si>
    <t>BS17-VG1</t>
  </si>
  <si>
    <t>BS17-VG2</t>
  </si>
  <si>
    <t>BS17-VG4</t>
  </si>
  <si>
    <t>Appendix A: Sample list and analyses performed</t>
  </si>
  <si>
    <t>Alteration</t>
  </si>
  <si>
    <t>Mitchell</t>
  </si>
  <si>
    <t>&lt;0.01</t>
  </si>
  <si>
    <t>&lt;1</t>
  </si>
  <si>
    <t>&lt;0.1</t>
  </si>
  <si>
    <t>&lt;0.5</t>
  </si>
  <si>
    <t>&lt;0.02</t>
  </si>
  <si>
    <t>Nugget</t>
  </si>
  <si>
    <t>&lt;0.002</t>
  </si>
  <si>
    <t>&lt;8</t>
  </si>
  <si>
    <t>&lt;0.2</t>
  </si>
  <si>
    <t>Petrography</t>
  </si>
  <si>
    <t>Sample
(total - 63)</t>
  </si>
  <si>
    <t>Latitude (NAD83)</t>
  </si>
  <si>
    <t>Thin section</t>
  </si>
  <si>
    <t>Litho-geochemistry</t>
  </si>
  <si>
    <t>moderate</t>
  </si>
  <si>
    <t>unaltered</t>
  </si>
  <si>
    <t>heavy</t>
  </si>
  <si>
    <t>Weight
(kg)</t>
  </si>
  <si>
    <t>LOI
(%)</t>
  </si>
  <si>
    <r>
      <t>SiO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 xml:space="preserve">
(%)</t>
    </r>
  </si>
  <si>
    <r>
      <t>Al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>O</t>
    </r>
    <r>
      <rPr>
        <b/>
        <vertAlign val="subscript"/>
        <sz val="10"/>
        <color theme="1"/>
        <rFont val="Nunito Sans"/>
      </rPr>
      <t>3</t>
    </r>
    <r>
      <rPr>
        <b/>
        <sz val="10"/>
        <color theme="1"/>
        <rFont val="Nunito Sans"/>
      </rPr>
      <t xml:space="preserve">
(%)</t>
    </r>
  </si>
  <si>
    <r>
      <t>Fe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>O</t>
    </r>
    <r>
      <rPr>
        <b/>
        <vertAlign val="subscript"/>
        <sz val="10"/>
        <color theme="1"/>
        <rFont val="Nunito Sans"/>
      </rPr>
      <t xml:space="preserve">3
</t>
    </r>
    <r>
      <rPr>
        <b/>
        <sz val="10"/>
        <color theme="1"/>
        <rFont val="Nunito Sans"/>
      </rPr>
      <t>(%)</t>
    </r>
  </si>
  <si>
    <t>CaO
(%)</t>
  </si>
  <si>
    <t>MgO
(%)</t>
  </si>
  <si>
    <r>
      <t>Na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>O
(%)</t>
    </r>
  </si>
  <si>
    <r>
      <t>K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>O
(%)</t>
    </r>
  </si>
  <si>
    <t>MnO
(%)</t>
  </si>
  <si>
    <r>
      <t>TiO</t>
    </r>
    <r>
      <rPr>
        <b/>
        <vertAlign val="subscript"/>
        <sz val="10"/>
        <color theme="1"/>
        <rFont val="Nunito Sans"/>
      </rPr>
      <t xml:space="preserve">2
</t>
    </r>
    <r>
      <rPr>
        <b/>
        <sz val="10"/>
        <color theme="1"/>
        <rFont val="Nunito Sans"/>
      </rPr>
      <t>(%)</t>
    </r>
  </si>
  <si>
    <r>
      <t>P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>O</t>
    </r>
    <r>
      <rPr>
        <b/>
        <vertAlign val="subscript"/>
        <sz val="10"/>
        <color theme="1"/>
        <rFont val="Nunito Sans"/>
      </rPr>
      <t>5</t>
    </r>
    <r>
      <rPr>
        <b/>
        <sz val="10"/>
        <color theme="1"/>
        <rFont val="Nunito Sans"/>
      </rPr>
      <t xml:space="preserve">
(%)</t>
    </r>
  </si>
  <si>
    <r>
      <t>Cr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>O</t>
    </r>
    <r>
      <rPr>
        <b/>
        <vertAlign val="subscript"/>
        <sz val="10"/>
        <color theme="1"/>
        <rFont val="Nunito Sans"/>
      </rPr>
      <t xml:space="preserve">3
</t>
    </r>
    <r>
      <rPr>
        <b/>
        <sz val="10"/>
        <color theme="1"/>
        <rFont val="Nunito Sans"/>
      </rPr>
      <t>(%)</t>
    </r>
  </si>
  <si>
    <r>
      <t>SO</t>
    </r>
    <r>
      <rPr>
        <b/>
        <vertAlign val="subscript"/>
        <sz val="10"/>
        <color theme="1"/>
        <rFont val="Nunito Sans"/>
      </rPr>
      <t xml:space="preserve">3
</t>
    </r>
    <r>
      <rPr>
        <b/>
        <sz val="10"/>
        <color theme="1"/>
        <rFont val="Nunito Sans"/>
      </rPr>
      <t>(%)</t>
    </r>
  </si>
  <si>
    <t>Sr
(%)</t>
  </si>
  <si>
    <t>Total C
(%)</t>
  </si>
  <si>
    <t>Total S
(%)</t>
  </si>
  <si>
    <t>Ba
(ppm)</t>
  </si>
  <si>
    <t>Be
(ppm)</t>
  </si>
  <si>
    <t>Co
(ppm)</t>
  </si>
  <si>
    <t>Cs
(ppm)</t>
  </si>
  <si>
    <t>Ga
(ppm)</t>
  </si>
  <si>
    <t>Hf
(ppm)</t>
  </si>
  <si>
    <t>Nb
(ppm)</t>
  </si>
  <si>
    <t>Rb
(ppm)</t>
  </si>
  <si>
    <t>Sn
(ppm)</t>
  </si>
  <si>
    <t>Sr
(ppm)</t>
  </si>
  <si>
    <t>Ta
(ppm)</t>
  </si>
  <si>
    <t>Th
(ppm)</t>
  </si>
  <si>
    <t>U
(ppm)</t>
  </si>
  <si>
    <t>V
(ppm)</t>
  </si>
  <si>
    <t>W
(ppm)</t>
  </si>
  <si>
    <t>Zr
(ppm)</t>
  </si>
  <si>
    <t>Y
(ppm)</t>
  </si>
  <si>
    <t>La
(ppm)</t>
  </si>
  <si>
    <t>Ce
(ppm)</t>
  </si>
  <si>
    <t>Pr
(ppm)</t>
  </si>
  <si>
    <t>Nd
(ppm)</t>
  </si>
  <si>
    <t>Sm
(ppm)</t>
  </si>
  <si>
    <t>Eu
(ppm)</t>
  </si>
  <si>
    <t>Gd
(ppm)</t>
  </si>
  <si>
    <t>Tb
(ppm)</t>
  </si>
  <si>
    <t>Dy
(ppm)</t>
  </si>
  <si>
    <t>Ho
(ppm)</t>
  </si>
  <si>
    <t>Er
(ppm)</t>
  </si>
  <si>
    <t>Tm
(ppm)</t>
  </si>
  <si>
    <t>Yb
(ppm)</t>
  </si>
  <si>
    <t>Lu
(ppm)</t>
  </si>
  <si>
    <t>Mo
(ppm)</t>
  </si>
  <si>
    <t>Cu
(ppm)</t>
  </si>
  <si>
    <t>Pb
(ppm)</t>
  </si>
  <si>
    <t>Zn
(ppm)</t>
  </si>
  <si>
    <t>Ag
(ppm)</t>
  </si>
  <si>
    <t>Ni
(ppm)</t>
  </si>
  <si>
    <t>As
(ppm)</t>
  </si>
  <si>
    <t>Cd
(ppm)</t>
  </si>
  <si>
    <t>Sb
(ppm)</t>
  </si>
  <si>
    <t>Bi
(ppm)</t>
  </si>
  <si>
    <t>Sc
(ppm)</t>
  </si>
  <si>
    <t>Se
(ppm)</t>
  </si>
  <si>
    <t>Tl
(ppm)</t>
  </si>
  <si>
    <r>
      <t>Ages (Ma)</t>
    </r>
    <r>
      <rPr>
        <b/>
        <vertAlign val="superscript"/>
        <sz val="10"/>
        <color theme="1"/>
        <rFont val="Nunito Sans"/>
      </rPr>
      <t>C</t>
    </r>
  </si>
  <si>
    <r>
      <t>ThO</t>
    </r>
    <r>
      <rPr>
        <b/>
        <vertAlign val="subscript"/>
        <sz val="10"/>
        <color theme="1"/>
        <rFont val="Nunito Sans"/>
      </rPr>
      <t>2</t>
    </r>
    <r>
      <rPr>
        <b/>
        <sz val="10"/>
        <color theme="1"/>
        <rFont val="Nunito Sans"/>
      </rPr>
      <t xml:space="preserve"> (wt.%)</t>
    </r>
  </si>
  <si>
    <r>
      <rPr>
        <b/>
        <vertAlign val="superscript"/>
        <sz val="10"/>
        <color theme="1"/>
        <rFont val="Nunito Sans"/>
      </rPr>
      <t>207</t>
    </r>
    <r>
      <rPr>
        <b/>
        <sz val="10"/>
        <color theme="1"/>
        <rFont val="Nunito Sans"/>
      </rPr>
      <t>Pb/</t>
    </r>
    <r>
      <rPr>
        <b/>
        <vertAlign val="superscript"/>
        <sz val="10"/>
        <color theme="1"/>
        <rFont val="Nunito Sans"/>
      </rPr>
      <t>235</t>
    </r>
    <r>
      <rPr>
        <b/>
        <sz val="10"/>
        <color theme="1"/>
        <rFont val="Nunito Sans"/>
      </rPr>
      <t>U</t>
    </r>
  </si>
  <si>
    <r>
      <rPr>
        <b/>
        <vertAlign val="superscript"/>
        <sz val="10"/>
        <color theme="1"/>
        <rFont val="Nunito Sans"/>
      </rPr>
      <t>206</t>
    </r>
    <r>
      <rPr>
        <b/>
        <sz val="10"/>
        <color theme="1"/>
        <rFont val="Nunito Sans"/>
      </rPr>
      <t>Pb/</t>
    </r>
    <r>
      <rPr>
        <b/>
        <vertAlign val="superscript"/>
        <sz val="10"/>
        <color theme="1"/>
        <rFont val="Nunito Sans"/>
      </rPr>
      <t>238</t>
    </r>
    <r>
      <rPr>
        <b/>
        <sz val="10"/>
        <color theme="1"/>
        <rFont val="Nunito Sans"/>
      </rPr>
      <t>U</t>
    </r>
  </si>
  <si>
    <r>
      <rPr>
        <b/>
        <vertAlign val="superscript"/>
        <sz val="10"/>
        <color theme="1"/>
        <rFont val="Nunito Sans"/>
      </rPr>
      <t>208</t>
    </r>
    <r>
      <rPr>
        <b/>
        <sz val="10"/>
        <color theme="1"/>
        <rFont val="Nunito Sans"/>
      </rPr>
      <t>Pb/</t>
    </r>
    <r>
      <rPr>
        <b/>
        <vertAlign val="superscript"/>
        <sz val="10"/>
        <color theme="1"/>
        <rFont val="Nunito Sans"/>
      </rPr>
      <t>232</t>
    </r>
    <r>
      <rPr>
        <b/>
        <sz val="10"/>
        <color theme="1"/>
        <rFont val="Nunito Sans"/>
      </rPr>
      <t>Th</t>
    </r>
  </si>
  <si>
    <r>
      <t>Eu/Eu*</t>
    </r>
    <r>
      <rPr>
        <b/>
        <vertAlign val="superscript"/>
        <sz val="10"/>
        <color theme="1"/>
        <rFont val="Nunito Sans"/>
      </rPr>
      <t>N</t>
    </r>
  </si>
  <si>
    <r>
      <t>Gd/Yb</t>
    </r>
    <r>
      <rPr>
        <b/>
        <vertAlign val="superscript"/>
        <sz val="10"/>
        <color theme="1"/>
        <rFont val="Nunito Sans"/>
      </rPr>
      <t>N</t>
    </r>
  </si>
  <si>
    <r>
      <t>Grain Age (Ma)</t>
    </r>
    <r>
      <rPr>
        <b/>
        <vertAlign val="superscript"/>
        <sz val="10"/>
        <color theme="1"/>
        <rFont val="Nunito Sans"/>
      </rPr>
      <t>C</t>
    </r>
  </si>
  <si>
    <r>
      <t>Grain ThO</t>
    </r>
    <r>
      <rPr>
        <b/>
        <vertAlign val="superscript"/>
        <sz val="10"/>
        <color theme="1"/>
        <rFont val="Nunito Sans"/>
      </rPr>
      <t>2</t>
    </r>
    <r>
      <rPr>
        <b/>
        <sz val="10"/>
        <color theme="1"/>
        <rFont val="Nunito Sans"/>
      </rPr>
      <t xml:space="preserve"> (wt. %)</t>
    </r>
  </si>
  <si>
    <r>
      <t>Grain Eu/Eu*</t>
    </r>
    <r>
      <rPr>
        <b/>
        <vertAlign val="superscript"/>
        <sz val="10"/>
        <color theme="1"/>
        <rFont val="Nunito Sans"/>
      </rPr>
      <t>N</t>
    </r>
  </si>
  <si>
    <r>
      <t>Grain Gb/Yb</t>
    </r>
    <r>
      <rPr>
        <b/>
        <vertAlign val="superscript"/>
        <sz val="10"/>
        <color theme="1"/>
        <rFont val="Nunito Sans"/>
      </rPr>
      <t>N</t>
    </r>
  </si>
  <si>
    <r>
      <t>A1</t>
    </r>
    <r>
      <rPr>
        <vertAlign val="superscript"/>
        <sz val="10"/>
        <color theme="1"/>
        <rFont val="Nunito Sans"/>
      </rPr>
      <t>M</t>
    </r>
  </si>
  <si>
    <r>
      <t>2</t>
    </r>
    <r>
      <rPr>
        <vertAlign val="superscript"/>
        <sz val="10"/>
        <color theme="1"/>
        <rFont val="Nunito Sans"/>
      </rPr>
      <t>m</t>
    </r>
  </si>
  <si>
    <r>
      <t>A5</t>
    </r>
    <r>
      <rPr>
        <vertAlign val="superscript"/>
        <sz val="10"/>
        <color theme="1"/>
        <rFont val="Nunito Sans"/>
      </rPr>
      <t>I</t>
    </r>
  </si>
  <si>
    <r>
      <t>A3</t>
    </r>
    <r>
      <rPr>
        <vertAlign val="superscript"/>
        <sz val="10"/>
        <color theme="1"/>
        <rFont val="Nunito Sans"/>
      </rPr>
      <t>P</t>
    </r>
  </si>
  <si>
    <r>
      <t>4</t>
    </r>
    <r>
      <rPr>
        <vertAlign val="superscript"/>
        <sz val="10"/>
        <color theme="1"/>
        <rFont val="Nunito Sans"/>
      </rPr>
      <t>m</t>
    </r>
  </si>
  <si>
    <r>
      <t>A4</t>
    </r>
    <r>
      <rPr>
        <vertAlign val="superscript"/>
        <sz val="10"/>
        <color theme="1"/>
        <rFont val="Nunito Sans"/>
      </rPr>
      <t>P</t>
    </r>
  </si>
  <si>
    <r>
      <t>5</t>
    </r>
    <r>
      <rPr>
        <vertAlign val="superscript"/>
        <sz val="10"/>
        <color theme="1"/>
        <rFont val="Nunito Sans"/>
      </rPr>
      <t>h</t>
    </r>
  </si>
  <si>
    <r>
      <t>A3</t>
    </r>
    <r>
      <rPr>
        <vertAlign val="superscript"/>
        <sz val="10"/>
        <color theme="1"/>
        <rFont val="Nunito Sans"/>
      </rPr>
      <t>I</t>
    </r>
  </si>
  <si>
    <r>
      <t>6</t>
    </r>
    <r>
      <rPr>
        <vertAlign val="superscript"/>
        <sz val="10"/>
        <color theme="1"/>
        <rFont val="Nunito Sans"/>
      </rPr>
      <t>h</t>
    </r>
  </si>
  <si>
    <r>
      <t>A2</t>
    </r>
    <r>
      <rPr>
        <vertAlign val="superscript"/>
        <sz val="10"/>
        <color theme="1"/>
        <rFont val="Nunito Sans"/>
      </rPr>
      <t>M</t>
    </r>
  </si>
  <si>
    <r>
      <t>A1</t>
    </r>
    <r>
      <rPr>
        <vertAlign val="superscript"/>
        <sz val="10"/>
        <color theme="1"/>
        <rFont val="Nunito Sans"/>
      </rPr>
      <t>P</t>
    </r>
  </si>
  <si>
    <r>
      <t>8</t>
    </r>
    <r>
      <rPr>
        <vertAlign val="superscript"/>
        <sz val="10"/>
        <color theme="1"/>
        <rFont val="Nunito Sans"/>
      </rPr>
      <t>f</t>
    </r>
  </si>
  <si>
    <r>
      <t>1</t>
    </r>
    <r>
      <rPr>
        <vertAlign val="superscript"/>
        <sz val="10"/>
        <color theme="1"/>
        <rFont val="Nunito Sans"/>
      </rPr>
      <t>h</t>
    </r>
  </si>
  <si>
    <r>
      <t>2</t>
    </r>
    <r>
      <rPr>
        <vertAlign val="superscript"/>
        <sz val="10"/>
        <color theme="1"/>
        <rFont val="Nunito Sans"/>
      </rPr>
      <t>h</t>
    </r>
  </si>
  <si>
    <r>
      <t>3</t>
    </r>
    <r>
      <rPr>
        <vertAlign val="superscript"/>
        <sz val="10"/>
        <color theme="1"/>
        <rFont val="Nunito Sans"/>
      </rPr>
      <t>h</t>
    </r>
  </si>
  <si>
    <r>
      <t>A2</t>
    </r>
    <r>
      <rPr>
        <vertAlign val="superscript"/>
        <sz val="10"/>
        <color theme="1"/>
        <rFont val="Nunito Sans"/>
      </rPr>
      <t>I</t>
    </r>
  </si>
  <si>
    <r>
      <t>G1</t>
    </r>
    <r>
      <rPr>
        <vertAlign val="superscript"/>
        <sz val="10"/>
        <color theme="1"/>
        <rFont val="Nunito Sans"/>
      </rPr>
      <t>M</t>
    </r>
  </si>
  <si>
    <r>
      <t>A1</t>
    </r>
    <r>
      <rPr>
        <vertAlign val="superscript"/>
        <sz val="10"/>
        <color theme="1"/>
        <rFont val="Nunito Sans"/>
      </rPr>
      <t>I</t>
    </r>
  </si>
  <si>
    <r>
      <t>G1</t>
    </r>
    <r>
      <rPr>
        <vertAlign val="superscript"/>
        <sz val="10"/>
        <color theme="1"/>
        <rFont val="Nunito Sans"/>
      </rPr>
      <t>I</t>
    </r>
  </si>
  <si>
    <r>
      <t>8</t>
    </r>
    <r>
      <rPr>
        <vertAlign val="superscript"/>
        <sz val="10"/>
        <color theme="1"/>
        <rFont val="Nunito Sans"/>
      </rPr>
      <t>m</t>
    </r>
  </si>
  <si>
    <r>
      <t>A1</t>
    </r>
    <r>
      <rPr>
        <vertAlign val="superscript"/>
        <sz val="10"/>
        <color theme="1"/>
        <rFont val="Nunito Sans"/>
      </rPr>
      <t>E</t>
    </r>
  </si>
  <si>
    <r>
      <t>9</t>
    </r>
    <r>
      <rPr>
        <vertAlign val="superscript"/>
        <sz val="10"/>
        <color theme="1"/>
        <rFont val="Nunito Sans"/>
      </rPr>
      <t>h</t>
    </r>
  </si>
  <si>
    <r>
      <t>11</t>
    </r>
    <r>
      <rPr>
        <vertAlign val="superscript"/>
        <sz val="10"/>
        <color theme="1"/>
        <rFont val="Nunito Sans"/>
      </rPr>
      <t>h</t>
    </r>
  </si>
  <si>
    <r>
      <t>12</t>
    </r>
    <r>
      <rPr>
        <vertAlign val="superscript"/>
        <sz val="10"/>
        <color theme="1"/>
        <rFont val="Nunito Sans"/>
      </rPr>
      <t>h</t>
    </r>
  </si>
  <si>
    <r>
      <t>13</t>
    </r>
    <r>
      <rPr>
        <vertAlign val="superscript"/>
        <sz val="10"/>
        <color theme="1"/>
        <rFont val="Nunito Sans"/>
      </rPr>
      <t>h</t>
    </r>
  </si>
  <si>
    <r>
      <t>14</t>
    </r>
    <r>
      <rPr>
        <vertAlign val="superscript"/>
        <sz val="10"/>
        <color theme="1"/>
        <rFont val="Nunito Sans"/>
      </rPr>
      <t>f</t>
    </r>
  </si>
  <si>
    <r>
      <t>15</t>
    </r>
    <r>
      <rPr>
        <vertAlign val="superscript"/>
        <sz val="10"/>
        <color theme="1"/>
        <rFont val="Nunito Sans"/>
      </rPr>
      <t>f</t>
    </r>
  </si>
  <si>
    <r>
      <t>1</t>
    </r>
    <r>
      <rPr>
        <vertAlign val="superscript"/>
        <sz val="10"/>
        <color theme="1"/>
        <rFont val="Nunito Sans"/>
      </rPr>
      <t>f</t>
    </r>
  </si>
  <si>
    <r>
      <t>A2</t>
    </r>
    <r>
      <rPr>
        <vertAlign val="superscript"/>
        <sz val="10"/>
        <color theme="1"/>
        <rFont val="Nunito Sans"/>
      </rPr>
      <t>P</t>
    </r>
  </si>
  <si>
    <r>
      <t>5</t>
    </r>
    <r>
      <rPr>
        <vertAlign val="superscript"/>
        <sz val="10"/>
        <color theme="1"/>
        <rFont val="Nunito Sans"/>
      </rPr>
      <t>f</t>
    </r>
  </si>
  <si>
    <r>
      <t>5</t>
    </r>
    <r>
      <rPr>
        <vertAlign val="superscript"/>
        <sz val="10"/>
        <rFont val="Nunito Sans"/>
      </rPr>
      <t>f</t>
    </r>
  </si>
  <si>
    <r>
      <t>G1</t>
    </r>
    <r>
      <rPr>
        <vertAlign val="superscript"/>
        <sz val="10"/>
        <rFont val="Nunito Sans"/>
      </rPr>
      <t>M</t>
    </r>
  </si>
  <si>
    <r>
      <t>G2</t>
    </r>
    <r>
      <rPr>
        <vertAlign val="superscript"/>
        <sz val="10"/>
        <rFont val="Nunito Sans"/>
      </rPr>
      <t>M</t>
    </r>
  </si>
  <si>
    <r>
      <t>6</t>
    </r>
    <r>
      <rPr>
        <vertAlign val="superscript"/>
        <sz val="10"/>
        <color theme="1"/>
        <rFont val="Nunito Sans"/>
      </rPr>
      <t>f</t>
    </r>
  </si>
  <si>
    <r>
      <t>6</t>
    </r>
    <r>
      <rPr>
        <vertAlign val="superscript"/>
        <sz val="10"/>
        <rFont val="Nunito Sans"/>
      </rPr>
      <t>f</t>
    </r>
  </si>
  <si>
    <r>
      <t>7</t>
    </r>
    <r>
      <rPr>
        <vertAlign val="superscript"/>
        <sz val="10"/>
        <color theme="1"/>
        <rFont val="Nunito Sans"/>
      </rPr>
      <t>m</t>
    </r>
  </si>
  <si>
    <r>
      <t>9</t>
    </r>
    <r>
      <rPr>
        <vertAlign val="superscript"/>
        <sz val="10"/>
        <color theme="1"/>
        <rFont val="Nunito Sans"/>
      </rPr>
      <t>m</t>
    </r>
  </si>
  <si>
    <r>
      <t>A1</t>
    </r>
    <r>
      <rPr>
        <vertAlign val="superscript"/>
        <sz val="10"/>
        <color theme="1"/>
        <rFont val="Nunito Sans"/>
      </rPr>
      <t>U</t>
    </r>
  </si>
  <si>
    <r>
      <t>10</t>
    </r>
    <r>
      <rPr>
        <vertAlign val="superscript"/>
        <sz val="10"/>
        <color theme="1"/>
        <rFont val="Nunito Sans"/>
      </rPr>
      <t>m</t>
    </r>
  </si>
  <si>
    <r>
      <t>10</t>
    </r>
    <r>
      <rPr>
        <vertAlign val="superscript"/>
        <sz val="10"/>
        <rFont val="Nunito Sans"/>
      </rPr>
      <t>m</t>
    </r>
  </si>
  <si>
    <r>
      <t>11</t>
    </r>
    <r>
      <rPr>
        <vertAlign val="superscript"/>
        <sz val="10"/>
        <color theme="1"/>
        <rFont val="Nunito Sans"/>
      </rPr>
      <t>f</t>
    </r>
  </si>
  <si>
    <r>
      <t>12</t>
    </r>
    <r>
      <rPr>
        <vertAlign val="superscript"/>
        <sz val="10"/>
        <color theme="1"/>
        <rFont val="Nunito Sans"/>
      </rPr>
      <t>m</t>
    </r>
  </si>
  <si>
    <r>
      <t>14</t>
    </r>
    <r>
      <rPr>
        <vertAlign val="superscript"/>
        <sz val="10"/>
        <color theme="1"/>
        <rFont val="Nunito Sans"/>
      </rPr>
      <t>m</t>
    </r>
  </si>
  <si>
    <r>
      <t>14</t>
    </r>
    <r>
      <rPr>
        <vertAlign val="superscript"/>
        <sz val="10"/>
        <rFont val="Nunito Sans"/>
      </rPr>
      <t>m</t>
    </r>
  </si>
  <si>
    <r>
      <t>16</t>
    </r>
    <r>
      <rPr>
        <vertAlign val="superscript"/>
        <sz val="10"/>
        <color theme="1"/>
        <rFont val="Nunito Sans"/>
      </rPr>
      <t>f</t>
    </r>
  </si>
  <si>
    <r>
      <t>3</t>
    </r>
    <r>
      <rPr>
        <vertAlign val="superscript"/>
        <sz val="10"/>
        <color theme="1"/>
        <rFont val="Nunito Sans"/>
      </rPr>
      <t>m</t>
    </r>
  </si>
  <si>
    <r>
      <t>A2</t>
    </r>
    <r>
      <rPr>
        <vertAlign val="superscript"/>
        <sz val="10"/>
        <color theme="1"/>
        <rFont val="Nunito Sans"/>
      </rPr>
      <t>U</t>
    </r>
  </si>
  <si>
    <r>
      <t>5</t>
    </r>
    <r>
      <rPr>
        <vertAlign val="superscript"/>
        <sz val="10"/>
        <color theme="1"/>
        <rFont val="Nunito Sans"/>
      </rPr>
      <t>m</t>
    </r>
  </si>
  <si>
    <r>
      <t>A3</t>
    </r>
    <r>
      <rPr>
        <vertAlign val="superscript"/>
        <sz val="10"/>
        <color theme="1"/>
        <rFont val="Nunito Sans"/>
      </rPr>
      <t>U</t>
    </r>
  </si>
  <si>
    <r>
      <t>A4</t>
    </r>
    <r>
      <rPr>
        <vertAlign val="superscript"/>
        <sz val="10"/>
        <color theme="1"/>
        <rFont val="Nunito Sans"/>
      </rPr>
      <t>U</t>
    </r>
  </si>
  <si>
    <r>
      <t>10</t>
    </r>
    <r>
      <rPr>
        <vertAlign val="superscript"/>
        <sz val="10"/>
        <color theme="1"/>
        <rFont val="Nunito Sans"/>
      </rPr>
      <t>h</t>
    </r>
  </si>
  <si>
    <r>
      <t>1</t>
    </r>
    <r>
      <rPr>
        <vertAlign val="superscript"/>
        <sz val="10"/>
        <color theme="1"/>
        <rFont val="Nunito Sans"/>
      </rPr>
      <t>m</t>
    </r>
  </si>
  <si>
    <r>
      <t>A5</t>
    </r>
    <r>
      <rPr>
        <vertAlign val="superscript"/>
        <sz val="10"/>
        <color theme="1"/>
        <rFont val="Nunito Sans"/>
      </rPr>
      <t>P</t>
    </r>
  </si>
  <si>
    <r>
      <t>4</t>
    </r>
    <r>
      <rPr>
        <vertAlign val="superscript"/>
        <sz val="10"/>
        <color theme="1"/>
        <rFont val="Nunito Sans"/>
      </rPr>
      <t>h</t>
    </r>
  </si>
  <si>
    <r>
      <t>G1</t>
    </r>
    <r>
      <rPr>
        <vertAlign val="superscript"/>
        <sz val="10"/>
        <color theme="1"/>
        <rFont val="Nunito Sans"/>
      </rPr>
      <t>E</t>
    </r>
  </si>
  <si>
    <r>
      <t>G2</t>
    </r>
    <r>
      <rPr>
        <vertAlign val="superscript"/>
        <sz val="10"/>
        <color theme="1"/>
        <rFont val="Nunito Sans"/>
      </rPr>
      <t>E</t>
    </r>
  </si>
  <si>
    <r>
      <t>6</t>
    </r>
    <r>
      <rPr>
        <vertAlign val="superscript"/>
        <sz val="10"/>
        <color theme="1"/>
        <rFont val="Nunito Sans"/>
      </rPr>
      <t>m</t>
    </r>
  </si>
  <si>
    <r>
      <t>G2</t>
    </r>
    <r>
      <rPr>
        <vertAlign val="superscript"/>
        <sz val="10"/>
        <color theme="1"/>
        <rFont val="Nunito Sans"/>
      </rPr>
      <t>M</t>
    </r>
  </si>
  <si>
    <r>
      <t>G3</t>
    </r>
    <r>
      <rPr>
        <vertAlign val="superscript"/>
        <sz val="10"/>
        <color theme="1"/>
        <rFont val="Nunito Sans"/>
      </rPr>
      <t>E</t>
    </r>
  </si>
  <si>
    <r>
      <t>11</t>
    </r>
    <r>
      <rPr>
        <vertAlign val="superscript"/>
        <sz val="10"/>
        <color theme="1"/>
        <rFont val="Nunito Sans"/>
      </rPr>
      <t>m</t>
    </r>
  </si>
  <si>
    <r>
      <t>G1</t>
    </r>
    <r>
      <rPr>
        <vertAlign val="superscript"/>
        <sz val="10"/>
        <color theme="1"/>
        <rFont val="Nunito Sans"/>
      </rPr>
      <t>P</t>
    </r>
  </si>
  <si>
    <r>
      <t>G2</t>
    </r>
    <r>
      <rPr>
        <vertAlign val="superscript"/>
        <sz val="10"/>
        <color theme="1"/>
        <rFont val="Nunito Sans"/>
      </rPr>
      <t>P</t>
    </r>
  </si>
  <si>
    <r>
      <t>G2</t>
    </r>
    <r>
      <rPr>
        <vertAlign val="superscript"/>
        <sz val="10"/>
        <color theme="1"/>
        <rFont val="Nunito Sans"/>
      </rPr>
      <t>I</t>
    </r>
  </si>
  <si>
    <r>
      <t>21</t>
    </r>
    <r>
      <rPr>
        <vertAlign val="superscript"/>
        <sz val="10"/>
        <color theme="1"/>
        <rFont val="Nunito Sans"/>
      </rPr>
      <t>m</t>
    </r>
  </si>
  <si>
    <r>
      <t>22</t>
    </r>
    <r>
      <rPr>
        <vertAlign val="superscript"/>
        <sz val="10"/>
        <color theme="1"/>
        <rFont val="Nunito Sans"/>
      </rPr>
      <t>m</t>
    </r>
  </si>
  <si>
    <r>
      <t>23</t>
    </r>
    <r>
      <rPr>
        <vertAlign val="superscript"/>
        <sz val="10"/>
        <color theme="1"/>
        <rFont val="Nunito Sans"/>
      </rPr>
      <t>m</t>
    </r>
  </si>
  <si>
    <r>
      <t>A3</t>
    </r>
    <r>
      <rPr>
        <vertAlign val="superscript"/>
        <sz val="10"/>
        <color theme="1"/>
        <rFont val="Nunito Sans"/>
      </rPr>
      <t>M</t>
    </r>
  </si>
  <si>
    <r>
      <t>28</t>
    </r>
    <r>
      <rPr>
        <vertAlign val="superscript"/>
        <sz val="10"/>
        <color theme="1"/>
        <rFont val="Nunito Sans"/>
      </rPr>
      <t>m</t>
    </r>
  </si>
  <si>
    <r>
      <t>A4</t>
    </r>
    <r>
      <rPr>
        <vertAlign val="superscript"/>
        <sz val="10"/>
        <color theme="1"/>
        <rFont val="Nunito Sans"/>
      </rPr>
      <t>I</t>
    </r>
  </si>
  <si>
    <r>
      <t>A8</t>
    </r>
    <r>
      <rPr>
        <vertAlign val="superscript"/>
        <sz val="10"/>
        <color theme="1"/>
        <rFont val="Nunito Sans"/>
      </rPr>
      <t>I</t>
    </r>
  </si>
  <si>
    <r>
      <t>G4</t>
    </r>
    <r>
      <rPr>
        <vertAlign val="superscript"/>
        <sz val="10"/>
        <color theme="1"/>
        <rFont val="Nunito Sans"/>
      </rPr>
      <t>I</t>
    </r>
  </si>
  <si>
    <r>
      <t>G5</t>
    </r>
    <r>
      <rPr>
        <vertAlign val="superscript"/>
        <sz val="10"/>
        <color theme="1"/>
        <rFont val="Nunito Sans"/>
      </rPr>
      <t>I</t>
    </r>
  </si>
  <si>
    <r>
      <t>A2</t>
    </r>
    <r>
      <rPr>
        <vertAlign val="superscript"/>
        <sz val="10"/>
        <color theme="1"/>
        <rFont val="Nunito Sans"/>
      </rPr>
      <t>E</t>
    </r>
  </si>
  <si>
    <r>
      <t>A3</t>
    </r>
    <r>
      <rPr>
        <vertAlign val="superscript"/>
        <sz val="10"/>
        <color theme="1"/>
        <rFont val="Nunito Sans"/>
      </rPr>
      <t>E</t>
    </r>
  </si>
  <si>
    <r>
      <t>7</t>
    </r>
    <r>
      <rPr>
        <vertAlign val="superscript"/>
        <sz val="10"/>
        <color theme="1"/>
        <rFont val="Nunito Sans"/>
      </rPr>
      <t>h</t>
    </r>
  </si>
  <si>
    <r>
      <t>11</t>
    </r>
    <r>
      <rPr>
        <vertAlign val="superscript"/>
        <sz val="10"/>
        <color theme="1"/>
        <rFont val="Nunito Sans"/>
      </rPr>
      <t>Z</t>
    </r>
  </si>
  <si>
    <r>
      <t>13</t>
    </r>
    <r>
      <rPr>
        <vertAlign val="superscript"/>
        <sz val="10"/>
        <color theme="1"/>
        <rFont val="Nunito Sans"/>
      </rPr>
      <t>m</t>
    </r>
  </si>
  <si>
    <r>
      <t>15</t>
    </r>
    <r>
      <rPr>
        <vertAlign val="superscript"/>
        <sz val="10"/>
        <color theme="1"/>
        <rFont val="Nunito Sans"/>
      </rPr>
      <t>h</t>
    </r>
  </si>
  <si>
    <r>
      <t>16</t>
    </r>
    <r>
      <rPr>
        <vertAlign val="superscript"/>
        <sz val="10"/>
        <color theme="1"/>
        <rFont val="Nunito Sans"/>
      </rPr>
      <t>h</t>
    </r>
  </si>
  <si>
    <r>
      <t>17</t>
    </r>
    <r>
      <rPr>
        <vertAlign val="superscript"/>
        <sz val="10"/>
        <color theme="1"/>
        <rFont val="Nunito Sans"/>
      </rPr>
      <t>h</t>
    </r>
  </si>
  <si>
    <r>
      <t>23</t>
    </r>
    <r>
      <rPr>
        <vertAlign val="superscript"/>
        <sz val="10"/>
        <color theme="1"/>
        <rFont val="Nunito Sans"/>
      </rPr>
      <t>h</t>
    </r>
  </si>
  <si>
    <r>
      <t>24</t>
    </r>
    <r>
      <rPr>
        <vertAlign val="superscript"/>
        <sz val="10"/>
        <color theme="1"/>
        <rFont val="Nunito Sans"/>
      </rPr>
      <t>h</t>
    </r>
  </si>
  <si>
    <r>
      <t>A5</t>
    </r>
    <r>
      <rPr>
        <vertAlign val="superscript"/>
        <sz val="10"/>
        <color theme="1"/>
        <rFont val="Nunito Sans"/>
      </rPr>
      <t>M</t>
    </r>
  </si>
  <si>
    <r>
      <t>G3</t>
    </r>
    <r>
      <rPr>
        <vertAlign val="superscript"/>
        <sz val="10"/>
        <color theme="1"/>
        <rFont val="Nunito Sans"/>
      </rPr>
      <t>P</t>
    </r>
  </si>
  <si>
    <r>
      <t>14</t>
    </r>
    <r>
      <rPr>
        <vertAlign val="superscript"/>
        <sz val="10"/>
        <color theme="1"/>
        <rFont val="Nunito Sans"/>
      </rPr>
      <t>h</t>
    </r>
  </si>
  <si>
    <r>
      <t>17</t>
    </r>
    <r>
      <rPr>
        <vertAlign val="superscript"/>
        <sz val="10"/>
        <color theme="1"/>
        <rFont val="Nunito Sans"/>
      </rPr>
      <t>m</t>
    </r>
  </si>
  <si>
    <r>
      <t>19</t>
    </r>
    <r>
      <rPr>
        <vertAlign val="superscript"/>
        <sz val="10"/>
        <color theme="1"/>
        <rFont val="Nunito Sans"/>
      </rPr>
      <t>m</t>
    </r>
  </si>
  <si>
    <r>
      <t>7</t>
    </r>
    <r>
      <rPr>
        <vertAlign val="superscript"/>
        <sz val="10"/>
        <color theme="1"/>
        <rFont val="Nunito Sans"/>
      </rPr>
      <t>f</t>
    </r>
  </si>
  <si>
    <r>
      <t>8</t>
    </r>
    <r>
      <rPr>
        <vertAlign val="superscript"/>
        <sz val="10"/>
        <color theme="1"/>
        <rFont val="Nunito Sans"/>
      </rPr>
      <t>h</t>
    </r>
  </si>
  <si>
    <r>
      <t>4</t>
    </r>
    <r>
      <rPr>
        <vertAlign val="superscript"/>
        <sz val="10"/>
        <color theme="1"/>
        <rFont val="Nunito Sans"/>
      </rPr>
      <t>f</t>
    </r>
  </si>
  <si>
    <r>
      <t>G1</t>
    </r>
    <r>
      <rPr>
        <vertAlign val="superscript"/>
        <sz val="10"/>
        <rFont val="Nunito Sans"/>
      </rPr>
      <t>P</t>
    </r>
  </si>
  <si>
    <r>
      <t>G2</t>
    </r>
    <r>
      <rPr>
        <vertAlign val="superscript"/>
        <sz val="10"/>
        <rFont val="Nunito Sans"/>
      </rPr>
      <t>P</t>
    </r>
  </si>
  <si>
    <r>
      <t>9</t>
    </r>
    <r>
      <rPr>
        <vertAlign val="superscript"/>
        <sz val="10"/>
        <rFont val="Nunito Sans"/>
      </rPr>
      <t>h</t>
    </r>
  </si>
  <si>
    <r>
      <t>G1</t>
    </r>
    <r>
      <rPr>
        <vertAlign val="superscript"/>
        <sz val="10"/>
        <rFont val="Nunito Sans"/>
      </rPr>
      <t>I</t>
    </r>
  </si>
  <si>
    <t>Grain parameters</t>
  </si>
  <si>
    <t>Aspect ratio</t>
  </si>
  <si>
    <t>Form factor</t>
  </si>
  <si>
    <t>Values applied to grain where both analysis types exist on the same grain</t>
  </si>
  <si>
    <t>Sample type</t>
  </si>
  <si>
    <t>disseminated Au zone</t>
  </si>
  <si>
    <t>vein + wall rock</t>
  </si>
  <si>
    <t>lightly altered</t>
  </si>
  <si>
    <t>heavily altered</t>
  </si>
  <si>
    <t>unknown</t>
  </si>
  <si>
    <t>metamorphic</t>
  </si>
  <si>
    <t>hydrothermal</t>
  </si>
  <si>
    <t>reset</t>
  </si>
  <si>
    <r>
      <t>Isotope ratios</t>
    </r>
    <r>
      <rPr>
        <b/>
        <vertAlign val="superscript"/>
        <sz val="10"/>
        <color theme="1"/>
        <rFont val="Nunito Sans"/>
      </rPr>
      <t>C</t>
    </r>
  </si>
  <si>
    <t>Appendix C legend</t>
  </si>
  <si>
    <t>Monazite grain form</t>
  </si>
  <si>
    <t>Corrections / normalizations</t>
  </si>
  <si>
    <t>Failed spot analysis</t>
  </si>
  <si>
    <t>Grain petrogaphy</t>
  </si>
  <si>
    <t>common Pb corrected</t>
  </si>
  <si>
    <t>normalized to primitive mantle</t>
  </si>
  <si>
    <t>instrument error</t>
  </si>
  <si>
    <t>partly missed spot</t>
  </si>
  <si>
    <t>inclusions in spot</t>
  </si>
  <si>
    <t>associated with hydrothermal minerals</t>
  </si>
  <si>
    <t>elongated with metamorphic fabric</t>
  </si>
  <si>
    <t>adjacent to a fracture</t>
  </si>
  <si>
    <t>age zonation</t>
  </si>
  <si>
    <t>anhedral/xenoblastic</t>
  </si>
  <si>
    <t>subhedral/subidioblastic to anhedral/xenoblastic</t>
  </si>
  <si>
    <t>subhedral/subidioblastic to euhedral/idioblastic</t>
  </si>
  <si>
    <t>euhedral/idioblastic</t>
  </si>
  <si>
    <t>Appendix B: Whole-rock lithogeochemical data</t>
  </si>
  <si>
    <t>Appendix C: Monazite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</si>
</sst>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00"/>
    <numFmt numFmtId="167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Nunito Sans"/>
    </font>
    <font>
      <sz val="10"/>
      <color theme="1"/>
      <name val="Nunito Sans"/>
    </font>
    <font>
      <sz val="10"/>
      <name val="Nunito Sans"/>
    </font>
    <font>
      <b/>
      <vertAlign val="subscript"/>
      <sz val="10"/>
      <color theme="1"/>
      <name val="Nunito Sans"/>
    </font>
    <font>
      <b/>
      <vertAlign val="superscript"/>
      <sz val="10"/>
      <color theme="1"/>
      <name val="Nunito Sans"/>
    </font>
    <font>
      <vertAlign val="superscript"/>
      <sz val="10"/>
      <color theme="1"/>
      <name val="Nunito Sans"/>
    </font>
    <font>
      <vertAlign val="superscript"/>
      <sz val="10"/>
      <name val="Nunito Sans"/>
    </font>
    <font>
      <b/>
      <sz val="10"/>
      <color theme="1"/>
      <name val="Nunito Sans "/>
    </font>
    <font>
      <sz val="10"/>
      <color theme="1"/>
      <name val="Nunito Sans 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18" xfId="0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 applyAlignment="1">
      <alignment horizontal="center"/>
    </xf>
    <xf numFmtId="0" fontId="3" fillId="4" borderId="0" xfId="0" applyFont="1" applyFill="1"/>
    <xf numFmtId="166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3" borderId="19" xfId="0" applyFont="1" applyFill="1" applyBorder="1"/>
    <xf numFmtId="0" fontId="4" fillId="0" borderId="0" xfId="0" applyFont="1" applyAlignment="1">
      <alignment horizontal="left"/>
    </xf>
    <xf numFmtId="0" fontId="4" fillId="4" borderId="0" xfId="0" applyFont="1" applyFill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5" fillId="0" borderId="0" xfId="0" applyFont="1"/>
    <xf numFmtId="165" fontId="5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1" fontId="4" fillId="0" borderId="0" xfId="0" applyNumberFormat="1" applyFont="1" applyAlignment="1">
      <alignment horizontal="center"/>
    </xf>
    <xf numFmtId="167" fontId="4" fillId="0" borderId="3" xfId="0" applyNumberFormat="1" applyFont="1" applyBorder="1" applyAlignment="1">
      <alignment horizontal="center"/>
    </xf>
    <xf numFmtId="11" fontId="4" fillId="0" borderId="3" xfId="0" applyNumberFormat="1" applyFont="1" applyBorder="1" applyAlignment="1">
      <alignment horizontal="center"/>
    </xf>
    <xf numFmtId="11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11" fillId="0" borderId="0" xfId="0" applyFont="1"/>
    <xf numFmtId="0" fontId="10" fillId="0" borderId="1" xfId="0" applyFont="1" applyBorder="1"/>
    <xf numFmtId="0" fontId="11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9" xfId="0" quotePrefix="1" applyFont="1" applyBorder="1" applyAlignment="1">
      <alignment vertical="center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3" fillId="3" borderId="19" xfId="0" applyFont="1" applyFill="1" applyBorder="1" applyAlignment="1">
      <alignment horizontal="center"/>
    </xf>
    <xf numFmtId="0" fontId="5" fillId="0" borderId="19" xfId="0" applyFont="1" applyBorder="1"/>
    <xf numFmtId="0" fontId="3" fillId="0" borderId="0" xfId="0" applyFont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F478-B11E-45D7-82E7-76B976D1B864}">
  <dimension ref="A1:Z825"/>
  <sheetViews>
    <sheetView tabSelected="1" workbookViewId="0">
      <pane ySplit="2" topLeftCell="A4" activePane="bottomLeft" state="frozen"/>
      <selection pane="bottomLeft" sqref="A1:K1"/>
    </sheetView>
  </sheetViews>
  <sheetFormatPr defaultColWidth="14.7109375" defaultRowHeight="15" customHeight="1"/>
  <cols>
    <col min="1" max="1" width="18.42578125" style="9" customWidth="1"/>
    <col min="2" max="4" width="14.7109375" style="9"/>
    <col min="5" max="5" width="12.85546875" style="9" customWidth="1"/>
    <col min="6" max="16384" width="14.7109375" style="9"/>
  </cols>
  <sheetData>
    <row r="1" spans="1:26" s="5" customFormat="1" ht="21" customHeight="1">
      <c r="A1" s="71" t="s">
        <v>137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26" ht="30" customHeight="1" thickBot="1">
      <c r="A2" s="6" t="s">
        <v>150</v>
      </c>
      <c r="B2" s="7" t="s">
        <v>151</v>
      </c>
      <c r="C2" s="7" t="s">
        <v>74</v>
      </c>
      <c r="D2" s="6" t="s">
        <v>152</v>
      </c>
      <c r="E2" s="6" t="s">
        <v>153</v>
      </c>
      <c r="F2" s="6" t="s">
        <v>149</v>
      </c>
      <c r="G2" s="6" t="s">
        <v>75</v>
      </c>
      <c r="H2" s="6" t="s">
        <v>76</v>
      </c>
      <c r="I2" s="6" t="s">
        <v>77</v>
      </c>
      <c r="J2" s="6" t="s">
        <v>78</v>
      </c>
      <c r="K2" s="6" t="s">
        <v>79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4.25" customHeight="1">
      <c r="A3" s="69" t="s">
        <v>80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26" ht="14.25" customHeight="1">
      <c r="A4" s="5" t="s">
        <v>81</v>
      </c>
      <c r="B4" s="10">
        <v>63.892604444415241</v>
      </c>
      <c r="C4" s="10">
        <v>-139.23289666394578</v>
      </c>
      <c r="D4" s="8"/>
      <c r="E4" s="8"/>
      <c r="F4" s="8"/>
      <c r="G4" s="8"/>
      <c r="H4" s="8"/>
      <c r="I4" s="8"/>
      <c r="J4" s="8"/>
      <c r="K4" s="8"/>
    </row>
    <row r="5" spans="1:26" ht="14.25" customHeight="1">
      <c r="A5" s="11" t="s">
        <v>82</v>
      </c>
      <c r="B5" s="12">
        <v>63.892604444415241</v>
      </c>
      <c r="C5" s="12">
        <v>-139.23289666394578</v>
      </c>
      <c r="D5" s="13" t="s">
        <v>83</v>
      </c>
      <c r="E5" s="13"/>
      <c r="F5" s="13" t="s">
        <v>83</v>
      </c>
      <c r="G5" s="13" t="s">
        <v>83</v>
      </c>
      <c r="H5" s="13"/>
      <c r="I5" s="13"/>
      <c r="J5" s="13" t="s">
        <v>83</v>
      </c>
      <c r="K5" s="13"/>
    </row>
    <row r="6" spans="1:26" ht="14.25" customHeight="1">
      <c r="A6" s="5" t="s">
        <v>84</v>
      </c>
      <c r="B6" s="10">
        <v>63.892604444415241</v>
      </c>
      <c r="C6" s="10">
        <v>-139.23289666394578</v>
      </c>
      <c r="D6" s="8" t="s">
        <v>83</v>
      </c>
      <c r="E6" s="8"/>
      <c r="F6" s="8" t="s">
        <v>83</v>
      </c>
      <c r="G6" s="8" t="s">
        <v>83</v>
      </c>
      <c r="H6" s="8"/>
      <c r="I6" s="8" t="s">
        <v>83</v>
      </c>
      <c r="J6" s="8" t="s">
        <v>83</v>
      </c>
      <c r="K6" s="8" t="s">
        <v>83</v>
      </c>
    </row>
    <row r="7" spans="1:26" ht="14.25" customHeight="1">
      <c r="A7" s="11" t="s">
        <v>85</v>
      </c>
      <c r="B7" s="12">
        <v>63.892604444415241</v>
      </c>
      <c r="C7" s="12">
        <v>-139.23289666394578</v>
      </c>
      <c r="D7" s="13"/>
      <c r="E7" s="13"/>
      <c r="F7" s="13"/>
      <c r="G7" s="13"/>
      <c r="H7" s="13"/>
      <c r="I7" s="13"/>
      <c r="J7" s="13"/>
      <c r="K7" s="13"/>
    </row>
    <row r="8" spans="1:26" ht="14.25" customHeight="1">
      <c r="A8" s="5" t="s">
        <v>86</v>
      </c>
      <c r="B8" s="10">
        <v>63.892604444415241</v>
      </c>
      <c r="C8" s="10">
        <v>-139.23289666394578</v>
      </c>
      <c r="D8" s="8"/>
      <c r="E8" s="8"/>
      <c r="F8" s="8"/>
      <c r="G8" s="8"/>
      <c r="H8" s="8"/>
      <c r="I8" s="8"/>
      <c r="J8" s="8"/>
      <c r="K8" s="8"/>
    </row>
    <row r="9" spans="1:26" ht="14.25" customHeight="1">
      <c r="A9" s="11" t="s">
        <v>87</v>
      </c>
      <c r="B9" s="12">
        <v>63.892979437972187</v>
      </c>
      <c r="C9" s="12">
        <v>-139.23273047617073</v>
      </c>
      <c r="D9" s="13"/>
      <c r="E9" s="13"/>
      <c r="F9" s="13"/>
      <c r="G9" s="13"/>
      <c r="H9" s="13"/>
      <c r="I9" s="13"/>
      <c r="J9" s="13"/>
      <c r="K9" s="13"/>
    </row>
    <row r="10" spans="1:26" ht="14.25" customHeight="1">
      <c r="A10" s="5" t="s">
        <v>88</v>
      </c>
      <c r="B10" s="10">
        <v>63.892979437972187</v>
      </c>
      <c r="C10" s="10">
        <v>-139.23273047617073</v>
      </c>
      <c r="D10" s="8"/>
      <c r="E10" s="8"/>
      <c r="F10" s="8"/>
      <c r="G10" s="8"/>
      <c r="H10" s="8"/>
      <c r="I10" s="8"/>
      <c r="J10" s="8"/>
      <c r="K10" s="8"/>
    </row>
    <row r="11" spans="1:26" ht="14.25" customHeight="1">
      <c r="A11" s="11" t="s">
        <v>89</v>
      </c>
      <c r="B11" s="12">
        <v>63.892979437972187</v>
      </c>
      <c r="C11" s="12">
        <v>-139.23273047617073</v>
      </c>
      <c r="D11" s="13" t="s">
        <v>83</v>
      </c>
      <c r="E11" s="13"/>
      <c r="F11" s="13" t="s">
        <v>83</v>
      </c>
      <c r="G11" s="13" t="s">
        <v>83</v>
      </c>
      <c r="H11" s="13"/>
      <c r="I11" s="13" t="s">
        <v>83</v>
      </c>
      <c r="J11" s="13" t="s">
        <v>83</v>
      </c>
      <c r="K11" s="13" t="s">
        <v>83</v>
      </c>
    </row>
    <row r="12" spans="1:26" ht="14.25" customHeight="1">
      <c r="A12" s="5" t="s">
        <v>90</v>
      </c>
      <c r="B12" s="10">
        <v>63.892979437972187</v>
      </c>
      <c r="C12" s="10">
        <v>-139.23273047617073</v>
      </c>
      <c r="D12" s="8" t="s">
        <v>83</v>
      </c>
      <c r="E12" s="8"/>
      <c r="F12" s="8" t="s">
        <v>83</v>
      </c>
      <c r="G12" s="8" t="s">
        <v>83</v>
      </c>
      <c r="H12" s="8"/>
      <c r="I12" s="8" t="s">
        <v>83</v>
      </c>
      <c r="J12" s="8" t="s">
        <v>83</v>
      </c>
      <c r="K12" s="8"/>
    </row>
    <row r="13" spans="1:26" ht="14.25" customHeight="1">
      <c r="A13" s="11" t="s">
        <v>91</v>
      </c>
      <c r="B13" s="12">
        <v>63.892979437972187</v>
      </c>
      <c r="C13" s="12">
        <v>-139.23273047617073</v>
      </c>
      <c r="D13" s="13"/>
      <c r="E13" s="13"/>
      <c r="F13" s="13"/>
      <c r="G13" s="13"/>
      <c r="H13" s="13"/>
      <c r="I13" s="13"/>
      <c r="J13" s="13"/>
      <c r="K13" s="13"/>
    </row>
    <row r="14" spans="1:26" ht="14.25" customHeight="1">
      <c r="A14" s="5" t="s">
        <v>92</v>
      </c>
      <c r="B14" s="10">
        <v>63.892979437972187</v>
      </c>
      <c r="C14" s="10">
        <v>-139.23273047617073</v>
      </c>
      <c r="D14" s="8" t="s">
        <v>83</v>
      </c>
      <c r="E14" s="8"/>
      <c r="F14" s="8" t="s">
        <v>83</v>
      </c>
      <c r="G14" s="8" t="s">
        <v>83</v>
      </c>
      <c r="H14" s="8"/>
      <c r="I14" s="8"/>
      <c r="J14" s="8" t="s">
        <v>83</v>
      </c>
      <c r="K14" s="8"/>
    </row>
    <row r="15" spans="1:26" ht="14.25" customHeight="1">
      <c r="A15" s="11" t="s">
        <v>93</v>
      </c>
      <c r="B15" s="12">
        <v>63.892979437972187</v>
      </c>
      <c r="C15" s="12">
        <v>-139.23273047617073</v>
      </c>
      <c r="D15" s="13" t="s">
        <v>83</v>
      </c>
      <c r="E15" s="13"/>
      <c r="F15" s="13" t="s">
        <v>83</v>
      </c>
      <c r="G15" s="13" t="s">
        <v>83</v>
      </c>
      <c r="H15" s="13"/>
      <c r="I15" s="13" t="s">
        <v>83</v>
      </c>
      <c r="J15" s="13" t="s">
        <v>83</v>
      </c>
      <c r="K15" s="13" t="s">
        <v>83</v>
      </c>
    </row>
    <row r="16" spans="1:26" ht="14.25" customHeight="1">
      <c r="A16" s="5" t="s">
        <v>94</v>
      </c>
      <c r="B16" s="10">
        <v>63.892979437972187</v>
      </c>
      <c r="C16" s="10">
        <v>-139.23273047617073</v>
      </c>
      <c r="D16" s="8" t="s">
        <v>83</v>
      </c>
      <c r="E16" s="8"/>
      <c r="F16" s="8" t="s">
        <v>83</v>
      </c>
      <c r="G16" s="8" t="s">
        <v>83</v>
      </c>
      <c r="H16" s="8" t="s">
        <v>83</v>
      </c>
      <c r="I16" s="8" t="s">
        <v>83</v>
      </c>
      <c r="J16" s="8" t="s">
        <v>83</v>
      </c>
      <c r="K16" s="8" t="s">
        <v>83</v>
      </c>
    </row>
    <row r="17" spans="1:11" ht="14.25" customHeight="1">
      <c r="A17" s="11" t="s">
        <v>95</v>
      </c>
      <c r="B17" s="12">
        <v>63.892979437972187</v>
      </c>
      <c r="C17" s="12">
        <v>-139.23273047617073</v>
      </c>
      <c r="D17" s="13" t="s">
        <v>83</v>
      </c>
      <c r="E17" s="13"/>
      <c r="F17" s="13" t="s">
        <v>83</v>
      </c>
      <c r="G17" s="13"/>
      <c r="H17" s="13" t="s">
        <v>83</v>
      </c>
      <c r="I17" s="13"/>
      <c r="J17" s="13"/>
      <c r="K17" s="13"/>
    </row>
    <row r="18" spans="1:11" ht="14.25" customHeight="1">
      <c r="A18" s="5" t="s">
        <v>96</v>
      </c>
      <c r="B18" s="10">
        <v>63.892979437972187</v>
      </c>
      <c r="C18" s="10">
        <v>-139.23273047617073</v>
      </c>
      <c r="D18" s="8" t="s">
        <v>83</v>
      </c>
      <c r="E18" s="8"/>
      <c r="F18" s="8" t="s">
        <v>83</v>
      </c>
      <c r="G18" s="8" t="s">
        <v>83</v>
      </c>
      <c r="H18" s="8"/>
      <c r="I18" s="8" t="s">
        <v>83</v>
      </c>
      <c r="J18" s="8" t="s">
        <v>83</v>
      </c>
      <c r="K18" s="8" t="s">
        <v>83</v>
      </c>
    </row>
    <row r="19" spans="1:11" ht="14.25" customHeight="1">
      <c r="A19" s="11" t="s">
        <v>97</v>
      </c>
      <c r="B19" s="12">
        <v>63.892979437972187</v>
      </c>
      <c r="C19" s="12">
        <v>-139.23273047617073</v>
      </c>
      <c r="D19" s="13" t="s">
        <v>83</v>
      </c>
      <c r="E19" s="13"/>
      <c r="F19" s="13" t="s">
        <v>83</v>
      </c>
      <c r="G19" s="13" t="s">
        <v>83</v>
      </c>
      <c r="H19" s="13"/>
      <c r="I19" s="13"/>
      <c r="J19" s="13" t="s">
        <v>83</v>
      </c>
      <c r="K19" s="13" t="s">
        <v>83</v>
      </c>
    </row>
    <row r="20" spans="1:11" ht="14.25" customHeight="1">
      <c r="A20" s="5" t="s">
        <v>98</v>
      </c>
      <c r="B20" s="10">
        <v>63.892979437972187</v>
      </c>
      <c r="C20" s="10">
        <v>-139.23273047617073</v>
      </c>
      <c r="D20" s="8" t="s">
        <v>83</v>
      </c>
      <c r="E20" s="8"/>
      <c r="F20" s="8" t="s">
        <v>83</v>
      </c>
      <c r="G20" s="8" t="s">
        <v>83</v>
      </c>
      <c r="H20" s="8"/>
      <c r="I20" s="8" t="s">
        <v>83</v>
      </c>
      <c r="J20" s="8" t="s">
        <v>83</v>
      </c>
      <c r="K20" s="8"/>
    </row>
    <row r="21" spans="1:11" ht="14.25" customHeight="1">
      <c r="A21" s="11" t="s">
        <v>99</v>
      </c>
      <c r="B21" s="12">
        <v>63.892979437972187</v>
      </c>
      <c r="C21" s="12">
        <v>-139.23273047617073</v>
      </c>
      <c r="D21" s="13" t="s">
        <v>83</v>
      </c>
      <c r="E21" s="13"/>
      <c r="F21" s="13" t="s">
        <v>83</v>
      </c>
      <c r="G21" s="13" t="s">
        <v>83</v>
      </c>
      <c r="H21" s="13"/>
      <c r="I21" s="13"/>
      <c r="J21" s="13" t="s">
        <v>83</v>
      </c>
      <c r="K21" s="13"/>
    </row>
    <row r="22" spans="1:11" ht="14.25" customHeight="1">
      <c r="A22" s="5" t="s">
        <v>100</v>
      </c>
      <c r="B22" s="10">
        <v>63.892979437972187</v>
      </c>
      <c r="C22" s="10">
        <v>-139.23273047617073</v>
      </c>
      <c r="D22" s="8" t="s">
        <v>83</v>
      </c>
      <c r="E22" s="8"/>
      <c r="F22" s="8" t="s">
        <v>83</v>
      </c>
      <c r="G22" s="8" t="s">
        <v>83</v>
      </c>
      <c r="H22" s="8"/>
      <c r="I22" s="8"/>
      <c r="J22" s="8" t="s">
        <v>83</v>
      </c>
      <c r="K22" s="8"/>
    </row>
    <row r="23" spans="1:11" ht="14.25" customHeight="1">
      <c r="A23" s="11" t="s">
        <v>101</v>
      </c>
      <c r="B23" s="12">
        <v>63.892979437972187</v>
      </c>
      <c r="C23" s="12">
        <v>-139.23273047617073</v>
      </c>
      <c r="D23" s="13"/>
      <c r="E23" s="13"/>
      <c r="F23" s="13"/>
      <c r="G23" s="13"/>
      <c r="H23" s="13"/>
      <c r="I23" s="13"/>
      <c r="J23" s="13"/>
      <c r="K23" s="13"/>
    </row>
    <row r="24" spans="1:11" ht="14.25" customHeight="1">
      <c r="A24" s="5" t="s">
        <v>102</v>
      </c>
      <c r="B24" s="10">
        <v>63.892979437972187</v>
      </c>
      <c r="C24" s="10">
        <v>-139.23273047617073</v>
      </c>
      <c r="D24" s="8"/>
      <c r="E24" s="8"/>
      <c r="F24" s="8"/>
      <c r="G24" s="8"/>
      <c r="H24" s="8"/>
      <c r="I24" s="8"/>
      <c r="J24" s="8"/>
      <c r="K24" s="8"/>
    </row>
    <row r="25" spans="1:11" ht="14.25" customHeight="1">
      <c r="A25" s="11" t="s">
        <v>103</v>
      </c>
      <c r="B25" s="12">
        <v>63.892979437972187</v>
      </c>
      <c r="C25" s="12">
        <v>-139.23273047617073</v>
      </c>
      <c r="D25" s="13"/>
      <c r="E25" s="13"/>
      <c r="F25" s="13"/>
      <c r="G25" s="13"/>
      <c r="H25" s="13"/>
      <c r="I25" s="13"/>
      <c r="J25" s="13"/>
      <c r="K25" s="13"/>
    </row>
    <row r="26" spans="1:11" ht="14.25" customHeight="1">
      <c r="A26" s="5" t="s">
        <v>104</v>
      </c>
      <c r="B26" s="10">
        <v>63.892979437972187</v>
      </c>
      <c r="C26" s="10">
        <v>-139.23273047617073</v>
      </c>
      <c r="D26" s="8" t="s">
        <v>83</v>
      </c>
      <c r="E26" s="8"/>
      <c r="F26" s="8" t="s">
        <v>83</v>
      </c>
      <c r="G26" s="8" t="s">
        <v>83</v>
      </c>
      <c r="H26" s="8" t="s">
        <v>83</v>
      </c>
      <c r="I26" s="8"/>
      <c r="J26" s="8" t="s">
        <v>83</v>
      </c>
      <c r="K26" s="8" t="s">
        <v>83</v>
      </c>
    </row>
    <row r="27" spans="1:11" ht="14.25" customHeight="1">
      <c r="A27" s="5" t="s">
        <v>105</v>
      </c>
      <c r="B27" s="10">
        <v>63.887845382846166</v>
      </c>
      <c r="C27" s="10">
        <v>-139.26914721782532</v>
      </c>
      <c r="D27" s="8" t="s">
        <v>83</v>
      </c>
      <c r="E27" s="8" t="s">
        <v>83</v>
      </c>
    </row>
    <row r="28" spans="1:11" ht="14.25" customHeight="1">
      <c r="A28" s="5" t="s">
        <v>106</v>
      </c>
      <c r="B28" s="10">
        <v>63.888123211096293</v>
      </c>
      <c r="C28" s="10">
        <v>-139.26910974267844</v>
      </c>
      <c r="E28" s="8" t="s">
        <v>83</v>
      </c>
    </row>
    <row r="29" spans="1:11" ht="14.25" customHeight="1">
      <c r="A29" s="11" t="s">
        <v>107</v>
      </c>
      <c r="B29" s="12">
        <v>63.888123211096293</v>
      </c>
      <c r="C29" s="12">
        <v>-139.26910974267844</v>
      </c>
      <c r="D29" s="13" t="s">
        <v>83</v>
      </c>
      <c r="E29" s="13" t="s">
        <v>83</v>
      </c>
      <c r="F29" s="14"/>
      <c r="G29" s="14"/>
      <c r="H29" s="14"/>
      <c r="I29" s="14"/>
      <c r="J29" s="14"/>
      <c r="K29" s="14"/>
    </row>
    <row r="30" spans="1:11" ht="14.25" customHeight="1">
      <c r="A30" s="69" t="s">
        <v>57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</row>
    <row r="31" spans="1:11" ht="14.25" customHeight="1">
      <c r="A31" s="5" t="s">
        <v>108</v>
      </c>
      <c r="B31" s="10">
        <v>63.885130905021036</v>
      </c>
      <c r="C31" s="10">
        <v>-138.94845560625603</v>
      </c>
      <c r="D31" s="8" t="s">
        <v>83</v>
      </c>
      <c r="E31" s="8"/>
      <c r="F31" s="8" t="s">
        <v>83</v>
      </c>
      <c r="G31" s="8" t="s">
        <v>83</v>
      </c>
      <c r="H31" s="8" t="s">
        <v>83</v>
      </c>
      <c r="I31" s="8"/>
      <c r="J31" s="8"/>
      <c r="K31" s="8"/>
    </row>
    <row r="32" spans="1:11" ht="14.25" customHeight="1">
      <c r="A32" s="11" t="s">
        <v>41</v>
      </c>
      <c r="B32" s="12">
        <v>63.884684529127242</v>
      </c>
      <c r="C32" s="12">
        <v>-138.94736788724092</v>
      </c>
      <c r="D32" s="13" t="s">
        <v>83</v>
      </c>
      <c r="E32" s="13" t="s">
        <v>83</v>
      </c>
      <c r="F32" s="13" t="s">
        <v>83</v>
      </c>
      <c r="G32" s="13" t="s">
        <v>83</v>
      </c>
      <c r="H32" s="13"/>
      <c r="I32" s="13" t="s">
        <v>83</v>
      </c>
      <c r="J32" s="13" t="s">
        <v>83</v>
      </c>
      <c r="K32" s="13"/>
    </row>
    <row r="33" spans="1:11" ht="14.25" customHeight="1">
      <c r="A33" s="5" t="s">
        <v>42</v>
      </c>
      <c r="B33" s="10">
        <v>63.884684529127242</v>
      </c>
      <c r="C33" s="10">
        <v>-138.94736788724092</v>
      </c>
      <c r="D33" s="8" t="s">
        <v>83</v>
      </c>
      <c r="E33" s="8"/>
      <c r="F33" s="8" t="s">
        <v>83</v>
      </c>
      <c r="G33" s="8" t="s">
        <v>83</v>
      </c>
      <c r="H33" s="8" t="s">
        <v>83</v>
      </c>
      <c r="I33" s="8" t="s">
        <v>83</v>
      </c>
      <c r="J33" s="8" t="s">
        <v>83</v>
      </c>
      <c r="K33" s="8"/>
    </row>
    <row r="34" spans="1:11" ht="14.25" customHeight="1">
      <c r="A34" s="11" t="s">
        <v>109</v>
      </c>
      <c r="B34" s="12">
        <v>63.884882989968474</v>
      </c>
      <c r="C34" s="12">
        <v>-138.94743487303293</v>
      </c>
      <c r="D34" s="13" t="s">
        <v>83</v>
      </c>
      <c r="E34" s="13"/>
      <c r="F34" s="13" t="s">
        <v>83</v>
      </c>
      <c r="G34" s="13"/>
      <c r="H34" s="13"/>
      <c r="I34" s="13"/>
      <c r="J34" s="13"/>
      <c r="K34" s="13"/>
    </row>
    <row r="35" spans="1:11" ht="14.25" customHeight="1">
      <c r="A35" s="5" t="s">
        <v>110</v>
      </c>
      <c r="B35" s="10">
        <v>63.88511991437079</v>
      </c>
      <c r="C35" s="10">
        <v>-138.94831382328454</v>
      </c>
      <c r="D35" s="8" t="s">
        <v>83</v>
      </c>
      <c r="E35" s="8" t="s">
        <v>83</v>
      </c>
      <c r="F35" s="8" t="s">
        <v>83</v>
      </c>
      <c r="G35" s="8" t="s">
        <v>83</v>
      </c>
      <c r="H35" s="8"/>
      <c r="I35" s="8"/>
      <c r="J35" s="8"/>
      <c r="K35" s="8"/>
    </row>
    <row r="36" spans="1:11" ht="14.25" customHeight="1">
      <c r="A36" s="11" t="s">
        <v>111</v>
      </c>
      <c r="B36" s="12">
        <v>63.885505277483986</v>
      </c>
      <c r="C36" s="12">
        <v>-138.9476338716434</v>
      </c>
      <c r="D36" s="13"/>
      <c r="E36" s="13"/>
      <c r="F36" s="13"/>
      <c r="G36" s="13"/>
      <c r="H36" s="13"/>
      <c r="I36" s="13"/>
      <c r="J36" s="13"/>
      <c r="K36" s="13"/>
    </row>
    <row r="37" spans="1:11" ht="14.25" customHeight="1">
      <c r="A37" s="5" t="s">
        <v>112</v>
      </c>
      <c r="B37" s="10">
        <v>63.881041000000003</v>
      </c>
      <c r="C37" s="10">
        <v>-138.94687200000001</v>
      </c>
      <c r="D37" s="8"/>
      <c r="E37" s="8"/>
      <c r="F37" s="8"/>
      <c r="G37" s="8"/>
      <c r="H37" s="8"/>
      <c r="I37" s="8"/>
      <c r="J37" s="8"/>
      <c r="K37" s="8"/>
    </row>
    <row r="38" spans="1:11" ht="14.25" customHeight="1">
      <c r="A38" s="11" t="s">
        <v>113</v>
      </c>
      <c r="B38" s="12">
        <v>63.881041000000003</v>
      </c>
      <c r="C38" s="12">
        <v>-138.94687200000001</v>
      </c>
      <c r="D38" s="13"/>
      <c r="E38" s="13"/>
      <c r="F38" s="13"/>
      <c r="G38" s="13"/>
      <c r="H38" s="13"/>
      <c r="I38" s="13"/>
      <c r="J38" s="13"/>
      <c r="K38" s="13"/>
    </row>
    <row r="39" spans="1:11" ht="14.25" customHeight="1">
      <c r="A39" s="5" t="s">
        <v>43</v>
      </c>
      <c r="B39" s="10">
        <v>63.879870830240023</v>
      </c>
      <c r="C39" s="10">
        <v>-138.94598822401326</v>
      </c>
      <c r="D39" s="8" t="s">
        <v>83</v>
      </c>
      <c r="E39" s="8"/>
      <c r="F39" s="8" t="s">
        <v>83</v>
      </c>
      <c r="G39" s="8" t="s">
        <v>83</v>
      </c>
      <c r="H39" s="8"/>
      <c r="I39" s="8" t="s">
        <v>83</v>
      </c>
      <c r="J39" s="8" t="s">
        <v>83</v>
      </c>
      <c r="K39" s="8"/>
    </row>
    <row r="40" spans="1:11" ht="14.25" customHeight="1">
      <c r="A40" s="11" t="s">
        <v>114</v>
      </c>
      <c r="B40" s="12">
        <v>63.877881870263508</v>
      </c>
      <c r="C40" s="12">
        <v>-138.94438219271524</v>
      </c>
      <c r="D40" s="13"/>
      <c r="E40" s="13"/>
      <c r="F40" s="13"/>
      <c r="G40" s="13"/>
      <c r="H40" s="13"/>
      <c r="I40" s="13"/>
      <c r="J40" s="13"/>
      <c r="K40" s="13"/>
    </row>
    <row r="41" spans="1:11" ht="14.25" customHeight="1">
      <c r="A41" s="5" t="s">
        <v>115</v>
      </c>
      <c r="B41" s="10">
        <v>63.877881870263508</v>
      </c>
      <c r="C41" s="10">
        <v>-138.94438219271524</v>
      </c>
      <c r="D41" s="8" t="s">
        <v>83</v>
      </c>
      <c r="E41" s="8"/>
      <c r="F41" s="8"/>
      <c r="G41" s="8"/>
      <c r="H41" s="8"/>
      <c r="I41" s="8"/>
      <c r="J41" s="8"/>
      <c r="K41" s="8"/>
    </row>
    <row r="42" spans="1:11" ht="14.25" customHeight="1">
      <c r="A42" s="11" t="s">
        <v>116</v>
      </c>
      <c r="B42" s="12">
        <v>63.876153571618005</v>
      </c>
      <c r="C42" s="12">
        <v>-138.94406053904714</v>
      </c>
      <c r="D42" s="13"/>
      <c r="E42" s="13"/>
      <c r="F42" s="13"/>
      <c r="G42" s="13"/>
      <c r="H42" s="13"/>
      <c r="I42" s="13"/>
      <c r="J42" s="13"/>
      <c r="K42" s="13"/>
    </row>
    <row r="43" spans="1:11" ht="14.25" customHeight="1">
      <c r="A43" s="5" t="s">
        <v>117</v>
      </c>
      <c r="B43" s="10">
        <v>63.87774734444325</v>
      </c>
      <c r="C43" s="10">
        <v>-138.94439202639555</v>
      </c>
      <c r="D43" s="8" t="s">
        <v>83</v>
      </c>
      <c r="E43" s="8"/>
      <c r="F43" s="8"/>
      <c r="G43" s="8"/>
      <c r="H43" s="8"/>
      <c r="I43" s="8"/>
      <c r="J43" s="8"/>
      <c r="K43" s="8"/>
    </row>
    <row r="44" spans="1:11" ht="14.25" customHeight="1">
      <c r="A44" s="11" t="s">
        <v>118</v>
      </c>
      <c r="B44" s="12">
        <v>63.878127664967202</v>
      </c>
      <c r="C44" s="12">
        <v>-138.93454863400544</v>
      </c>
      <c r="D44" s="13" t="s">
        <v>83</v>
      </c>
      <c r="E44" s="13"/>
      <c r="F44" s="13" t="s">
        <v>83</v>
      </c>
      <c r="G44" s="13"/>
      <c r="H44" s="13"/>
      <c r="I44" s="13"/>
      <c r="J44" s="13"/>
      <c r="K44" s="13"/>
    </row>
    <row r="45" spans="1:11" ht="14.25" customHeight="1">
      <c r="A45" s="5" t="s">
        <v>119</v>
      </c>
      <c r="B45" s="10">
        <v>63.878127664967202</v>
      </c>
      <c r="C45" s="10">
        <v>-138.93454863400544</v>
      </c>
      <c r="D45" s="8" t="s">
        <v>83</v>
      </c>
      <c r="E45" s="8"/>
      <c r="F45" s="8"/>
      <c r="G45" s="8"/>
      <c r="H45" s="8"/>
      <c r="I45" s="8"/>
      <c r="J45" s="8"/>
      <c r="K45" s="8"/>
    </row>
    <row r="46" spans="1:11" ht="14.25" customHeight="1">
      <c r="A46" s="11" t="s">
        <v>120</v>
      </c>
      <c r="B46" s="12">
        <v>63.878127664967202</v>
      </c>
      <c r="C46" s="12">
        <v>-138.93454863400544</v>
      </c>
      <c r="D46" s="13"/>
      <c r="E46" s="13"/>
      <c r="F46" s="13"/>
      <c r="G46" s="13"/>
      <c r="H46" s="13"/>
      <c r="I46" s="13"/>
      <c r="J46" s="13"/>
      <c r="K46" s="13"/>
    </row>
    <row r="47" spans="1:11" ht="14.25" customHeight="1">
      <c r="A47" s="5" t="s">
        <v>121</v>
      </c>
      <c r="B47" s="10">
        <v>63.878127664967202</v>
      </c>
      <c r="C47" s="10">
        <v>-138.93454863400544</v>
      </c>
      <c r="D47" s="8" t="s">
        <v>83</v>
      </c>
      <c r="E47" s="8"/>
      <c r="F47" s="8" t="s">
        <v>83</v>
      </c>
      <c r="G47" s="8" t="s">
        <v>83</v>
      </c>
      <c r="H47" s="8"/>
      <c r="I47" s="8"/>
      <c r="J47" s="8"/>
      <c r="K47" s="8"/>
    </row>
    <row r="48" spans="1:11" ht="14.25" customHeight="1">
      <c r="A48" s="11" t="s">
        <v>122</v>
      </c>
      <c r="B48" s="12">
        <v>63.877680161704177</v>
      </c>
      <c r="C48" s="12">
        <v>-138.94093506626203</v>
      </c>
      <c r="D48" s="13" t="s">
        <v>83</v>
      </c>
      <c r="E48" s="13"/>
      <c r="F48" s="13" t="s">
        <v>83</v>
      </c>
      <c r="G48" s="13"/>
      <c r="H48" s="13"/>
      <c r="I48" s="13"/>
      <c r="J48" s="13"/>
      <c r="K48" s="13"/>
    </row>
    <row r="49" spans="1:11" ht="14.25" customHeight="1">
      <c r="A49" s="5" t="s">
        <v>123</v>
      </c>
      <c r="B49" s="10">
        <v>63.877680161704177</v>
      </c>
      <c r="C49" s="10">
        <v>-138.94093506626203</v>
      </c>
      <c r="D49" s="8" t="s">
        <v>83</v>
      </c>
      <c r="E49" s="8"/>
      <c r="F49" s="8" t="s">
        <v>83</v>
      </c>
      <c r="G49" s="8" t="s">
        <v>83</v>
      </c>
      <c r="H49" s="8"/>
      <c r="I49" s="8" t="s">
        <v>83</v>
      </c>
      <c r="J49" s="8" t="s">
        <v>83</v>
      </c>
      <c r="K49" s="8"/>
    </row>
    <row r="50" spans="1:11" ht="14.25" customHeight="1">
      <c r="A50" s="11" t="s">
        <v>124</v>
      </c>
      <c r="B50" s="12">
        <v>63.877680161704177</v>
      </c>
      <c r="C50" s="12">
        <v>-138.94093506626203</v>
      </c>
      <c r="D50" s="13" t="s">
        <v>83</v>
      </c>
      <c r="E50" s="13"/>
      <c r="F50" s="13" t="s">
        <v>83</v>
      </c>
      <c r="G50" s="13" t="s">
        <v>83</v>
      </c>
      <c r="H50" s="13"/>
      <c r="I50" s="13"/>
      <c r="J50" s="13"/>
      <c r="K50" s="13"/>
    </row>
    <row r="51" spans="1:11" ht="14.25" customHeight="1">
      <c r="A51" s="5" t="s">
        <v>125</v>
      </c>
      <c r="B51" s="10">
        <v>63.877680161704177</v>
      </c>
      <c r="C51" s="10">
        <v>-138.94093506626203</v>
      </c>
      <c r="D51" s="8" t="s">
        <v>83</v>
      </c>
      <c r="E51" s="8"/>
      <c r="F51" s="8" t="s">
        <v>83</v>
      </c>
      <c r="G51" s="8" t="s">
        <v>83</v>
      </c>
      <c r="H51" s="8"/>
      <c r="I51" s="8"/>
      <c r="J51" s="8"/>
      <c r="K51" s="8"/>
    </row>
    <row r="52" spans="1:11" ht="14.25" customHeight="1">
      <c r="A52" s="11" t="s">
        <v>126</v>
      </c>
      <c r="B52" s="12">
        <v>63.877680161704177</v>
      </c>
      <c r="C52" s="12">
        <v>-138.94093506626203</v>
      </c>
      <c r="D52" s="13" t="s">
        <v>83</v>
      </c>
      <c r="E52" s="13"/>
      <c r="F52" s="13"/>
      <c r="G52" s="13"/>
      <c r="H52" s="13"/>
      <c r="I52" s="13"/>
      <c r="J52" s="13"/>
      <c r="K52" s="13"/>
    </row>
    <row r="53" spans="1:11" ht="14.25" customHeight="1">
      <c r="A53" s="5" t="s">
        <v>127</v>
      </c>
      <c r="B53" s="10">
        <v>63.877680161704177</v>
      </c>
      <c r="C53" s="10">
        <v>-138.94093506626203</v>
      </c>
      <c r="D53" s="8" t="s">
        <v>83</v>
      </c>
      <c r="E53" s="8"/>
      <c r="F53" s="8" t="s">
        <v>83</v>
      </c>
      <c r="G53" s="8" t="s">
        <v>83</v>
      </c>
      <c r="H53" s="8" t="s">
        <v>83</v>
      </c>
      <c r="I53" s="8"/>
      <c r="J53" s="8"/>
      <c r="K53" s="8"/>
    </row>
    <row r="54" spans="1:11" ht="14.25" customHeight="1">
      <c r="A54" s="11" t="s">
        <v>128</v>
      </c>
      <c r="B54" s="12">
        <v>63.877680161704177</v>
      </c>
      <c r="C54" s="12">
        <v>-138.94093506626203</v>
      </c>
      <c r="D54" s="13" t="s">
        <v>83</v>
      </c>
      <c r="E54" s="13"/>
      <c r="F54" s="13" t="s">
        <v>83</v>
      </c>
      <c r="G54" s="13"/>
      <c r="H54" s="13"/>
      <c r="I54" s="13"/>
      <c r="J54" s="13"/>
      <c r="K54" s="13"/>
    </row>
    <row r="55" spans="1:11" ht="14.25" customHeight="1">
      <c r="A55" s="5" t="s">
        <v>129</v>
      </c>
      <c r="B55" s="10">
        <v>63.877680161704177</v>
      </c>
      <c r="C55" s="10">
        <v>-138.94093506626203</v>
      </c>
      <c r="D55" s="8" t="s">
        <v>83</v>
      </c>
      <c r="E55" s="8"/>
      <c r="F55" s="8" t="s">
        <v>83</v>
      </c>
      <c r="G55" s="8" t="s">
        <v>83</v>
      </c>
      <c r="H55" s="8" t="s">
        <v>83</v>
      </c>
      <c r="I55" s="8"/>
      <c r="J55" s="8"/>
      <c r="K55" s="8"/>
    </row>
    <row r="56" spans="1:11" ht="14.25" customHeight="1">
      <c r="A56" s="11" t="s">
        <v>130</v>
      </c>
      <c r="B56" s="12">
        <v>63.875745607442717</v>
      </c>
      <c r="C56" s="12">
        <v>-138.93183208737074</v>
      </c>
      <c r="D56" s="13" t="s">
        <v>83</v>
      </c>
      <c r="E56" s="13"/>
      <c r="F56" s="13"/>
      <c r="G56" s="13"/>
      <c r="H56" s="13"/>
      <c r="I56" s="13"/>
      <c r="J56" s="13"/>
      <c r="K56" s="13"/>
    </row>
    <row r="57" spans="1:11" ht="14.25" customHeight="1">
      <c r="A57" s="5" t="s">
        <v>131</v>
      </c>
      <c r="B57" s="10">
        <v>63.875745607442717</v>
      </c>
      <c r="C57" s="10">
        <v>-138.93183208737074</v>
      </c>
      <c r="D57" s="8" t="s">
        <v>83</v>
      </c>
      <c r="E57" s="8"/>
      <c r="F57" s="8"/>
      <c r="G57" s="8"/>
      <c r="H57" s="8"/>
      <c r="I57" s="8"/>
      <c r="J57" s="8"/>
      <c r="K57" s="8"/>
    </row>
    <row r="58" spans="1:11" ht="14.25" customHeight="1">
      <c r="A58" s="11" t="s">
        <v>132</v>
      </c>
      <c r="B58" s="12">
        <v>63.875745607442717</v>
      </c>
      <c r="C58" s="12">
        <v>-138.93183208737074</v>
      </c>
      <c r="D58" s="13" t="s">
        <v>83</v>
      </c>
      <c r="E58" s="13"/>
      <c r="F58" s="13"/>
      <c r="G58" s="13"/>
      <c r="H58" s="13"/>
      <c r="I58" s="13"/>
      <c r="J58" s="13"/>
      <c r="K58" s="13"/>
    </row>
    <row r="59" spans="1:11" ht="14.25" customHeight="1">
      <c r="A59" s="5" t="s">
        <v>45</v>
      </c>
      <c r="B59" s="10">
        <v>63.877804013567406</v>
      </c>
      <c r="C59" s="10">
        <v>-138.94206638422745</v>
      </c>
      <c r="D59" s="8" t="s">
        <v>83</v>
      </c>
      <c r="E59" s="8"/>
      <c r="F59" s="8" t="s">
        <v>83</v>
      </c>
      <c r="G59" s="8" t="s">
        <v>83</v>
      </c>
      <c r="H59" s="8" t="s">
        <v>83</v>
      </c>
      <c r="I59" s="8"/>
      <c r="J59" s="8" t="s">
        <v>83</v>
      </c>
      <c r="K59" s="8"/>
    </row>
    <row r="60" spans="1:11" ht="14.25" customHeight="1">
      <c r="A60" s="69" t="s">
        <v>133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</row>
    <row r="61" spans="1:11" ht="14.25" customHeight="1">
      <c r="A61" s="5" t="s">
        <v>134</v>
      </c>
      <c r="B61" s="10">
        <v>63.99904810340724</v>
      </c>
      <c r="C61" s="10">
        <v>-139.23566450035119</v>
      </c>
      <c r="D61" s="8"/>
      <c r="E61" s="8"/>
      <c r="F61" s="8"/>
      <c r="G61" s="8"/>
      <c r="H61" s="8"/>
      <c r="I61" s="8"/>
      <c r="J61" s="8"/>
      <c r="K61" s="8"/>
    </row>
    <row r="62" spans="1:11" ht="14.25" customHeight="1">
      <c r="A62" s="11" t="s">
        <v>135</v>
      </c>
      <c r="B62" s="12">
        <v>63.99904810340724</v>
      </c>
      <c r="C62" s="12">
        <v>-139.23566450035119</v>
      </c>
      <c r="D62" s="13" t="s">
        <v>83</v>
      </c>
      <c r="E62" s="13"/>
      <c r="F62" s="13" t="s">
        <v>83</v>
      </c>
      <c r="G62" s="13" t="s">
        <v>83</v>
      </c>
      <c r="H62" s="13" t="s">
        <v>83</v>
      </c>
      <c r="I62" s="13"/>
      <c r="J62" s="13"/>
      <c r="K62" s="13"/>
    </row>
    <row r="63" spans="1:11" ht="14.25" customHeight="1">
      <c r="A63" s="5" t="s">
        <v>46</v>
      </c>
      <c r="B63" s="10">
        <v>63.99904810340724</v>
      </c>
      <c r="C63" s="10">
        <v>-139.23566450035119</v>
      </c>
      <c r="D63" s="8" t="s">
        <v>83</v>
      </c>
      <c r="E63" s="8"/>
      <c r="F63" s="8" t="s">
        <v>83</v>
      </c>
      <c r="G63" s="8" t="s">
        <v>83</v>
      </c>
      <c r="H63" s="8"/>
      <c r="I63" s="8"/>
      <c r="J63" s="8" t="s">
        <v>83</v>
      </c>
      <c r="K63" s="8"/>
    </row>
    <row r="64" spans="1:11" ht="14.25" customHeight="1">
      <c r="A64" s="11" t="s">
        <v>136</v>
      </c>
      <c r="B64" s="12">
        <v>63.99904810340724</v>
      </c>
      <c r="C64" s="12">
        <v>-139.23566450035119</v>
      </c>
      <c r="D64" s="13" t="s">
        <v>83</v>
      </c>
      <c r="E64" s="13" t="s">
        <v>83</v>
      </c>
      <c r="F64" s="13" t="s">
        <v>83</v>
      </c>
      <c r="G64" s="13" t="s">
        <v>83</v>
      </c>
      <c r="H64" s="13"/>
      <c r="I64" s="13"/>
      <c r="J64" s="13"/>
      <c r="K64" s="13"/>
    </row>
    <row r="65" spans="1:11" ht="14.25" customHeight="1">
      <c r="A65" s="5" t="s">
        <v>47</v>
      </c>
      <c r="B65" s="10">
        <v>63.99904810340724</v>
      </c>
      <c r="C65" s="10">
        <v>-139.23566450035119</v>
      </c>
      <c r="D65" s="8" t="s">
        <v>83</v>
      </c>
      <c r="E65" s="8" t="s">
        <v>83</v>
      </c>
      <c r="F65" s="8" t="s">
        <v>83</v>
      </c>
      <c r="G65" s="8" t="s">
        <v>83</v>
      </c>
      <c r="H65" s="8"/>
      <c r="I65" s="8" t="s">
        <v>83</v>
      </c>
      <c r="J65" s="8" t="s">
        <v>83</v>
      </c>
      <c r="K65" s="8"/>
    </row>
    <row r="66" spans="1:11" ht="14.25" customHeight="1">
      <c r="A66" s="11" t="s">
        <v>50</v>
      </c>
      <c r="B66" s="12">
        <v>63.99904810340724</v>
      </c>
      <c r="C66" s="12">
        <v>-139.23566450035119</v>
      </c>
      <c r="D66" s="13" t="s">
        <v>83</v>
      </c>
      <c r="E66" s="13"/>
      <c r="F66" s="13" t="s">
        <v>83</v>
      </c>
      <c r="G66" s="13" t="s">
        <v>83</v>
      </c>
      <c r="H66" s="13"/>
      <c r="I66" s="13"/>
      <c r="J66" s="13" t="s">
        <v>83</v>
      </c>
      <c r="K66" s="13" t="s">
        <v>83</v>
      </c>
    </row>
    <row r="67" spans="1:11" ht="14.25" customHeight="1">
      <c r="A67" s="5" t="s">
        <v>51</v>
      </c>
      <c r="B67" s="10">
        <v>63.999350386475257</v>
      </c>
      <c r="C67" s="10">
        <v>-139.23247563263908</v>
      </c>
      <c r="D67" s="8" t="s">
        <v>83</v>
      </c>
      <c r="E67" s="8" t="s">
        <v>83</v>
      </c>
      <c r="F67" s="8" t="s">
        <v>83</v>
      </c>
      <c r="G67" s="8" t="s">
        <v>83</v>
      </c>
      <c r="H67" s="8" t="s">
        <v>83</v>
      </c>
      <c r="I67" s="8"/>
      <c r="J67" s="8" t="s">
        <v>83</v>
      </c>
      <c r="K67" s="8" t="s">
        <v>83</v>
      </c>
    </row>
    <row r="68" spans="1:11" ht="14.25" customHeight="1">
      <c r="A68" s="5" t="s">
        <v>53</v>
      </c>
      <c r="B68" s="10">
        <v>63.999014213045022</v>
      </c>
      <c r="C68" s="10">
        <v>-139.23583023849412</v>
      </c>
      <c r="D68" s="8" t="s">
        <v>83</v>
      </c>
      <c r="E68" s="8"/>
      <c r="F68" s="8" t="s">
        <v>83</v>
      </c>
      <c r="G68" s="8" t="s">
        <v>83</v>
      </c>
      <c r="H68" s="8"/>
      <c r="I68" s="8" t="s">
        <v>83</v>
      </c>
      <c r="J68" s="8" t="s">
        <v>83</v>
      </c>
      <c r="K68" s="8" t="s">
        <v>83</v>
      </c>
    </row>
    <row r="69" spans="1:11" ht="14.25" customHeight="1">
      <c r="B69" s="10"/>
      <c r="C69" s="10"/>
      <c r="D69" s="8"/>
      <c r="E69" s="8"/>
      <c r="F69" s="8"/>
      <c r="G69" s="8"/>
      <c r="H69" s="8"/>
      <c r="I69" s="8"/>
      <c r="J69" s="8"/>
      <c r="K69" s="8"/>
    </row>
    <row r="70" spans="1:11" ht="14.25" customHeight="1">
      <c r="B70" s="10"/>
      <c r="C70" s="10"/>
      <c r="D70" s="8"/>
      <c r="E70" s="8"/>
      <c r="F70" s="8"/>
      <c r="G70" s="8"/>
      <c r="H70" s="8"/>
      <c r="I70" s="8"/>
      <c r="J70" s="8"/>
      <c r="K70" s="8"/>
    </row>
    <row r="71" spans="1:11" ht="14.25" customHeight="1">
      <c r="B71" s="10"/>
      <c r="C71" s="10"/>
      <c r="D71" s="8"/>
      <c r="E71" s="8"/>
      <c r="F71" s="8"/>
      <c r="G71" s="8"/>
      <c r="H71" s="8"/>
      <c r="I71" s="8"/>
      <c r="J71" s="8"/>
      <c r="K71" s="8"/>
    </row>
    <row r="72" spans="1:11" ht="14.25" customHeight="1">
      <c r="B72" s="10"/>
      <c r="C72" s="10"/>
      <c r="D72" s="8"/>
      <c r="E72" s="8"/>
      <c r="F72" s="8"/>
      <c r="G72" s="8"/>
      <c r="H72" s="8"/>
      <c r="I72" s="8"/>
      <c r="J72" s="8"/>
      <c r="K72" s="8"/>
    </row>
    <row r="73" spans="1:11" ht="14.25" customHeight="1">
      <c r="B73" s="10"/>
      <c r="C73" s="10"/>
      <c r="D73" s="8"/>
      <c r="E73" s="8"/>
      <c r="F73" s="8"/>
      <c r="G73" s="8"/>
      <c r="H73" s="8"/>
      <c r="I73" s="8"/>
      <c r="J73" s="8"/>
      <c r="K73" s="8"/>
    </row>
    <row r="74" spans="1:11" ht="14.25" customHeight="1">
      <c r="B74" s="10"/>
      <c r="C74" s="10"/>
      <c r="D74" s="8"/>
      <c r="E74" s="8"/>
      <c r="F74" s="8"/>
      <c r="G74" s="8"/>
      <c r="H74" s="8"/>
      <c r="I74" s="8"/>
      <c r="J74" s="8"/>
      <c r="K74" s="8"/>
    </row>
    <row r="75" spans="1:11" ht="14.25" customHeight="1">
      <c r="B75" s="10"/>
      <c r="C75" s="10"/>
      <c r="D75" s="8"/>
      <c r="E75" s="8"/>
      <c r="F75" s="8"/>
      <c r="G75" s="8"/>
      <c r="H75" s="8"/>
      <c r="I75" s="8"/>
      <c r="J75" s="8"/>
      <c r="K75" s="8"/>
    </row>
    <row r="76" spans="1:11" ht="14.25" customHeight="1">
      <c r="B76" s="10"/>
      <c r="C76" s="10"/>
      <c r="D76" s="8"/>
      <c r="E76" s="8"/>
      <c r="F76" s="8"/>
      <c r="G76" s="8"/>
      <c r="H76" s="8"/>
      <c r="I76" s="8"/>
      <c r="J76" s="8"/>
      <c r="K76" s="8"/>
    </row>
    <row r="77" spans="1:11" ht="14.25" customHeight="1">
      <c r="B77" s="10"/>
      <c r="C77" s="10"/>
      <c r="D77" s="8"/>
      <c r="E77" s="8"/>
      <c r="F77" s="8"/>
      <c r="G77" s="8"/>
      <c r="H77" s="8"/>
      <c r="I77" s="8"/>
      <c r="J77" s="8"/>
      <c r="K77" s="8"/>
    </row>
    <row r="78" spans="1:11" ht="14.25" customHeight="1">
      <c r="B78" s="10"/>
      <c r="C78" s="10"/>
      <c r="D78" s="8"/>
      <c r="E78" s="8"/>
      <c r="F78" s="8"/>
      <c r="G78" s="8"/>
      <c r="H78" s="8"/>
      <c r="I78" s="8"/>
      <c r="J78" s="8"/>
      <c r="K78" s="8"/>
    </row>
    <row r="79" spans="1:11" ht="14.25" customHeight="1">
      <c r="B79" s="10"/>
      <c r="C79" s="10"/>
      <c r="D79" s="8"/>
      <c r="E79" s="8"/>
      <c r="F79" s="8"/>
      <c r="G79" s="8"/>
      <c r="H79" s="8"/>
      <c r="I79" s="8"/>
      <c r="J79" s="8"/>
      <c r="K79" s="8"/>
    </row>
    <row r="80" spans="1:11" ht="14.25" customHeight="1">
      <c r="B80" s="10"/>
      <c r="C80" s="10"/>
      <c r="D80" s="8"/>
      <c r="E80" s="8"/>
      <c r="F80" s="8"/>
      <c r="G80" s="8"/>
      <c r="H80" s="8"/>
      <c r="I80" s="8"/>
      <c r="J80" s="8"/>
      <c r="K80" s="8"/>
    </row>
    <row r="81" spans="2:11" ht="14.25" customHeight="1">
      <c r="B81" s="10"/>
      <c r="C81" s="10"/>
      <c r="D81" s="8"/>
      <c r="E81" s="8"/>
      <c r="F81" s="8"/>
      <c r="G81" s="8"/>
      <c r="H81" s="8"/>
      <c r="I81" s="8"/>
      <c r="J81" s="8"/>
      <c r="K81" s="8"/>
    </row>
    <row r="82" spans="2:11" ht="14.25" customHeight="1">
      <c r="B82" s="10"/>
      <c r="C82" s="10"/>
      <c r="D82" s="8"/>
      <c r="E82" s="8"/>
      <c r="F82" s="8"/>
      <c r="G82" s="8"/>
      <c r="H82" s="8"/>
      <c r="I82" s="8"/>
      <c r="J82" s="8"/>
      <c r="K82" s="8"/>
    </row>
    <row r="83" spans="2:11" ht="14.25" customHeight="1">
      <c r="B83" s="10"/>
      <c r="C83" s="10"/>
      <c r="D83" s="8"/>
      <c r="E83" s="8"/>
      <c r="F83" s="8"/>
      <c r="G83" s="8"/>
      <c r="H83" s="8"/>
      <c r="I83" s="8"/>
      <c r="J83" s="8"/>
      <c r="K83" s="8"/>
    </row>
    <row r="84" spans="2:11" ht="14.25" customHeight="1">
      <c r="B84" s="10"/>
      <c r="C84" s="10"/>
      <c r="D84" s="8"/>
      <c r="E84" s="8"/>
      <c r="F84" s="8"/>
      <c r="G84" s="8"/>
      <c r="H84" s="8"/>
      <c r="I84" s="8"/>
      <c r="J84" s="8"/>
      <c r="K84" s="8"/>
    </row>
    <row r="85" spans="2:11" ht="14.25" customHeight="1">
      <c r="B85" s="10"/>
      <c r="C85" s="10"/>
      <c r="D85" s="8"/>
      <c r="E85" s="8"/>
      <c r="F85" s="8"/>
      <c r="G85" s="8"/>
      <c r="H85" s="8"/>
      <c r="I85" s="8"/>
      <c r="J85" s="8"/>
      <c r="K85" s="8"/>
    </row>
    <row r="86" spans="2:11" ht="14.25" customHeight="1">
      <c r="B86" s="10"/>
      <c r="C86" s="10"/>
      <c r="D86" s="8"/>
      <c r="E86" s="8"/>
      <c r="F86" s="8"/>
      <c r="G86" s="8"/>
      <c r="H86" s="8"/>
      <c r="I86" s="8"/>
      <c r="J86" s="8"/>
      <c r="K86" s="8"/>
    </row>
    <row r="87" spans="2:11" ht="14.25" customHeight="1">
      <c r="B87" s="10"/>
      <c r="C87" s="10"/>
      <c r="D87" s="8"/>
      <c r="E87" s="8"/>
      <c r="F87" s="8"/>
      <c r="G87" s="8"/>
      <c r="H87" s="8"/>
      <c r="I87" s="8"/>
      <c r="J87" s="8"/>
      <c r="K87" s="8"/>
    </row>
    <row r="88" spans="2:11" ht="14.25" customHeight="1">
      <c r="B88" s="10"/>
      <c r="C88" s="10"/>
      <c r="D88" s="8"/>
      <c r="E88" s="8"/>
      <c r="F88" s="8"/>
      <c r="G88" s="8"/>
      <c r="H88" s="8"/>
      <c r="I88" s="8"/>
      <c r="J88" s="8"/>
      <c r="K88" s="8"/>
    </row>
    <row r="89" spans="2:11" ht="14.25" customHeight="1">
      <c r="B89" s="10"/>
      <c r="C89" s="10"/>
      <c r="D89" s="8"/>
      <c r="E89" s="8"/>
      <c r="F89" s="8"/>
      <c r="G89" s="8"/>
      <c r="H89" s="8"/>
      <c r="I89" s="8"/>
      <c r="J89" s="8"/>
      <c r="K89" s="8"/>
    </row>
    <row r="90" spans="2:11" ht="14.25" customHeight="1">
      <c r="B90" s="10"/>
      <c r="C90" s="10"/>
      <c r="D90" s="8"/>
      <c r="E90" s="8"/>
      <c r="F90" s="8"/>
      <c r="G90" s="8"/>
      <c r="H90" s="8"/>
      <c r="I90" s="8"/>
      <c r="J90" s="8"/>
      <c r="K90" s="8"/>
    </row>
    <row r="91" spans="2:11" ht="14.25" customHeight="1">
      <c r="B91" s="10"/>
      <c r="C91" s="10"/>
      <c r="D91" s="8"/>
      <c r="E91" s="8"/>
      <c r="F91" s="8"/>
      <c r="G91" s="8"/>
      <c r="H91" s="8"/>
      <c r="I91" s="8"/>
      <c r="J91" s="8"/>
      <c r="K91" s="8"/>
    </row>
    <row r="92" spans="2:11" ht="14.25" customHeight="1">
      <c r="B92" s="10"/>
      <c r="C92" s="10"/>
      <c r="D92" s="8"/>
      <c r="E92" s="8"/>
      <c r="F92" s="8"/>
      <c r="G92" s="8"/>
      <c r="H92" s="8"/>
      <c r="I92" s="8"/>
      <c r="J92" s="8"/>
      <c r="K92" s="8"/>
    </row>
    <row r="93" spans="2:11" ht="14.25" customHeight="1">
      <c r="B93" s="10"/>
      <c r="C93" s="10"/>
      <c r="D93" s="8"/>
      <c r="E93" s="8"/>
      <c r="F93" s="8"/>
      <c r="G93" s="8"/>
      <c r="H93" s="8"/>
      <c r="I93" s="8"/>
      <c r="J93" s="8"/>
      <c r="K93" s="8"/>
    </row>
    <row r="94" spans="2:11" ht="14.25" customHeight="1">
      <c r="B94" s="10"/>
      <c r="C94" s="10"/>
      <c r="D94" s="8"/>
      <c r="E94" s="8"/>
      <c r="F94" s="8"/>
      <c r="G94" s="8"/>
      <c r="H94" s="8"/>
      <c r="I94" s="8"/>
      <c r="J94" s="8"/>
      <c r="K94" s="8"/>
    </row>
    <row r="95" spans="2:11" ht="14.25" customHeight="1">
      <c r="B95" s="10"/>
      <c r="C95" s="10"/>
      <c r="D95" s="8"/>
      <c r="E95" s="8"/>
      <c r="F95" s="8"/>
      <c r="G95" s="8"/>
      <c r="H95" s="8"/>
      <c r="I95" s="8"/>
      <c r="J95" s="8"/>
      <c r="K95" s="8"/>
    </row>
    <row r="96" spans="2:11" ht="14.25" customHeight="1">
      <c r="B96" s="10"/>
      <c r="C96" s="10"/>
      <c r="D96" s="8"/>
      <c r="E96" s="8"/>
      <c r="F96" s="8"/>
      <c r="G96" s="8"/>
      <c r="H96" s="8"/>
      <c r="I96" s="8"/>
      <c r="J96" s="8"/>
      <c r="K96" s="8"/>
    </row>
    <row r="97" spans="2:11" ht="14.25" customHeight="1">
      <c r="B97" s="10"/>
      <c r="C97" s="10"/>
      <c r="D97" s="8"/>
      <c r="E97" s="8"/>
      <c r="F97" s="8"/>
      <c r="G97" s="8"/>
      <c r="H97" s="8"/>
      <c r="I97" s="8"/>
      <c r="J97" s="8"/>
      <c r="K97" s="8"/>
    </row>
    <row r="98" spans="2:11" ht="14.25" customHeight="1">
      <c r="B98" s="10"/>
      <c r="C98" s="10"/>
      <c r="D98" s="8"/>
      <c r="E98" s="8"/>
      <c r="F98" s="8"/>
      <c r="G98" s="8"/>
      <c r="H98" s="8"/>
      <c r="I98" s="8"/>
      <c r="J98" s="8"/>
      <c r="K98" s="8"/>
    </row>
    <row r="99" spans="2:11" ht="14.25" customHeight="1">
      <c r="B99" s="10"/>
      <c r="C99" s="10"/>
      <c r="D99" s="8"/>
      <c r="E99" s="8"/>
      <c r="F99" s="8"/>
      <c r="G99" s="8"/>
      <c r="H99" s="8"/>
      <c r="I99" s="8"/>
      <c r="J99" s="8"/>
      <c r="K99" s="8"/>
    </row>
    <row r="100" spans="2:11" ht="14.25" customHeight="1">
      <c r="B100" s="10"/>
      <c r="C100" s="10"/>
      <c r="D100" s="8"/>
      <c r="E100" s="8"/>
      <c r="F100" s="8"/>
      <c r="G100" s="8"/>
      <c r="H100" s="8"/>
      <c r="I100" s="8"/>
      <c r="J100" s="8"/>
      <c r="K100" s="8"/>
    </row>
    <row r="101" spans="2:11" ht="14.25" customHeight="1">
      <c r="B101" s="10"/>
      <c r="C101" s="10"/>
      <c r="D101" s="8"/>
      <c r="E101" s="8"/>
      <c r="F101" s="8"/>
      <c r="G101" s="8"/>
      <c r="H101" s="8"/>
      <c r="I101" s="8"/>
      <c r="J101" s="8"/>
      <c r="K101" s="8"/>
    </row>
    <row r="102" spans="2:11" ht="14.25" customHeight="1">
      <c r="B102" s="10"/>
      <c r="C102" s="10"/>
      <c r="D102" s="8"/>
      <c r="E102" s="8"/>
      <c r="F102" s="8"/>
      <c r="G102" s="8"/>
      <c r="H102" s="8"/>
      <c r="I102" s="8"/>
      <c r="J102" s="8"/>
      <c r="K102" s="8"/>
    </row>
    <row r="103" spans="2:11" ht="14.25" customHeight="1">
      <c r="B103" s="10"/>
      <c r="C103" s="10"/>
      <c r="D103" s="8"/>
      <c r="E103" s="8"/>
      <c r="F103" s="8"/>
      <c r="G103" s="8"/>
      <c r="H103" s="8"/>
      <c r="I103" s="8"/>
      <c r="J103" s="8"/>
      <c r="K103" s="8"/>
    </row>
    <row r="104" spans="2:11" ht="14.25" customHeight="1">
      <c r="B104" s="10"/>
      <c r="C104" s="10"/>
      <c r="D104" s="8"/>
      <c r="E104" s="8"/>
      <c r="F104" s="8"/>
      <c r="G104" s="8"/>
      <c r="H104" s="8"/>
      <c r="I104" s="8"/>
      <c r="J104" s="8"/>
      <c r="K104" s="8"/>
    </row>
    <row r="105" spans="2:11" ht="14.25" customHeight="1">
      <c r="B105" s="10"/>
      <c r="C105" s="10"/>
      <c r="D105" s="8"/>
      <c r="E105" s="8"/>
      <c r="F105" s="8"/>
      <c r="G105" s="8"/>
      <c r="H105" s="8"/>
      <c r="I105" s="8"/>
      <c r="J105" s="8"/>
      <c r="K105" s="8"/>
    </row>
    <row r="106" spans="2:11" ht="14.25" customHeight="1">
      <c r="B106" s="10"/>
      <c r="C106" s="10"/>
      <c r="D106" s="8"/>
      <c r="E106" s="8"/>
      <c r="F106" s="8"/>
      <c r="G106" s="8"/>
      <c r="H106" s="8"/>
      <c r="I106" s="8"/>
      <c r="J106" s="8"/>
      <c r="K106" s="8"/>
    </row>
    <row r="107" spans="2:11" ht="14.25" customHeight="1">
      <c r="B107" s="10"/>
      <c r="C107" s="10"/>
      <c r="D107" s="8"/>
      <c r="E107" s="8"/>
      <c r="F107" s="8"/>
      <c r="G107" s="8"/>
      <c r="H107" s="8"/>
      <c r="I107" s="8"/>
      <c r="J107" s="8"/>
      <c r="K107" s="8"/>
    </row>
    <row r="108" spans="2:11" ht="14.25" customHeight="1">
      <c r="B108" s="10"/>
      <c r="C108" s="10"/>
      <c r="D108" s="8"/>
      <c r="E108" s="8"/>
      <c r="F108" s="8"/>
      <c r="G108" s="8"/>
      <c r="H108" s="8"/>
      <c r="I108" s="8"/>
      <c r="J108" s="8"/>
      <c r="K108" s="8"/>
    </row>
    <row r="109" spans="2:11" ht="14.25" customHeight="1">
      <c r="B109" s="10"/>
      <c r="C109" s="10"/>
      <c r="D109" s="8"/>
      <c r="E109" s="8"/>
      <c r="F109" s="8"/>
      <c r="G109" s="8"/>
      <c r="H109" s="8"/>
      <c r="I109" s="8"/>
      <c r="J109" s="8"/>
      <c r="K109" s="8"/>
    </row>
    <row r="110" spans="2:11" ht="14.25" customHeight="1">
      <c r="B110" s="10"/>
      <c r="C110" s="10"/>
      <c r="D110" s="8"/>
      <c r="E110" s="8"/>
      <c r="F110" s="8"/>
      <c r="G110" s="8"/>
      <c r="H110" s="8"/>
      <c r="I110" s="8"/>
      <c r="J110" s="8"/>
      <c r="K110" s="8"/>
    </row>
    <row r="111" spans="2:11" ht="14.25" customHeight="1">
      <c r="B111" s="10"/>
      <c r="C111" s="10"/>
      <c r="D111" s="8"/>
      <c r="E111" s="8"/>
      <c r="F111" s="8"/>
      <c r="G111" s="8"/>
      <c r="H111" s="8"/>
      <c r="I111" s="8"/>
      <c r="J111" s="8"/>
      <c r="K111" s="8"/>
    </row>
    <row r="112" spans="2:11" ht="14.25" customHeight="1">
      <c r="B112" s="10"/>
      <c r="C112" s="10"/>
      <c r="D112" s="8"/>
      <c r="E112" s="8"/>
      <c r="F112" s="8"/>
      <c r="G112" s="8"/>
      <c r="H112" s="8"/>
      <c r="I112" s="8"/>
      <c r="J112" s="8"/>
      <c r="K112" s="8"/>
    </row>
    <row r="113" spans="2:11" ht="14.25" customHeight="1">
      <c r="B113" s="10"/>
      <c r="C113" s="10"/>
      <c r="D113" s="8"/>
      <c r="E113" s="8"/>
      <c r="F113" s="8"/>
      <c r="G113" s="8"/>
      <c r="H113" s="8"/>
      <c r="I113" s="8"/>
      <c r="J113" s="8"/>
      <c r="K113" s="8"/>
    </row>
    <row r="114" spans="2:11" ht="14.25" customHeight="1">
      <c r="B114" s="10"/>
      <c r="C114" s="10"/>
      <c r="D114" s="8"/>
      <c r="E114" s="8"/>
      <c r="F114" s="8"/>
      <c r="G114" s="8"/>
      <c r="H114" s="8"/>
      <c r="I114" s="8"/>
      <c r="J114" s="8"/>
      <c r="K114" s="8"/>
    </row>
    <row r="115" spans="2:11" ht="14.25" customHeight="1">
      <c r="B115" s="10"/>
      <c r="C115" s="10"/>
      <c r="D115" s="8"/>
      <c r="E115" s="8"/>
      <c r="F115" s="8"/>
      <c r="G115" s="8"/>
      <c r="H115" s="8"/>
      <c r="I115" s="8"/>
      <c r="J115" s="8"/>
      <c r="K115" s="8"/>
    </row>
    <row r="116" spans="2:11" ht="14.25" customHeight="1">
      <c r="B116" s="10"/>
      <c r="C116" s="10"/>
      <c r="D116" s="8"/>
      <c r="E116" s="8"/>
      <c r="F116" s="8"/>
      <c r="G116" s="8"/>
      <c r="H116" s="8"/>
      <c r="I116" s="8"/>
      <c r="J116" s="8"/>
      <c r="K116" s="8"/>
    </row>
    <row r="117" spans="2:11" ht="14.25" customHeight="1">
      <c r="B117" s="10"/>
      <c r="C117" s="10"/>
      <c r="D117" s="8"/>
      <c r="E117" s="8"/>
      <c r="F117" s="8"/>
      <c r="G117" s="8"/>
      <c r="H117" s="8"/>
      <c r="I117" s="8"/>
      <c r="J117" s="8"/>
      <c r="K117" s="8"/>
    </row>
    <row r="118" spans="2:11" ht="14.25" customHeight="1">
      <c r="B118" s="10"/>
      <c r="C118" s="10"/>
      <c r="D118" s="8"/>
      <c r="E118" s="8"/>
      <c r="F118" s="8"/>
      <c r="G118" s="8"/>
      <c r="H118" s="8"/>
      <c r="I118" s="8"/>
      <c r="J118" s="8"/>
      <c r="K118" s="8"/>
    </row>
    <row r="119" spans="2:11" ht="14.25" customHeight="1">
      <c r="B119" s="10"/>
      <c r="C119" s="10"/>
      <c r="D119" s="8"/>
      <c r="E119" s="8"/>
      <c r="F119" s="8"/>
      <c r="G119" s="8"/>
      <c r="H119" s="8"/>
      <c r="I119" s="8"/>
      <c r="J119" s="8"/>
      <c r="K119" s="8"/>
    </row>
    <row r="120" spans="2:11" ht="14.25" customHeight="1">
      <c r="B120" s="10"/>
      <c r="C120" s="10"/>
      <c r="D120" s="8"/>
      <c r="E120" s="8"/>
      <c r="F120" s="8"/>
      <c r="G120" s="8"/>
      <c r="H120" s="8"/>
      <c r="I120" s="8"/>
      <c r="J120" s="8"/>
      <c r="K120" s="8"/>
    </row>
    <row r="121" spans="2:11" ht="14.25" customHeight="1">
      <c r="B121" s="10"/>
      <c r="C121" s="10"/>
      <c r="D121" s="8"/>
      <c r="E121" s="8"/>
      <c r="F121" s="8"/>
      <c r="G121" s="8"/>
      <c r="H121" s="8"/>
      <c r="I121" s="8"/>
      <c r="J121" s="8"/>
      <c r="K121" s="8"/>
    </row>
    <row r="122" spans="2:11" ht="14.25" customHeight="1">
      <c r="B122" s="10"/>
      <c r="C122" s="10"/>
      <c r="D122" s="8"/>
      <c r="E122" s="8"/>
      <c r="F122" s="8"/>
      <c r="G122" s="8"/>
      <c r="H122" s="8"/>
      <c r="I122" s="8"/>
      <c r="J122" s="8"/>
      <c r="K122" s="8"/>
    </row>
    <row r="123" spans="2:11" ht="14.25" customHeight="1">
      <c r="B123" s="10"/>
      <c r="C123" s="10"/>
      <c r="D123" s="8"/>
      <c r="E123" s="8"/>
      <c r="F123" s="8"/>
      <c r="G123" s="8"/>
      <c r="H123" s="8"/>
      <c r="I123" s="8"/>
      <c r="J123" s="8"/>
      <c r="K123" s="8"/>
    </row>
    <row r="124" spans="2:11" ht="14.25" customHeight="1">
      <c r="B124" s="10"/>
      <c r="C124" s="10"/>
      <c r="D124" s="8"/>
      <c r="E124" s="8"/>
      <c r="F124" s="8"/>
      <c r="G124" s="8"/>
      <c r="H124" s="8"/>
      <c r="I124" s="8"/>
      <c r="J124" s="8"/>
      <c r="K124" s="8"/>
    </row>
    <row r="125" spans="2:11" ht="14.25" customHeight="1">
      <c r="B125" s="10"/>
      <c r="C125" s="10"/>
      <c r="D125" s="8"/>
      <c r="E125" s="8"/>
      <c r="F125" s="8"/>
      <c r="G125" s="8"/>
      <c r="H125" s="8"/>
      <c r="I125" s="8"/>
      <c r="J125" s="8"/>
      <c r="K125" s="8"/>
    </row>
    <row r="126" spans="2:11" ht="14.25" customHeight="1">
      <c r="B126" s="10"/>
      <c r="C126" s="10"/>
      <c r="D126" s="8"/>
      <c r="E126" s="8"/>
      <c r="F126" s="8"/>
      <c r="G126" s="8"/>
      <c r="H126" s="8"/>
      <c r="I126" s="8"/>
      <c r="J126" s="8"/>
      <c r="K126" s="8"/>
    </row>
    <row r="127" spans="2:11" ht="14.25" customHeight="1">
      <c r="B127" s="10"/>
      <c r="C127" s="10"/>
      <c r="D127" s="8"/>
      <c r="E127" s="8"/>
      <c r="F127" s="8"/>
      <c r="G127" s="8"/>
      <c r="H127" s="8"/>
      <c r="I127" s="8"/>
      <c r="J127" s="8"/>
      <c r="K127" s="8"/>
    </row>
    <row r="128" spans="2:11" ht="14.25" customHeight="1">
      <c r="B128" s="10"/>
      <c r="C128" s="10"/>
      <c r="D128" s="8"/>
      <c r="E128" s="8"/>
      <c r="F128" s="8"/>
      <c r="G128" s="8"/>
      <c r="H128" s="8"/>
      <c r="I128" s="8"/>
      <c r="J128" s="8"/>
      <c r="K128" s="8"/>
    </row>
    <row r="129" spans="2:11" ht="14.25" customHeight="1">
      <c r="B129" s="10"/>
      <c r="C129" s="10"/>
      <c r="D129" s="8"/>
      <c r="E129" s="8"/>
      <c r="F129" s="8"/>
      <c r="G129" s="8"/>
      <c r="H129" s="8"/>
      <c r="I129" s="8"/>
      <c r="J129" s="8"/>
      <c r="K129" s="8"/>
    </row>
    <row r="130" spans="2:11" ht="14.25" customHeight="1">
      <c r="B130" s="10"/>
      <c r="C130" s="10"/>
      <c r="D130" s="8"/>
      <c r="E130" s="8"/>
      <c r="F130" s="8"/>
      <c r="G130" s="8"/>
      <c r="H130" s="8"/>
      <c r="I130" s="8"/>
      <c r="J130" s="8"/>
      <c r="K130" s="8"/>
    </row>
    <row r="131" spans="2:11" ht="14.25" customHeight="1">
      <c r="B131" s="10"/>
      <c r="C131" s="10"/>
      <c r="D131" s="8"/>
      <c r="E131" s="8"/>
      <c r="F131" s="8"/>
      <c r="G131" s="8"/>
      <c r="H131" s="8"/>
      <c r="I131" s="8"/>
      <c r="J131" s="8"/>
      <c r="K131" s="8"/>
    </row>
    <row r="132" spans="2:11" ht="14.25" customHeight="1">
      <c r="B132" s="10"/>
      <c r="C132" s="10"/>
      <c r="D132" s="8"/>
      <c r="E132" s="8"/>
      <c r="F132" s="8"/>
      <c r="G132" s="8"/>
      <c r="H132" s="8"/>
      <c r="I132" s="8"/>
      <c r="J132" s="8"/>
      <c r="K132" s="8"/>
    </row>
    <row r="133" spans="2:11" ht="14.25" customHeight="1">
      <c r="B133" s="10"/>
      <c r="C133" s="10"/>
      <c r="D133" s="8"/>
      <c r="E133" s="8"/>
      <c r="F133" s="8"/>
      <c r="G133" s="8"/>
      <c r="H133" s="8"/>
      <c r="I133" s="8"/>
      <c r="J133" s="8"/>
      <c r="K133" s="8"/>
    </row>
    <row r="134" spans="2:11" ht="14.25" customHeight="1">
      <c r="B134" s="10"/>
      <c r="C134" s="10"/>
      <c r="D134" s="8"/>
      <c r="E134" s="8"/>
      <c r="F134" s="8"/>
      <c r="G134" s="8"/>
      <c r="H134" s="8"/>
      <c r="I134" s="8"/>
      <c r="J134" s="8"/>
      <c r="K134" s="8"/>
    </row>
    <row r="135" spans="2:11" ht="14.25" customHeight="1">
      <c r="B135" s="10"/>
      <c r="C135" s="10"/>
      <c r="D135" s="8"/>
      <c r="E135" s="8"/>
      <c r="F135" s="8"/>
      <c r="G135" s="8"/>
      <c r="H135" s="8"/>
      <c r="I135" s="8"/>
      <c r="J135" s="8"/>
      <c r="K135" s="8"/>
    </row>
    <row r="136" spans="2:11" ht="14.25" customHeight="1">
      <c r="B136" s="10"/>
      <c r="C136" s="10"/>
      <c r="D136" s="8"/>
      <c r="E136" s="8"/>
      <c r="F136" s="8"/>
      <c r="G136" s="8"/>
      <c r="H136" s="8"/>
      <c r="I136" s="8"/>
      <c r="J136" s="8"/>
      <c r="K136" s="8"/>
    </row>
    <row r="137" spans="2:11" ht="14.25" customHeight="1">
      <c r="B137" s="10"/>
      <c r="C137" s="10"/>
      <c r="D137" s="8"/>
      <c r="E137" s="8"/>
      <c r="F137" s="8"/>
      <c r="G137" s="8"/>
      <c r="H137" s="8"/>
      <c r="I137" s="8"/>
      <c r="J137" s="8"/>
      <c r="K137" s="8"/>
    </row>
    <row r="138" spans="2:11" ht="14.25" customHeight="1">
      <c r="B138" s="10"/>
      <c r="C138" s="10"/>
      <c r="D138" s="8"/>
      <c r="E138" s="8"/>
      <c r="F138" s="8"/>
      <c r="G138" s="8"/>
      <c r="H138" s="8"/>
      <c r="I138" s="8"/>
      <c r="J138" s="8"/>
      <c r="K138" s="8"/>
    </row>
    <row r="139" spans="2:11" ht="14.25" customHeight="1">
      <c r="B139" s="10"/>
      <c r="C139" s="10"/>
      <c r="D139" s="8"/>
      <c r="E139" s="8"/>
      <c r="F139" s="8"/>
      <c r="G139" s="8"/>
      <c r="H139" s="8"/>
      <c r="I139" s="8"/>
      <c r="J139" s="8"/>
      <c r="K139" s="8"/>
    </row>
    <row r="140" spans="2:11" ht="14.25" customHeight="1">
      <c r="B140" s="10"/>
      <c r="C140" s="10"/>
      <c r="D140" s="8"/>
      <c r="E140" s="8"/>
      <c r="F140" s="8"/>
      <c r="G140" s="8"/>
      <c r="H140" s="8"/>
      <c r="I140" s="8"/>
      <c r="J140" s="8"/>
      <c r="K140" s="8"/>
    </row>
    <row r="141" spans="2:11" ht="14.25" customHeight="1">
      <c r="B141" s="10"/>
      <c r="C141" s="10"/>
      <c r="D141" s="8"/>
      <c r="E141" s="8"/>
      <c r="F141" s="8"/>
      <c r="G141" s="8"/>
      <c r="H141" s="8"/>
      <c r="I141" s="8"/>
      <c r="J141" s="8"/>
      <c r="K141" s="8"/>
    </row>
    <row r="142" spans="2:11" ht="14.25" customHeight="1">
      <c r="B142" s="10"/>
      <c r="C142" s="10"/>
      <c r="D142" s="8"/>
      <c r="E142" s="8"/>
      <c r="F142" s="8"/>
      <c r="G142" s="8"/>
      <c r="H142" s="8"/>
      <c r="I142" s="8"/>
      <c r="J142" s="8"/>
      <c r="K142" s="8"/>
    </row>
    <row r="143" spans="2:11" ht="14.25" customHeight="1">
      <c r="B143" s="10"/>
      <c r="C143" s="10"/>
      <c r="D143" s="8"/>
      <c r="E143" s="8"/>
      <c r="F143" s="8"/>
      <c r="G143" s="8"/>
      <c r="H143" s="8"/>
      <c r="I143" s="8"/>
      <c r="J143" s="8"/>
      <c r="K143" s="8"/>
    </row>
    <row r="144" spans="2:11" ht="14.25" customHeight="1">
      <c r="B144" s="10"/>
      <c r="C144" s="10"/>
      <c r="D144" s="8"/>
      <c r="E144" s="8"/>
      <c r="F144" s="8"/>
      <c r="G144" s="8"/>
      <c r="H144" s="8"/>
      <c r="I144" s="8"/>
      <c r="J144" s="8"/>
      <c r="K144" s="8"/>
    </row>
    <row r="145" spans="2:11" ht="14.25" customHeight="1">
      <c r="B145" s="10"/>
      <c r="C145" s="10"/>
      <c r="D145" s="8"/>
      <c r="E145" s="8"/>
      <c r="F145" s="8"/>
      <c r="G145" s="8"/>
      <c r="H145" s="8"/>
      <c r="I145" s="8"/>
      <c r="J145" s="8"/>
      <c r="K145" s="8"/>
    </row>
    <row r="146" spans="2:11" ht="14.25" customHeight="1">
      <c r="B146" s="10"/>
      <c r="C146" s="10"/>
      <c r="D146" s="8"/>
      <c r="E146" s="8"/>
      <c r="F146" s="8"/>
      <c r="G146" s="8"/>
      <c r="H146" s="8"/>
      <c r="I146" s="8"/>
      <c r="J146" s="8"/>
      <c r="K146" s="8"/>
    </row>
    <row r="147" spans="2:11" ht="14.25" customHeight="1">
      <c r="B147" s="10"/>
      <c r="C147" s="10"/>
      <c r="D147" s="8"/>
      <c r="E147" s="8"/>
      <c r="F147" s="8"/>
      <c r="G147" s="8"/>
      <c r="H147" s="8"/>
      <c r="I147" s="8"/>
      <c r="J147" s="8"/>
      <c r="K147" s="8"/>
    </row>
    <row r="148" spans="2:11" ht="14.25" customHeight="1">
      <c r="B148" s="10"/>
      <c r="C148" s="10"/>
      <c r="D148" s="8"/>
      <c r="E148" s="8"/>
      <c r="F148" s="8"/>
      <c r="G148" s="8"/>
      <c r="H148" s="8"/>
      <c r="I148" s="8"/>
      <c r="J148" s="8"/>
      <c r="K148" s="8"/>
    </row>
    <row r="149" spans="2:11" ht="14.25" customHeight="1">
      <c r="B149" s="10"/>
      <c r="C149" s="10"/>
      <c r="D149" s="8"/>
      <c r="E149" s="8"/>
      <c r="F149" s="8"/>
      <c r="G149" s="8"/>
      <c r="H149" s="8"/>
      <c r="I149" s="8"/>
      <c r="J149" s="8"/>
      <c r="K149" s="8"/>
    </row>
    <row r="150" spans="2:11" ht="14.25" customHeight="1">
      <c r="B150" s="10"/>
      <c r="C150" s="10"/>
      <c r="D150" s="8"/>
      <c r="E150" s="8"/>
      <c r="F150" s="8"/>
      <c r="G150" s="8"/>
      <c r="H150" s="8"/>
      <c r="I150" s="8"/>
      <c r="J150" s="8"/>
      <c r="K150" s="8"/>
    </row>
    <row r="151" spans="2:11" ht="14.25" customHeight="1">
      <c r="B151" s="10"/>
      <c r="C151" s="10"/>
      <c r="D151" s="8"/>
      <c r="E151" s="8"/>
      <c r="F151" s="8"/>
      <c r="G151" s="8"/>
      <c r="H151" s="8"/>
      <c r="I151" s="8"/>
      <c r="J151" s="8"/>
      <c r="K151" s="8"/>
    </row>
    <row r="152" spans="2:11" ht="14.25" customHeight="1">
      <c r="B152" s="10"/>
      <c r="C152" s="10"/>
      <c r="D152" s="8"/>
      <c r="E152" s="8"/>
      <c r="F152" s="8"/>
      <c r="G152" s="8"/>
      <c r="H152" s="8"/>
      <c r="I152" s="8"/>
      <c r="J152" s="8"/>
      <c r="K152" s="8"/>
    </row>
    <row r="153" spans="2:11" ht="14.25" customHeight="1">
      <c r="B153" s="10"/>
      <c r="C153" s="10"/>
      <c r="D153" s="8"/>
      <c r="E153" s="8"/>
      <c r="F153" s="8"/>
      <c r="G153" s="8"/>
      <c r="H153" s="8"/>
      <c r="I153" s="8"/>
      <c r="J153" s="8"/>
      <c r="K153" s="8"/>
    </row>
    <row r="154" spans="2:11" ht="14.25" customHeight="1">
      <c r="B154" s="10"/>
      <c r="C154" s="10"/>
      <c r="D154" s="8"/>
      <c r="E154" s="8"/>
      <c r="F154" s="8"/>
      <c r="G154" s="8"/>
      <c r="H154" s="8"/>
      <c r="I154" s="8"/>
      <c r="J154" s="8"/>
      <c r="K154" s="8"/>
    </row>
    <row r="155" spans="2:11" ht="14.25" customHeight="1">
      <c r="B155" s="10"/>
      <c r="C155" s="10"/>
      <c r="D155" s="8"/>
      <c r="E155" s="8"/>
      <c r="F155" s="8"/>
      <c r="G155" s="8"/>
      <c r="H155" s="8"/>
      <c r="I155" s="8"/>
      <c r="J155" s="8"/>
      <c r="K155" s="8"/>
    </row>
    <row r="156" spans="2:11" ht="14.25" customHeight="1">
      <c r="B156" s="10"/>
      <c r="C156" s="10"/>
      <c r="D156" s="8"/>
      <c r="E156" s="8"/>
      <c r="F156" s="8"/>
      <c r="G156" s="8"/>
      <c r="H156" s="8"/>
      <c r="I156" s="8"/>
      <c r="J156" s="8"/>
      <c r="K156" s="8"/>
    </row>
    <row r="157" spans="2:11" ht="14.25" customHeight="1">
      <c r="B157" s="10"/>
      <c r="C157" s="10"/>
      <c r="D157" s="8"/>
      <c r="E157" s="8"/>
      <c r="F157" s="8"/>
      <c r="G157" s="8"/>
      <c r="H157" s="8"/>
      <c r="I157" s="8"/>
      <c r="J157" s="8"/>
      <c r="K157" s="8"/>
    </row>
    <row r="158" spans="2:11" ht="14.25" customHeight="1">
      <c r="B158" s="10"/>
      <c r="C158" s="10"/>
      <c r="D158" s="8"/>
      <c r="E158" s="8"/>
      <c r="F158" s="8"/>
      <c r="G158" s="8"/>
      <c r="H158" s="8"/>
      <c r="I158" s="8"/>
      <c r="J158" s="8"/>
      <c r="K158" s="8"/>
    </row>
    <row r="159" spans="2:11" ht="14.25" customHeight="1">
      <c r="B159" s="10"/>
      <c r="C159" s="10"/>
      <c r="D159" s="8"/>
      <c r="E159" s="8"/>
      <c r="F159" s="8"/>
      <c r="G159" s="8"/>
      <c r="H159" s="8"/>
      <c r="I159" s="8"/>
      <c r="J159" s="8"/>
      <c r="K159" s="8"/>
    </row>
    <row r="160" spans="2:11" ht="14.25" customHeight="1">
      <c r="B160" s="10"/>
      <c r="C160" s="10"/>
      <c r="D160" s="8"/>
      <c r="E160" s="8"/>
      <c r="F160" s="8"/>
      <c r="G160" s="8"/>
      <c r="H160" s="8"/>
      <c r="I160" s="8"/>
      <c r="J160" s="8"/>
      <c r="K160" s="8"/>
    </row>
    <row r="161" spans="2:11" ht="14.25" customHeight="1">
      <c r="B161" s="10"/>
      <c r="C161" s="10"/>
      <c r="D161" s="8"/>
      <c r="E161" s="8"/>
      <c r="F161" s="8"/>
      <c r="G161" s="8"/>
      <c r="H161" s="8"/>
      <c r="I161" s="8"/>
      <c r="J161" s="8"/>
      <c r="K161" s="8"/>
    </row>
    <row r="162" spans="2:11" ht="14.25" customHeight="1">
      <c r="B162" s="10"/>
      <c r="C162" s="10"/>
      <c r="D162" s="8"/>
      <c r="E162" s="8"/>
      <c r="F162" s="8"/>
      <c r="G162" s="8"/>
      <c r="H162" s="8"/>
      <c r="I162" s="8"/>
      <c r="J162" s="8"/>
      <c r="K162" s="8"/>
    </row>
    <row r="163" spans="2:11" ht="14.25" customHeight="1">
      <c r="B163" s="10"/>
      <c r="C163" s="10"/>
      <c r="D163" s="8"/>
      <c r="E163" s="8"/>
      <c r="F163" s="8"/>
      <c r="G163" s="8"/>
      <c r="H163" s="8"/>
      <c r="I163" s="8"/>
      <c r="J163" s="8"/>
      <c r="K163" s="8"/>
    </row>
    <row r="164" spans="2:11" ht="14.25" customHeight="1">
      <c r="B164" s="10"/>
      <c r="C164" s="10"/>
      <c r="D164" s="8"/>
      <c r="E164" s="8"/>
      <c r="F164" s="8"/>
      <c r="G164" s="8"/>
      <c r="H164" s="8"/>
      <c r="I164" s="8"/>
      <c r="J164" s="8"/>
      <c r="K164" s="8"/>
    </row>
    <row r="165" spans="2:11" ht="14.25" customHeight="1">
      <c r="B165" s="10"/>
      <c r="C165" s="10"/>
      <c r="D165" s="8"/>
      <c r="E165" s="8"/>
      <c r="F165" s="8"/>
      <c r="G165" s="8"/>
      <c r="H165" s="8"/>
      <c r="I165" s="8"/>
      <c r="J165" s="8"/>
      <c r="K165" s="8"/>
    </row>
    <row r="166" spans="2:11" ht="14.25" customHeight="1">
      <c r="B166" s="10"/>
      <c r="C166" s="10"/>
      <c r="D166" s="8"/>
      <c r="E166" s="8"/>
      <c r="F166" s="8"/>
      <c r="G166" s="8"/>
      <c r="H166" s="8"/>
      <c r="I166" s="8"/>
      <c r="J166" s="8"/>
      <c r="K166" s="8"/>
    </row>
    <row r="167" spans="2:11" ht="14.25" customHeight="1">
      <c r="B167" s="10"/>
      <c r="C167" s="10"/>
      <c r="D167" s="8"/>
      <c r="E167" s="8"/>
      <c r="F167" s="8"/>
      <c r="G167" s="8"/>
      <c r="H167" s="8"/>
      <c r="I167" s="8"/>
      <c r="J167" s="8"/>
      <c r="K167" s="8"/>
    </row>
    <row r="168" spans="2:11" ht="14.25" customHeight="1">
      <c r="B168" s="10"/>
      <c r="C168" s="10"/>
      <c r="D168" s="8"/>
      <c r="E168" s="8"/>
      <c r="F168" s="8"/>
      <c r="G168" s="8"/>
      <c r="H168" s="8"/>
      <c r="I168" s="8"/>
      <c r="J168" s="8"/>
      <c r="K168" s="8"/>
    </row>
    <row r="169" spans="2:11" ht="14.25" customHeight="1">
      <c r="B169" s="10"/>
      <c r="C169" s="10"/>
      <c r="D169" s="8"/>
      <c r="E169" s="8"/>
      <c r="F169" s="8"/>
      <c r="G169" s="8"/>
      <c r="H169" s="8"/>
      <c r="I169" s="8"/>
      <c r="J169" s="8"/>
      <c r="K169" s="8"/>
    </row>
    <row r="170" spans="2:11" ht="14.25" customHeight="1">
      <c r="B170" s="10"/>
      <c r="C170" s="10"/>
      <c r="D170" s="8"/>
      <c r="E170" s="8"/>
      <c r="F170" s="8"/>
      <c r="G170" s="8"/>
      <c r="H170" s="8"/>
      <c r="I170" s="8"/>
      <c r="J170" s="8"/>
      <c r="K170" s="8"/>
    </row>
    <row r="171" spans="2:11" ht="14.25" customHeight="1">
      <c r="B171" s="10"/>
      <c r="C171" s="10"/>
      <c r="D171" s="8"/>
      <c r="E171" s="8"/>
      <c r="F171" s="8"/>
      <c r="G171" s="8"/>
      <c r="H171" s="8"/>
      <c r="I171" s="8"/>
      <c r="J171" s="8"/>
      <c r="K171" s="8"/>
    </row>
    <row r="172" spans="2:11" ht="14.25" customHeight="1">
      <c r="B172" s="10"/>
      <c r="C172" s="10"/>
      <c r="D172" s="8"/>
      <c r="E172" s="8"/>
      <c r="F172" s="8"/>
      <c r="G172" s="8"/>
      <c r="H172" s="8"/>
      <c r="I172" s="8"/>
      <c r="J172" s="8"/>
      <c r="K172" s="8"/>
    </row>
    <row r="173" spans="2:11" ht="14.25" customHeight="1">
      <c r="B173" s="10"/>
      <c r="C173" s="10"/>
      <c r="D173" s="8"/>
      <c r="E173" s="8"/>
      <c r="F173" s="8"/>
      <c r="G173" s="8"/>
      <c r="H173" s="8"/>
      <c r="I173" s="8"/>
      <c r="J173" s="8"/>
      <c r="K173" s="8"/>
    </row>
    <row r="174" spans="2:11" ht="14.25" customHeight="1">
      <c r="B174" s="10"/>
      <c r="C174" s="10"/>
      <c r="D174" s="8"/>
      <c r="E174" s="8"/>
      <c r="F174" s="8"/>
      <c r="G174" s="8"/>
      <c r="H174" s="8"/>
      <c r="I174" s="8"/>
      <c r="J174" s="8"/>
      <c r="K174" s="8"/>
    </row>
    <row r="175" spans="2:11" ht="14.25" customHeight="1">
      <c r="B175" s="10"/>
      <c r="C175" s="10"/>
      <c r="D175" s="8"/>
      <c r="E175" s="8"/>
      <c r="F175" s="8"/>
      <c r="G175" s="8"/>
      <c r="H175" s="8"/>
      <c r="I175" s="8"/>
      <c r="J175" s="8"/>
      <c r="K175" s="8"/>
    </row>
    <row r="176" spans="2:11" ht="14.25" customHeight="1">
      <c r="B176" s="10"/>
      <c r="C176" s="10"/>
      <c r="D176" s="8"/>
      <c r="E176" s="8"/>
      <c r="F176" s="8"/>
      <c r="G176" s="8"/>
      <c r="H176" s="8"/>
      <c r="I176" s="8"/>
      <c r="J176" s="8"/>
      <c r="K176" s="8"/>
    </row>
    <row r="177" spans="2:11" ht="14.25" customHeight="1">
      <c r="B177" s="10"/>
      <c r="C177" s="10"/>
      <c r="D177" s="8"/>
      <c r="E177" s="8"/>
      <c r="F177" s="8"/>
      <c r="G177" s="8"/>
      <c r="H177" s="8"/>
      <c r="I177" s="8"/>
      <c r="J177" s="8"/>
      <c r="K177" s="8"/>
    </row>
    <row r="178" spans="2:11" ht="14.25" customHeight="1">
      <c r="B178" s="10"/>
      <c r="C178" s="10"/>
      <c r="D178" s="8"/>
      <c r="E178" s="8"/>
      <c r="F178" s="8"/>
      <c r="G178" s="8"/>
      <c r="H178" s="8"/>
      <c r="I178" s="8"/>
      <c r="J178" s="8"/>
      <c r="K178" s="8"/>
    </row>
    <row r="179" spans="2:11" ht="14.25" customHeight="1">
      <c r="B179" s="10"/>
      <c r="C179" s="10"/>
      <c r="D179" s="8"/>
      <c r="E179" s="8"/>
      <c r="F179" s="8"/>
      <c r="G179" s="8"/>
      <c r="H179" s="8"/>
      <c r="I179" s="8"/>
      <c r="J179" s="8"/>
      <c r="K179" s="8"/>
    </row>
    <row r="180" spans="2:11" ht="14.25" customHeight="1">
      <c r="B180" s="10"/>
      <c r="C180" s="10"/>
      <c r="D180" s="8"/>
      <c r="E180" s="8"/>
      <c r="F180" s="8"/>
      <c r="G180" s="8"/>
      <c r="H180" s="8"/>
      <c r="I180" s="8"/>
      <c r="J180" s="8"/>
      <c r="K180" s="8"/>
    </row>
    <row r="181" spans="2:11" ht="14.25" customHeight="1">
      <c r="B181" s="10"/>
      <c r="C181" s="10"/>
      <c r="D181" s="8"/>
      <c r="E181" s="8"/>
      <c r="F181" s="8"/>
      <c r="G181" s="8"/>
      <c r="H181" s="8"/>
      <c r="I181" s="8"/>
      <c r="J181" s="8"/>
      <c r="K181" s="8"/>
    </row>
    <row r="182" spans="2:11" ht="14.25" customHeight="1">
      <c r="B182" s="10"/>
      <c r="C182" s="10"/>
      <c r="D182" s="8"/>
      <c r="E182" s="8"/>
      <c r="F182" s="8"/>
      <c r="G182" s="8"/>
      <c r="H182" s="8"/>
      <c r="I182" s="8"/>
      <c r="J182" s="8"/>
      <c r="K182" s="8"/>
    </row>
    <row r="183" spans="2:11" ht="14.25" customHeight="1">
      <c r="B183" s="10"/>
      <c r="C183" s="10"/>
      <c r="D183" s="8"/>
      <c r="E183" s="8"/>
      <c r="F183" s="8"/>
      <c r="G183" s="8"/>
      <c r="H183" s="8"/>
      <c r="I183" s="8"/>
      <c r="J183" s="8"/>
      <c r="K183" s="8"/>
    </row>
    <row r="184" spans="2:11" ht="14.25" customHeight="1">
      <c r="B184" s="10"/>
      <c r="C184" s="10"/>
      <c r="D184" s="8"/>
      <c r="E184" s="8"/>
      <c r="F184" s="8"/>
      <c r="G184" s="8"/>
      <c r="H184" s="8"/>
      <c r="I184" s="8"/>
      <c r="J184" s="8"/>
      <c r="K184" s="8"/>
    </row>
    <row r="185" spans="2:11" ht="14.25" customHeight="1">
      <c r="B185" s="10"/>
      <c r="C185" s="10"/>
      <c r="D185" s="8"/>
      <c r="E185" s="8"/>
      <c r="F185" s="8"/>
      <c r="G185" s="8"/>
      <c r="H185" s="8"/>
      <c r="I185" s="8"/>
      <c r="J185" s="8"/>
      <c r="K185" s="8"/>
    </row>
    <row r="186" spans="2:11" ht="14.25" customHeight="1">
      <c r="B186" s="10"/>
      <c r="C186" s="10"/>
      <c r="D186" s="8"/>
      <c r="E186" s="8"/>
      <c r="F186" s="8"/>
      <c r="G186" s="8"/>
      <c r="H186" s="8"/>
      <c r="I186" s="8"/>
      <c r="J186" s="8"/>
      <c r="K186" s="8"/>
    </row>
    <row r="187" spans="2:11" ht="14.25" customHeight="1">
      <c r="B187" s="10"/>
      <c r="C187" s="10"/>
      <c r="D187" s="8"/>
      <c r="E187" s="8"/>
      <c r="F187" s="8"/>
      <c r="G187" s="8"/>
      <c r="H187" s="8"/>
      <c r="I187" s="8"/>
      <c r="J187" s="8"/>
      <c r="K187" s="8"/>
    </row>
    <row r="188" spans="2:11" ht="14.25" customHeight="1">
      <c r="B188" s="10"/>
      <c r="C188" s="10"/>
      <c r="D188" s="8"/>
      <c r="E188" s="8"/>
      <c r="F188" s="8"/>
      <c r="G188" s="8"/>
      <c r="H188" s="8"/>
      <c r="I188" s="8"/>
      <c r="J188" s="8"/>
      <c r="K188" s="8"/>
    </row>
    <row r="189" spans="2:11" ht="14.25" customHeight="1">
      <c r="B189" s="10"/>
      <c r="C189" s="10"/>
      <c r="D189" s="8"/>
      <c r="E189" s="8"/>
      <c r="F189" s="8"/>
      <c r="G189" s="8"/>
      <c r="H189" s="8"/>
      <c r="I189" s="8"/>
      <c r="J189" s="8"/>
      <c r="K189" s="8"/>
    </row>
    <row r="190" spans="2:11" ht="14.25" customHeight="1">
      <c r="B190" s="10"/>
      <c r="C190" s="10"/>
      <c r="D190" s="8"/>
      <c r="E190" s="8"/>
      <c r="F190" s="8"/>
      <c r="G190" s="8"/>
      <c r="H190" s="8"/>
      <c r="I190" s="8"/>
      <c r="J190" s="8"/>
      <c r="K190" s="8"/>
    </row>
    <row r="191" spans="2:11" ht="14.25" customHeight="1">
      <c r="B191" s="10"/>
      <c r="C191" s="10"/>
      <c r="D191" s="8"/>
      <c r="E191" s="8"/>
      <c r="F191" s="8"/>
      <c r="G191" s="8"/>
      <c r="H191" s="8"/>
      <c r="I191" s="8"/>
      <c r="J191" s="8"/>
      <c r="K191" s="8"/>
    </row>
    <row r="192" spans="2:11" ht="14.25" customHeight="1">
      <c r="B192" s="10"/>
      <c r="C192" s="10"/>
      <c r="D192" s="8"/>
      <c r="E192" s="8"/>
      <c r="F192" s="8"/>
      <c r="G192" s="8"/>
      <c r="H192" s="8"/>
      <c r="I192" s="8"/>
      <c r="J192" s="8"/>
      <c r="K192" s="8"/>
    </row>
    <row r="193" spans="2:11" ht="14.25" customHeight="1">
      <c r="B193" s="10"/>
      <c r="C193" s="10"/>
      <c r="D193" s="8"/>
      <c r="E193" s="8"/>
      <c r="F193" s="8"/>
      <c r="G193" s="8"/>
      <c r="H193" s="8"/>
      <c r="I193" s="8"/>
      <c r="J193" s="8"/>
      <c r="K193" s="8"/>
    </row>
    <row r="194" spans="2:11" ht="14.25" customHeight="1">
      <c r="B194" s="10"/>
      <c r="C194" s="10"/>
      <c r="D194" s="8"/>
      <c r="E194" s="8"/>
      <c r="F194" s="8"/>
      <c r="G194" s="8"/>
      <c r="H194" s="8"/>
      <c r="I194" s="8"/>
      <c r="J194" s="8"/>
      <c r="K194" s="8"/>
    </row>
    <row r="195" spans="2:11" ht="14.25" customHeight="1">
      <c r="B195" s="10"/>
      <c r="C195" s="10"/>
      <c r="D195" s="8"/>
      <c r="E195" s="8"/>
      <c r="F195" s="8"/>
      <c r="G195" s="8"/>
      <c r="H195" s="8"/>
      <c r="I195" s="8"/>
      <c r="J195" s="8"/>
      <c r="K195" s="8"/>
    </row>
    <row r="196" spans="2:11" ht="14.25" customHeight="1">
      <c r="B196" s="10"/>
      <c r="C196" s="10"/>
      <c r="D196" s="8"/>
      <c r="E196" s="8"/>
      <c r="F196" s="8"/>
      <c r="G196" s="8"/>
      <c r="H196" s="8"/>
      <c r="I196" s="8"/>
      <c r="J196" s="8"/>
      <c r="K196" s="8"/>
    </row>
    <row r="197" spans="2:11" ht="14.25" customHeight="1">
      <c r="B197" s="10"/>
      <c r="C197" s="10"/>
      <c r="D197" s="8"/>
      <c r="E197" s="8"/>
      <c r="F197" s="8"/>
      <c r="G197" s="8"/>
      <c r="H197" s="8"/>
      <c r="I197" s="8"/>
      <c r="J197" s="8"/>
      <c r="K197" s="8"/>
    </row>
    <row r="198" spans="2:11" ht="14.25" customHeight="1">
      <c r="B198" s="10"/>
      <c r="C198" s="10"/>
      <c r="D198" s="8"/>
      <c r="E198" s="8"/>
      <c r="F198" s="8"/>
      <c r="G198" s="8"/>
      <c r="H198" s="8"/>
      <c r="I198" s="8"/>
      <c r="J198" s="8"/>
      <c r="K198" s="8"/>
    </row>
    <row r="199" spans="2:11" ht="14.25" customHeight="1">
      <c r="B199" s="10"/>
      <c r="C199" s="10"/>
      <c r="D199" s="8"/>
      <c r="E199" s="8"/>
      <c r="F199" s="8"/>
      <c r="G199" s="8"/>
      <c r="H199" s="8"/>
      <c r="I199" s="8"/>
      <c r="J199" s="8"/>
      <c r="K199" s="8"/>
    </row>
    <row r="200" spans="2:11" ht="14.25" customHeight="1">
      <c r="B200" s="10"/>
      <c r="C200" s="10"/>
      <c r="D200" s="8"/>
      <c r="E200" s="8"/>
      <c r="F200" s="8"/>
      <c r="G200" s="8"/>
      <c r="H200" s="8"/>
      <c r="I200" s="8"/>
      <c r="J200" s="8"/>
      <c r="K200" s="8"/>
    </row>
    <row r="201" spans="2:11" ht="14.25" customHeight="1">
      <c r="B201" s="10"/>
      <c r="C201" s="10"/>
      <c r="D201" s="8"/>
      <c r="E201" s="8"/>
      <c r="F201" s="8"/>
      <c r="G201" s="8"/>
      <c r="H201" s="8"/>
      <c r="I201" s="8"/>
      <c r="J201" s="8"/>
      <c r="K201" s="8"/>
    </row>
    <row r="202" spans="2:11" ht="14.25" customHeight="1">
      <c r="B202" s="10"/>
      <c r="C202" s="10"/>
      <c r="D202" s="8"/>
      <c r="E202" s="8"/>
      <c r="F202" s="8"/>
      <c r="G202" s="8"/>
      <c r="H202" s="8"/>
      <c r="I202" s="8"/>
      <c r="J202" s="8"/>
      <c r="K202" s="8"/>
    </row>
    <row r="203" spans="2:11" ht="14.25" customHeight="1">
      <c r="B203" s="10"/>
      <c r="C203" s="10"/>
      <c r="D203" s="8"/>
      <c r="E203" s="8"/>
      <c r="F203" s="8"/>
      <c r="G203" s="8"/>
      <c r="H203" s="8"/>
      <c r="I203" s="8"/>
      <c r="J203" s="8"/>
      <c r="K203" s="8"/>
    </row>
    <row r="204" spans="2:11" ht="14.25" customHeight="1">
      <c r="B204" s="10"/>
      <c r="C204" s="10"/>
      <c r="D204" s="8"/>
      <c r="E204" s="8"/>
      <c r="F204" s="8"/>
      <c r="G204" s="8"/>
      <c r="H204" s="8"/>
      <c r="I204" s="8"/>
      <c r="J204" s="8"/>
      <c r="K204" s="8"/>
    </row>
    <row r="205" spans="2:11" ht="14.25" customHeight="1">
      <c r="B205" s="10"/>
      <c r="C205" s="10"/>
      <c r="D205" s="8"/>
      <c r="E205" s="8"/>
      <c r="F205" s="8"/>
      <c r="G205" s="8"/>
      <c r="H205" s="8"/>
      <c r="I205" s="8"/>
      <c r="J205" s="8"/>
      <c r="K205" s="8"/>
    </row>
    <row r="206" spans="2:11" ht="14.25" customHeight="1">
      <c r="B206" s="10"/>
      <c r="C206" s="10"/>
      <c r="D206" s="8"/>
      <c r="E206" s="8"/>
      <c r="F206" s="8"/>
      <c r="G206" s="8"/>
      <c r="H206" s="8"/>
      <c r="I206" s="8"/>
      <c r="J206" s="8"/>
      <c r="K206" s="8"/>
    </row>
    <row r="207" spans="2:11" ht="14.25" customHeight="1">
      <c r="B207" s="10"/>
      <c r="C207" s="10"/>
      <c r="D207" s="8"/>
      <c r="E207" s="8"/>
      <c r="F207" s="8"/>
      <c r="G207" s="8"/>
      <c r="H207" s="8"/>
      <c r="I207" s="8"/>
      <c r="J207" s="8"/>
      <c r="K207" s="8"/>
    </row>
    <row r="208" spans="2:11" ht="14.25" customHeight="1">
      <c r="B208" s="10"/>
      <c r="C208" s="10"/>
      <c r="D208" s="8"/>
      <c r="E208" s="8"/>
      <c r="F208" s="8"/>
      <c r="G208" s="8"/>
      <c r="H208" s="8"/>
      <c r="I208" s="8"/>
      <c r="J208" s="8"/>
      <c r="K208" s="8"/>
    </row>
    <row r="209" spans="2:11" ht="14.25" customHeight="1">
      <c r="B209" s="10"/>
      <c r="C209" s="10"/>
      <c r="D209" s="8"/>
      <c r="E209" s="8"/>
      <c r="F209" s="8"/>
      <c r="G209" s="8"/>
      <c r="H209" s="8"/>
      <c r="I209" s="8"/>
      <c r="J209" s="8"/>
      <c r="K209" s="8"/>
    </row>
    <row r="210" spans="2:11" ht="14.25" customHeight="1">
      <c r="B210" s="10"/>
      <c r="C210" s="10"/>
      <c r="D210" s="8"/>
      <c r="E210" s="8"/>
      <c r="F210" s="8"/>
      <c r="G210" s="8"/>
      <c r="H210" s="8"/>
      <c r="I210" s="8"/>
      <c r="J210" s="8"/>
      <c r="K210" s="8"/>
    </row>
    <row r="211" spans="2:11" ht="14.25" customHeight="1">
      <c r="B211" s="10"/>
      <c r="C211" s="10"/>
      <c r="D211" s="8"/>
      <c r="E211" s="8"/>
      <c r="F211" s="8"/>
      <c r="G211" s="8"/>
      <c r="H211" s="8"/>
      <c r="I211" s="8"/>
      <c r="J211" s="8"/>
      <c r="K211" s="8"/>
    </row>
    <row r="212" spans="2:11" ht="14.25" customHeight="1">
      <c r="B212" s="10"/>
      <c r="C212" s="10"/>
      <c r="D212" s="8"/>
      <c r="E212" s="8"/>
      <c r="F212" s="8"/>
      <c r="G212" s="8"/>
      <c r="H212" s="8"/>
      <c r="I212" s="8"/>
      <c r="J212" s="8"/>
      <c r="K212" s="8"/>
    </row>
    <row r="213" spans="2:11" ht="14.25" customHeight="1">
      <c r="B213" s="10"/>
      <c r="C213" s="10"/>
      <c r="D213" s="8"/>
      <c r="E213" s="8"/>
      <c r="F213" s="8"/>
      <c r="G213" s="8"/>
      <c r="H213" s="8"/>
      <c r="I213" s="8"/>
      <c r="J213" s="8"/>
      <c r="K213" s="8"/>
    </row>
    <row r="214" spans="2:11" ht="14.25" customHeight="1">
      <c r="B214" s="10"/>
      <c r="C214" s="10"/>
      <c r="D214" s="8"/>
      <c r="E214" s="8"/>
      <c r="F214" s="8"/>
      <c r="G214" s="8"/>
      <c r="H214" s="8"/>
      <c r="I214" s="8"/>
      <c r="J214" s="8"/>
      <c r="K214" s="8"/>
    </row>
    <row r="215" spans="2:11" ht="14.25" customHeight="1">
      <c r="B215" s="10"/>
      <c r="C215" s="10"/>
      <c r="D215" s="8"/>
      <c r="E215" s="8"/>
      <c r="F215" s="8"/>
      <c r="G215" s="8"/>
      <c r="H215" s="8"/>
      <c r="I215" s="8"/>
      <c r="J215" s="8"/>
      <c r="K215" s="8"/>
    </row>
    <row r="216" spans="2:11" ht="14.25" customHeight="1">
      <c r="B216" s="10"/>
      <c r="C216" s="10"/>
      <c r="D216" s="8"/>
      <c r="E216" s="8"/>
      <c r="F216" s="8"/>
      <c r="G216" s="8"/>
      <c r="H216" s="8"/>
      <c r="I216" s="8"/>
      <c r="J216" s="8"/>
      <c r="K216" s="8"/>
    </row>
    <row r="217" spans="2:11" ht="14.25" customHeight="1">
      <c r="B217" s="10"/>
      <c r="C217" s="10"/>
      <c r="D217" s="8"/>
      <c r="E217" s="8"/>
      <c r="F217" s="8"/>
      <c r="G217" s="8"/>
      <c r="H217" s="8"/>
      <c r="I217" s="8"/>
      <c r="J217" s="8"/>
      <c r="K217" s="8"/>
    </row>
    <row r="218" spans="2:11" ht="14.25" customHeight="1">
      <c r="B218" s="10"/>
      <c r="C218" s="10"/>
      <c r="D218" s="8"/>
      <c r="E218" s="8"/>
      <c r="F218" s="8"/>
      <c r="G218" s="8"/>
      <c r="H218" s="8"/>
      <c r="I218" s="8"/>
      <c r="J218" s="8"/>
      <c r="K218" s="8"/>
    </row>
    <row r="219" spans="2:11" ht="14.25" customHeight="1">
      <c r="B219" s="10"/>
      <c r="C219" s="10"/>
      <c r="D219" s="8"/>
      <c r="E219" s="8"/>
      <c r="F219" s="8"/>
      <c r="G219" s="8"/>
      <c r="H219" s="8"/>
      <c r="I219" s="8"/>
      <c r="J219" s="8"/>
      <c r="K219" s="8"/>
    </row>
    <row r="220" spans="2:11" ht="14.25" customHeight="1">
      <c r="B220" s="10"/>
      <c r="C220" s="10"/>
      <c r="D220" s="8"/>
      <c r="E220" s="8"/>
      <c r="F220" s="8"/>
      <c r="G220" s="8"/>
      <c r="H220" s="8"/>
      <c r="I220" s="8"/>
      <c r="J220" s="8"/>
      <c r="K220" s="8"/>
    </row>
    <row r="221" spans="2:11" ht="14.25" customHeight="1">
      <c r="B221" s="10"/>
      <c r="C221" s="10"/>
      <c r="D221" s="8"/>
      <c r="E221" s="8"/>
      <c r="F221" s="8"/>
      <c r="G221" s="8"/>
      <c r="H221" s="8"/>
      <c r="I221" s="8"/>
      <c r="J221" s="8"/>
      <c r="K221" s="8"/>
    </row>
    <row r="222" spans="2:11" ht="14.25" customHeight="1">
      <c r="B222" s="10"/>
      <c r="C222" s="10"/>
      <c r="D222" s="8"/>
      <c r="E222" s="8"/>
      <c r="F222" s="8"/>
      <c r="G222" s="8"/>
      <c r="H222" s="8"/>
      <c r="I222" s="8"/>
      <c r="J222" s="8"/>
      <c r="K222" s="8"/>
    </row>
    <row r="223" spans="2:11" ht="14.25" customHeight="1">
      <c r="B223" s="10"/>
      <c r="C223" s="10"/>
      <c r="D223" s="8"/>
      <c r="E223" s="8"/>
      <c r="F223" s="8"/>
      <c r="G223" s="8"/>
      <c r="H223" s="8"/>
      <c r="I223" s="8"/>
      <c r="J223" s="8"/>
      <c r="K223" s="8"/>
    </row>
    <row r="224" spans="2:11" ht="14.25" customHeight="1">
      <c r="B224" s="10"/>
      <c r="C224" s="10"/>
      <c r="D224" s="8"/>
      <c r="E224" s="8"/>
      <c r="F224" s="8"/>
      <c r="G224" s="8"/>
      <c r="H224" s="8"/>
      <c r="I224" s="8"/>
      <c r="J224" s="8"/>
      <c r="K224" s="8"/>
    </row>
    <row r="225" spans="2:11" ht="14.25" customHeight="1">
      <c r="B225" s="10"/>
      <c r="C225" s="10"/>
      <c r="D225" s="8"/>
      <c r="E225" s="8"/>
      <c r="F225" s="8"/>
      <c r="G225" s="8"/>
      <c r="H225" s="8"/>
      <c r="I225" s="8"/>
      <c r="J225" s="8"/>
      <c r="K225" s="8"/>
    </row>
    <row r="226" spans="2:11" ht="14.25" customHeight="1">
      <c r="B226" s="10"/>
      <c r="C226" s="10"/>
      <c r="D226" s="8"/>
      <c r="E226" s="8"/>
      <c r="F226" s="8"/>
      <c r="G226" s="8"/>
      <c r="H226" s="8"/>
      <c r="I226" s="8"/>
      <c r="J226" s="8"/>
      <c r="K226" s="8"/>
    </row>
    <row r="227" spans="2:11" ht="14.25" customHeight="1">
      <c r="B227" s="10"/>
      <c r="C227" s="10"/>
      <c r="D227" s="8"/>
      <c r="E227" s="8"/>
      <c r="F227" s="8"/>
      <c r="G227" s="8"/>
      <c r="H227" s="8"/>
      <c r="I227" s="8"/>
      <c r="J227" s="8"/>
      <c r="K227" s="8"/>
    </row>
    <row r="228" spans="2:11" ht="14.25" customHeight="1">
      <c r="B228" s="10"/>
      <c r="C228" s="10"/>
      <c r="D228" s="8"/>
      <c r="E228" s="8"/>
      <c r="F228" s="8"/>
      <c r="G228" s="8"/>
      <c r="H228" s="8"/>
      <c r="I228" s="8"/>
      <c r="J228" s="8"/>
      <c r="K228" s="8"/>
    </row>
    <row r="229" spans="2:11" ht="14.25" customHeight="1">
      <c r="B229" s="10"/>
      <c r="C229" s="10"/>
      <c r="D229" s="8"/>
      <c r="E229" s="8"/>
      <c r="F229" s="8"/>
      <c r="G229" s="8"/>
      <c r="H229" s="8"/>
      <c r="I229" s="8"/>
      <c r="J229" s="8"/>
      <c r="K229" s="8"/>
    </row>
    <row r="230" spans="2:11" ht="14.25" customHeight="1">
      <c r="B230" s="10"/>
      <c r="C230" s="10"/>
      <c r="D230" s="8"/>
      <c r="E230" s="8"/>
      <c r="F230" s="8"/>
      <c r="G230" s="8"/>
      <c r="H230" s="8"/>
      <c r="I230" s="8"/>
      <c r="J230" s="8"/>
      <c r="K230" s="8"/>
    </row>
    <row r="231" spans="2:11" ht="14.25" customHeight="1">
      <c r="B231" s="10"/>
      <c r="C231" s="10"/>
      <c r="D231" s="8"/>
      <c r="E231" s="8"/>
      <c r="F231" s="8"/>
      <c r="G231" s="8"/>
      <c r="H231" s="8"/>
      <c r="I231" s="8"/>
      <c r="J231" s="8"/>
      <c r="K231" s="8"/>
    </row>
    <row r="232" spans="2:11" ht="14.25" customHeight="1">
      <c r="B232" s="10"/>
      <c r="C232" s="10"/>
      <c r="D232" s="8"/>
      <c r="E232" s="8"/>
      <c r="F232" s="8"/>
      <c r="G232" s="8"/>
      <c r="H232" s="8"/>
      <c r="I232" s="8"/>
      <c r="J232" s="8"/>
      <c r="K232" s="8"/>
    </row>
    <row r="233" spans="2:11" ht="14.25" customHeight="1">
      <c r="B233" s="10"/>
      <c r="C233" s="10"/>
      <c r="D233" s="8"/>
      <c r="E233" s="8"/>
      <c r="F233" s="8"/>
      <c r="G233" s="8"/>
      <c r="H233" s="8"/>
      <c r="I233" s="8"/>
      <c r="J233" s="8"/>
      <c r="K233" s="8"/>
    </row>
    <row r="234" spans="2:11" ht="14.25" customHeight="1">
      <c r="B234" s="10"/>
      <c r="C234" s="10"/>
      <c r="D234" s="8"/>
      <c r="E234" s="8"/>
      <c r="F234" s="8"/>
      <c r="G234" s="8"/>
      <c r="H234" s="8"/>
      <c r="I234" s="8"/>
      <c r="J234" s="8"/>
      <c r="K234" s="8"/>
    </row>
    <row r="235" spans="2:11" ht="14.25" customHeight="1">
      <c r="B235" s="10"/>
      <c r="C235" s="10"/>
      <c r="D235" s="8"/>
      <c r="E235" s="8"/>
      <c r="F235" s="8"/>
      <c r="G235" s="8"/>
      <c r="H235" s="8"/>
      <c r="I235" s="8"/>
      <c r="J235" s="8"/>
      <c r="K235" s="8"/>
    </row>
    <row r="236" spans="2:11" ht="14.25" customHeight="1">
      <c r="B236" s="10"/>
      <c r="C236" s="10"/>
      <c r="D236" s="8"/>
      <c r="E236" s="8"/>
      <c r="F236" s="8"/>
      <c r="G236" s="8"/>
      <c r="H236" s="8"/>
      <c r="I236" s="8"/>
      <c r="J236" s="8"/>
      <c r="K236" s="8"/>
    </row>
    <row r="237" spans="2:11" ht="14.25" customHeight="1">
      <c r="B237" s="10"/>
      <c r="C237" s="10"/>
      <c r="D237" s="8"/>
      <c r="E237" s="8"/>
      <c r="F237" s="8"/>
      <c r="G237" s="8"/>
      <c r="H237" s="8"/>
      <c r="I237" s="8"/>
      <c r="J237" s="8"/>
      <c r="K237" s="8"/>
    </row>
    <row r="238" spans="2:11" ht="14.25" customHeight="1">
      <c r="B238" s="10"/>
      <c r="C238" s="10"/>
      <c r="D238" s="8"/>
      <c r="E238" s="8"/>
      <c r="F238" s="8"/>
      <c r="G238" s="8"/>
      <c r="H238" s="8"/>
      <c r="I238" s="8"/>
      <c r="J238" s="8"/>
      <c r="K238" s="8"/>
    </row>
    <row r="239" spans="2:11" ht="14.25" customHeight="1">
      <c r="B239" s="10"/>
      <c r="C239" s="10"/>
      <c r="D239" s="8"/>
      <c r="E239" s="8"/>
      <c r="F239" s="8"/>
      <c r="G239" s="8"/>
      <c r="H239" s="8"/>
      <c r="I239" s="8"/>
      <c r="J239" s="8"/>
      <c r="K239" s="8"/>
    </row>
    <row r="240" spans="2:11" ht="14.25" customHeight="1">
      <c r="B240" s="10"/>
      <c r="C240" s="10"/>
      <c r="D240" s="8"/>
      <c r="E240" s="8"/>
      <c r="F240" s="8"/>
      <c r="G240" s="8"/>
      <c r="H240" s="8"/>
      <c r="I240" s="8"/>
      <c r="J240" s="8"/>
      <c r="K240" s="8"/>
    </row>
    <row r="241" spans="2:11" ht="14.25" customHeight="1">
      <c r="B241" s="10"/>
      <c r="C241" s="10"/>
      <c r="D241" s="8"/>
      <c r="E241" s="8"/>
      <c r="F241" s="8"/>
      <c r="G241" s="8"/>
      <c r="H241" s="8"/>
      <c r="I241" s="8"/>
      <c r="J241" s="8"/>
      <c r="K241" s="8"/>
    </row>
    <row r="242" spans="2:11" ht="14.25" customHeight="1">
      <c r="B242" s="10"/>
      <c r="C242" s="10"/>
      <c r="D242" s="8"/>
      <c r="E242" s="8"/>
      <c r="F242" s="8"/>
      <c r="G242" s="8"/>
      <c r="H242" s="8"/>
      <c r="I242" s="8"/>
      <c r="J242" s="8"/>
      <c r="K242" s="8"/>
    </row>
    <row r="243" spans="2:11" ht="14.25" customHeight="1">
      <c r="B243" s="10"/>
      <c r="C243" s="10"/>
      <c r="D243" s="8"/>
      <c r="E243" s="8"/>
      <c r="F243" s="8"/>
      <c r="G243" s="8"/>
      <c r="H243" s="8"/>
      <c r="I243" s="8"/>
      <c r="J243" s="8"/>
      <c r="K243" s="8"/>
    </row>
    <row r="244" spans="2:11" ht="14.25" customHeight="1">
      <c r="B244" s="10"/>
      <c r="C244" s="10"/>
      <c r="D244" s="8"/>
      <c r="E244" s="8"/>
      <c r="F244" s="8"/>
      <c r="G244" s="8"/>
      <c r="H244" s="8"/>
      <c r="I244" s="8"/>
      <c r="J244" s="8"/>
      <c r="K244" s="8"/>
    </row>
    <row r="245" spans="2:11" ht="14.25" customHeight="1">
      <c r="B245" s="10"/>
      <c r="C245" s="10"/>
      <c r="D245" s="8"/>
      <c r="E245" s="8"/>
      <c r="F245" s="8"/>
      <c r="G245" s="8"/>
      <c r="H245" s="8"/>
      <c r="I245" s="8"/>
      <c r="J245" s="8"/>
      <c r="K245" s="8"/>
    </row>
    <row r="246" spans="2:11" ht="14.25" customHeight="1">
      <c r="B246" s="10"/>
      <c r="C246" s="10"/>
      <c r="D246" s="8"/>
      <c r="E246" s="8"/>
      <c r="F246" s="8"/>
      <c r="G246" s="8"/>
      <c r="H246" s="8"/>
      <c r="I246" s="8"/>
      <c r="J246" s="8"/>
      <c r="K246" s="8"/>
    </row>
    <row r="247" spans="2:11" ht="14.25" customHeight="1">
      <c r="B247" s="10"/>
      <c r="C247" s="10"/>
      <c r="D247" s="8"/>
      <c r="E247" s="8"/>
      <c r="F247" s="8"/>
      <c r="G247" s="8"/>
      <c r="H247" s="8"/>
      <c r="I247" s="8"/>
      <c r="J247" s="8"/>
      <c r="K247" s="8"/>
    </row>
    <row r="248" spans="2:11" ht="14.25" customHeight="1">
      <c r="B248" s="10"/>
      <c r="C248" s="10"/>
      <c r="D248" s="8"/>
      <c r="E248" s="8"/>
      <c r="F248" s="8"/>
      <c r="G248" s="8"/>
      <c r="H248" s="8"/>
      <c r="I248" s="8"/>
      <c r="J248" s="8"/>
      <c r="K248" s="8"/>
    </row>
    <row r="249" spans="2:11" ht="14.25" customHeight="1">
      <c r="B249" s="10"/>
      <c r="C249" s="10"/>
      <c r="D249" s="8"/>
      <c r="E249" s="8"/>
      <c r="F249" s="8"/>
      <c r="G249" s="8"/>
      <c r="H249" s="8"/>
      <c r="I249" s="8"/>
      <c r="J249" s="8"/>
      <c r="K249" s="8"/>
    </row>
    <row r="250" spans="2:11" ht="14.25" customHeight="1">
      <c r="B250" s="10"/>
      <c r="C250" s="10"/>
      <c r="D250" s="8"/>
      <c r="E250" s="8"/>
      <c r="F250" s="8"/>
      <c r="G250" s="8"/>
      <c r="H250" s="8"/>
      <c r="I250" s="8"/>
      <c r="J250" s="8"/>
      <c r="K250" s="8"/>
    </row>
    <row r="251" spans="2:11" ht="14.25" customHeight="1">
      <c r="B251" s="10"/>
      <c r="C251" s="10"/>
      <c r="D251" s="8"/>
      <c r="E251" s="8"/>
      <c r="F251" s="8"/>
      <c r="G251" s="8"/>
      <c r="H251" s="8"/>
      <c r="I251" s="8"/>
      <c r="J251" s="8"/>
      <c r="K251" s="8"/>
    </row>
    <row r="252" spans="2:11" ht="14.25" customHeight="1">
      <c r="B252" s="10"/>
      <c r="C252" s="10"/>
      <c r="D252" s="8"/>
      <c r="E252" s="8"/>
      <c r="F252" s="8"/>
      <c r="G252" s="8"/>
      <c r="H252" s="8"/>
      <c r="I252" s="8"/>
      <c r="J252" s="8"/>
      <c r="K252" s="8"/>
    </row>
    <row r="253" spans="2:11" ht="14.25" customHeight="1">
      <c r="B253" s="10"/>
      <c r="C253" s="10"/>
      <c r="D253" s="8"/>
      <c r="E253" s="8"/>
      <c r="F253" s="8"/>
      <c r="G253" s="8"/>
      <c r="H253" s="8"/>
      <c r="I253" s="8"/>
      <c r="J253" s="8"/>
      <c r="K253" s="8"/>
    </row>
    <row r="254" spans="2:11" ht="14.25" customHeight="1">
      <c r="B254" s="10"/>
      <c r="C254" s="10"/>
      <c r="D254" s="8"/>
      <c r="E254" s="8"/>
      <c r="F254" s="8"/>
      <c r="G254" s="8"/>
      <c r="H254" s="8"/>
      <c r="I254" s="8"/>
      <c r="J254" s="8"/>
      <c r="K254" s="8"/>
    </row>
    <row r="255" spans="2:11" ht="14.25" customHeight="1">
      <c r="B255" s="10"/>
      <c r="C255" s="10"/>
      <c r="D255" s="8"/>
      <c r="E255" s="8"/>
      <c r="F255" s="8"/>
      <c r="G255" s="8"/>
      <c r="H255" s="8"/>
      <c r="I255" s="8"/>
      <c r="J255" s="8"/>
      <c r="K255" s="8"/>
    </row>
    <row r="256" spans="2:11" ht="14.25" customHeight="1">
      <c r="B256" s="10"/>
      <c r="C256" s="10"/>
      <c r="D256" s="8"/>
      <c r="E256" s="8"/>
      <c r="F256" s="8"/>
      <c r="G256" s="8"/>
      <c r="H256" s="8"/>
      <c r="I256" s="8"/>
      <c r="J256" s="8"/>
      <c r="K256" s="8"/>
    </row>
    <row r="257" spans="2:11" ht="14.25" customHeight="1">
      <c r="B257" s="10"/>
      <c r="C257" s="10"/>
      <c r="D257" s="8"/>
      <c r="E257" s="8"/>
      <c r="F257" s="8"/>
      <c r="G257" s="8"/>
      <c r="H257" s="8"/>
      <c r="I257" s="8"/>
      <c r="J257" s="8"/>
      <c r="K257" s="8"/>
    </row>
    <row r="258" spans="2:11" ht="14.25" customHeight="1">
      <c r="B258" s="10"/>
      <c r="C258" s="10"/>
      <c r="D258" s="8"/>
      <c r="E258" s="8"/>
      <c r="F258" s="8"/>
      <c r="G258" s="8"/>
      <c r="H258" s="8"/>
      <c r="I258" s="8"/>
      <c r="J258" s="8"/>
      <c r="K258" s="8"/>
    </row>
    <row r="259" spans="2:11" ht="14.25" customHeight="1">
      <c r="B259" s="10"/>
      <c r="C259" s="10"/>
      <c r="D259" s="8"/>
      <c r="E259" s="8"/>
      <c r="F259" s="8"/>
      <c r="G259" s="8"/>
      <c r="H259" s="8"/>
      <c r="I259" s="8"/>
      <c r="J259" s="8"/>
      <c r="K259" s="8"/>
    </row>
    <row r="260" spans="2:11" ht="14.25" customHeight="1">
      <c r="B260" s="10"/>
      <c r="C260" s="10"/>
      <c r="D260" s="8"/>
      <c r="E260" s="8"/>
      <c r="F260" s="8"/>
      <c r="G260" s="8"/>
      <c r="H260" s="8"/>
      <c r="I260" s="8"/>
      <c r="J260" s="8"/>
      <c r="K260" s="8"/>
    </row>
    <row r="261" spans="2:11" ht="14.25" customHeight="1">
      <c r="B261" s="10"/>
      <c r="C261" s="10"/>
      <c r="D261" s="8"/>
      <c r="E261" s="8"/>
      <c r="F261" s="8"/>
      <c r="G261" s="8"/>
      <c r="H261" s="8"/>
      <c r="I261" s="8"/>
      <c r="J261" s="8"/>
      <c r="K261" s="8"/>
    </row>
    <row r="262" spans="2:11" ht="14.25" customHeight="1">
      <c r="B262" s="10"/>
      <c r="C262" s="10"/>
      <c r="D262" s="8"/>
      <c r="E262" s="8"/>
      <c r="F262" s="8"/>
      <c r="G262" s="8"/>
      <c r="H262" s="8"/>
      <c r="I262" s="8"/>
      <c r="J262" s="8"/>
      <c r="K262" s="8"/>
    </row>
    <row r="263" spans="2:11" ht="14.25" customHeight="1">
      <c r="B263" s="10"/>
      <c r="C263" s="10"/>
      <c r="D263" s="8"/>
      <c r="E263" s="8"/>
      <c r="F263" s="8"/>
      <c r="G263" s="8"/>
      <c r="H263" s="8"/>
      <c r="I263" s="8"/>
      <c r="J263" s="8"/>
      <c r="K263" s="8"/>
    </row>
    <row r="264" spans="2:11" ht="14.25" customHeight="1">
      <c r="B264" s="10"/>
      <c r="C264" s="10"/>
      <c r="D264" s="8"/>
      <c r="E264" s="8"/>
      <c r="F264" s="8"/>
      <c r="G264" s="8"/>
      <c r="H264" s="8"/>
      <c r="I264" s="8"/>
      <c r="J264" s="8"/>
      <c r="K264" s="8"/>
    </row>
    <row r="265" spans="2:11" ht="14.25" customHeight="1">
      <c r="B265" s="10"/>
      <c r="C265" s="10"/>
      <c r="D265" s="8"/>
      <c r="E265" s="8"/>
      <c r="F265" s="8"/>
      <c r="G265" s="8"/>
      <c r="H265" s="8"/>
      <c r="I265" s="8"/>
      <c r="J265" s="8"/>
      <c r="K265" s="8"/>
    </row>
    <row r="266" spans="2:11" ht="14.25" customHeight="1">
      <c r="B266" s="10"/>
      <c r="C266" s="10"/>
      <c r="D266" s="8"/>
      <c r="E266" s="8"/>
      <c r="F266" s="8"/>
      <c r="G266" s="8"/>
      <c r="H266" s="8"/>
      <c r="I266" s="8"/>
      <c r="J266" s="8"/>
      <c r="K266" s="8"/>
    </row>
    <row r="267" spans="2:11" ht="14.25" customHeight="1">
      <c r="B267" s="10"/>
      <c r="C267" s="10"/>
      <c r="D267" s="8"/>
      <c r="E267" s="8"/>
      <c r="F267" s="8"/>
      <c r="G267" s="8"/>
      <c r="H267" s="8"/>
      <c r="I267" s="8"/>
      <c r="J267" s="8"/>
      <c r="K267" s="8"/>
    </row>
    <row r="268" spans="2:11" ht="14.25" customHeight="1">
      <c r="B268" s="10"/>
      <c r="C268" s="10"/>
      <c r="D268" s="8"/>
      <c r="E268" s="8"/>
      <c r="F268" s="8"/>
      <c r="G268" s="8"/>
      <c r="H268" s="8"/>
      <c r="I268" s="8"/>
      <c r="J268" s="8"/>
      <c r="K268" s="8"/>
    </row>
    <row r="269" spans="2:11" ht="14.25" customHeight="1">
      <c r="B269" s="10"/>
      <c r="C269" s="10"/>
      <c r="D269" s="8"/>
      <c r="E269" s="8"/>
      <c r="F269" s="8"/>
      <c r="G269" s="8"/>
      <c r="H269" s="8"/>
      <c r="I269" s="8"/>
      <c r="J269" s="8"/>
      <c r="K269" s="8"/>
    </row>
    <row r="270" spans="2:11" ht="14.25" customHeight="1">
      <c r="B270" s="10"/>
      <c r="C270" s="10"/>
      <c r="D270" s="8"/>
      <c r="E270" s="8"/>
      <c r="F270" s="8"/>
      <c r="G270" s="8"/>
      <c r="H270" s="8"/>
      <c r="I270" s="8"/>
      <c r="J270" s="8"/>
      <c r="K270" s="8"/>
    </row>
    <row r="271" spans="2:11" ht="14.25" customHeight="1">
      <c r="B271" s="10"/>
      <c r="C271" s="10"/>
      <c r="D271" s="8"/>
      <c r="E271" s="8"/>
      <c r="F271" s="8"/>
      <c r="G271" s="8"/>
      <c r="H271" s="8"/>
      <c r="I271" s="8"/>
      <c r="J271" s="8"/>
      <c r="K271" s="8"/>
    </row>
    <row r="272" spans="2:11" ht="14.25" customHeight="1">
      <c r="B272" s="10"/>
      <c r="C272" s="10"/>
      <c r="D272" s="8"/>
      <c r="E272" s="8"/>
      <c r="F272" s="8"/>
      <c r="G272" s="8"/>
      <c r="H272" s="8"/>
      <c r="I272" s="8"/>
      <c r="J272" s="8"/>
      <c r="K272" s="8"/>
    </row>
    <row r="273" spans="2:11" ht="14.25" customHeight="1">
      <c r="B273" s="10"/>
      <c r="C273" s="10"/>
      <c r="D273" s="8"/>
      <c r="E273" s="8"/>
      <c r="F273" s="8"/>
      <c r="G273" s="8"/>
      <c r="H273" s="8"/>
      <c r="I273" s="8"/>
      <c r="J273" s="8"/>
      <c r="K273" s="8"/>
    </row>
    <row r="274" spans="2:11" ht="14.25" customHeight="1">
      <c r="B274" s="10"/>
      <c r="C274" s="10"/>
      <c r="D274" s="8"/>
      <c r="E274" s="8"/>
      <c r="F274" s="8"/>
      <c r="G274" s="8"/>
      <c r="H274" s="8"/>
      <c r="I274" s="8"/>
      <c r="J274" s="8"/>
      <c r="K274" s="8"/>
    </row>
    <row r="275" spans="2:11" ht="14.25" customHeight="1">
      <c r="B275" s="10"/>
      <c r="C275" s="10"/>
      <c r="D275" s="8"/>
      <c r="E275" s="8"/>
      <c r="F275" s="8"/>
      <c r="G275" s="8"/>
      <c r="H275" s="8"/>
      <c r="I275" s="8"/>
      <c r="J275" s="8"/>
      <c r="K275" s="8"/>
    </row>
    <row r="276" spans="2:11" ht="14.25" customHeight="1">
      <c r="B276" s="10"/>
      <c r="C276" s="10"/>
      <c r="D276" s="8"/>
      <c r="E276" s="8"/>
      <c r="F276" s="8"/>
      <c r="G276" s="8"/>
      <c r="H276" s="8"/>
      <c r="I276" s="8"/>
      <c r="J276" s="8"/>
      <c r="K276" s="8"/>
    </row>
    <row r="277" spans="2:11" ht="14.25" customHeight="1">
      <c r="B277" s="10"/>
      <c r="C277" s="10"/>
      <c r="D277" s="8"/>
      <c r="E277" s="8"/>
      <c r="F277" s="8"/>
      <c r="G277" s="8"/>
      <c r="H277" s="8"/>
      <c r="I277" s="8"/>
      <c r="J277" s="8"/>
      <c r="K277" s="8"/>
    </row>
    <row r="278" spans="2:11" ht="14.25" customHeight="1">
      <c r="B278" s="10"/>
      <c r="C278" s="10"/>
      <c r="D278" s="8"/>
      <c r="E278" s="8"/>
      <c r="F278" s="8"/>
      <c r="G278" s="8"/>
      <c r="H278" s="8"/>
      <c r="I278" s="8"/>
      <c r="J278" s="8"/>
      <c r="K278" s="8"/>
    </row>
    <row r="279" spans="2:11" ht="14.25" customHeight="1">
      <c r="B279" s="10"/>
      <c r="C279" s="10"/>
      <c r="D279" s="8"/>
      <c r="E279" s="8"/>
      <c r="F279" s="8"/>
      <c r="G279" s="8"/>
      <c r="H279" s="8"/>
      <c r="I279" s="8"/>
      <c r="J279" s="8"/>
      <c r="K279" s="8"/>
    </row>
    <row r="280" spans="2:11" ht="14.25" customHeight="1">
      <c r="B280" s="10"/>
      <c r="C280" s="10"/>
      <c r="D280" s="8"/>
      <c r="E280" s="8"/>
      <c r="F280" s="8"/>
      <c r="G280" s="8"/>
      <c r="H280" s="8"/>
      <c r="I280" s="8"/>
      <c r="J280" s="8"/>
      <c r="K280" s="8"/>
    </row>
    <row r="281" spans="2:11" ht="14.25" customHeight="1">
      <c r="B281" s="10"/>
      <c r="C281" s="10"/>
      <c r="D281" s="8"/>
      <c r="E281" s="8"/>
      <c r="F281" s="8"/>
      <c r="G281" s="8"/>
      <c r="H281" s="8"/>
      <c r="I281" s="8"/>
      <c r="J281" s="8"/>
      <c r="K281" s="8"/>
    </row>
    <row r="282" spans="2:11" ht="14.25" customHeight="1">
      <c r="B282" s="10"/>
      <c r="C282" s="10"/>
      <c r="D282" s="8"/>
      <c r="E282" s="8"/>
      <c r="F282" s="8"/>
      <c r="G282" s="8"/>
      <c r="H282" s="8"/>
      <c r="I282" s="8"/>
      <c r="J282" s="8"/>
      <c r="K282" s="8"/>
    </row>
    <row r="283" spans="2:11" ht="14.25" customHeight="1">
      <c r="B283" s="10"/>
      <c r="C283" s="10"/>
      <c r="D283" s="8"/>
      <c r="E283" s="8"/>
      <c r="F283" s="8"/>
      <c r="G283" s="8"/>
      <c r="H283" s="8"/>
      <c r="I283" s="8"/>
      <c r="J283" s="8"/>
      <c r="K283" s="8"/>
    </row>
    <row r="284" spans="2:11" ht="14.25" customHeight="1">
      <c r="B284" s="10"/>
      <c r="C284" s="10"/>
      <c r="D284" s="8"/>
      <c r="E284" s="8"/>
      <c r="F284" s="8"/>
      <c r="G284" s="8"/>
      <c r="H284" s="8"/>
      <c r="I284" s="8"/>
      <c r="J284" s="8"/>
      <c r="K284" s="8"/>
    </row>
    <row r="285" spans="2:11" ht="14.25" customHeight="1">
      <c r="B285" s="10"/>
      <c r="C285" s="10"/>
      <c r="D285" s="8"/>
      <c r="E285" s="8"/>
      <c r="F285" s="8"/>
      <c r="G285" s="8"/>
      <c r="H285" s="8"/>
      <c r="I285" s="8"/>
      <c r="J285" s="8"/>
      <c r="K285" s="8"/>
    </row>
    <row r="286" spans="2:11" ht="14.25" customHeight="1">
      <c r="B286" s="10"/>
      <c r="C286" s="10"/>
      <c r="D286" s="8"/>
      <c r="E286" s="8"/>
      <c r="F286" s="8"/>
      <c r="G286" s="8"/>
      <c r="H286" s="8"/>
      <c r="I286" s="8"/>
      <c r="J286" s="8"/>
      <c r="K286" s="8"/>
    </row>
    <row r="287" spans="2:11" ht="14.25" customHeight="1">
      <c r="B287" s="10"/>
      <c r="C287" s="10"/>
      <c r="D287" s="8"/>
      <c r="E287" s="8"/>
      <c r="F287" s="8"/>
      <c r="G287" s="8"/>
      <c r="H287" s="8"/>
      <c r="I287" s="8"/>
      <c r="J287" s="8"/>
      <c r="K287" s="8"/>
    </row>
    <row r="288" spans="2:11" ht="14.25" customHeight="1">
      <c r="B288" s="10"/>
      <c r="C288" s="10"/>
      <c r="D288" s="8"/>
      <c r="E288" s="8"/>
      <c r="F288" s="8"/>
      <c r="G288" s="8"/>
      <c r="H288" s="8"/>
      <c r="I288" s="8"/>
      <c r="J288" s="8"/>
      <c r="K288" s="8"/>
    </row>
    <row r="289" spans="2:11" ht="14.25" customHeight="1">
      <c r="B289" s="10"/>
      <c r="C289" s="10"/>
      <c r="D289" s="8"/>
      <c r="E289" s="8"/>
      <c r="F289" s="8"/>
      <c r="G289" s="8"/>
      <c r="H289" s="8"/>
      <c r="I289" s="8"/>
      <c r="J289" s="8"/>
      <c r="K289" s="8"/>
    </row>
    <row r="290" spans="2:11" ht="14.25" customHeight="1">
      <c r="B290" s="10"/>
      <c r="C290" s="10"/>
      <c r="D290" s="8"/>
      <c r="E290" s="8"/>
      <c r="F290" s="8"/>
      <c r="G290" s="8"/>
      <c r="H290" s="8"/>
      <c r="I290" s="8"/>
      <c r="J290" s="8"/>
      <c r="K290" s="8"/>
    </row>
    <row r="291" spans="2:11" ht="14.25" customHeight="1">
      <c r="B291" s="10"/>
      <c r="C291" s="10"/>
      <c r="D291" s="8"/>
      <c r="E291" s="8"/>
      <c r="F291" s="8"/>
      <c r="G291" s="8"/>
      <c r="H291" s="8"/>
      <c r="I291" s="8"/>
      <c r="J291" s="8"/>
      <c r="K291" s="8"/>
    </row>
    <row r="292" spans="2:11" ht="14.25" customHeight="1">
      <c r="B292" s="10"/>
      <c r="C292" s="10"/>
      <c r="D292" s="8"/>
      <c r="E292" s="8"/>
      <c r="F292" s="8"/>
      <c r="G292" s="8"/>
      <c r="H292" s="8"/>
      <c r="I292" s="8"/>
      <c r="J292" s="8"/>
      <c r="K292" s="8"/>
    </row>
    <row r="293" spans="2:11" ht="14.25" customHeight="1">
      <c r="B293" s="10"/>
      <c r="C293" s="10"/>
      <c r="D293" s="8"/>
      <c r="E293" s="8"/>
      <c r="F293" s="8"/>
      <c r="G293" s="8"/>
      <c r="H293" s="8"/>
      <c r="I293" s="8"/>
      <c r="J293" s="8"/>
      <c r="K293" s="8"/>
    </row>
    <row r="294" spans="2:11" ht="14.25" customHeight="1">
      <c r="B294" s="10"/>
      <c r="C294" s="10"/>
      <c r="D294" s="8"/>
      <c r="E294" s="8"/>
      <c r="F294" s="8"/>
      <c r="G294" s="8"/>
      <c r="H294" s="8"/>
      <c r="I294" s="8"/>
      <c r="J294" s="8"/>
      <c r="K294" s="8"/>
    </row>
    <row r="295" spans="2:11" ht="14.25" customHeight="1">
      <c r="B295" s="10"/>
      <c r="C295" s="10"/>
      <c r="D295" s="8"/>
      <c r="E295" s="8"/>
      <c r="F295" s="8"/>
      <c r="G295" s="8"/>
      <c r="H295" s="8"/>
      <c r="I295" s="8"/>
      <c r="J295" s="8"/>
      <c r="K295" s="8"/>
    </row>
    <row r="296" spans="2:11" ht="14.25" customHeight="1">
      <c r="B296" s="10"/>
      <c r="C296" s="10"/>
      <c r="D296" s="8"/>
      <c r="E296" s="8"/>
      <c r="F296" s="8"/>
      <c r="G296" s="8"/>
      <c r="H296" s="8"/>
      <c r="I296" s="8"/>
      <c r="J296" s="8"/>
      <c r="K296" s="8"/>
    </row>
    <row r="297" spans="2:11" ht="14.25" customHeight="1">
      <c r="B297" s="10"/>
      <c r="C297" s="10"/>
      <c r="D297" s="8"/>
      <c r="E297" s="8"/>
      <c r="F297" s="8"/>
      <c r="G297" s="8"/>
      <c r="H297" s="8"/>
      <c r="I297" s="8"/>
      <c r="J297" s="8"/>
      <c r="K297" s="8"/>
    </row>
    <row r="298" spans="2:11" ht="14.25" customHeight="1">
      <c r="B298" s="10"/>
      <c r="C298" s="10"/>
      <c r="D298" s="8"/>
      <c r="E298" s="8"/>
      <c r="F298" s="8"/>
      <c r="G298" s="8"/>
      <c r="H298" s="8"/>
      <c r="I298" s="8"/>
      <c r="J298" s="8"/>
      <c r="K298" s="8"/>
    </row>
    <row r="299" spans="2:11" ht="14.25" customHeight="1">
      <c r="B299" s="10"/>
      <c r="C299" s="10"/>
      <c r="D299" s="8"/>
      <c r="E299" s="8"/>
      <c r="F299" s="8"/>
      <c r="G299" s="8"/>
      <c r="H299" s="8"/>
      <c r="I299" s="8"/>
      <c r="J299" s="8"/>
      <c r="K299" s="8"/>
    </row>
    <row r="300" spans="2:11" ht="14.25" customHeight="1">
      <c r="B300" s="10"/>
      <c r="C300" s="10"/>
      <c r="D300" s="8"/>
      <c r="E300" s="8"/>
      <c r="F300" s="8"/>
      <c r="G300" s="8"/>
      <c r="H300" s="8"/>
      <c r="I300" s="8"/>
      <c r="J300" s="8"/>
      <c r="K300" s="8"/>
    </row>
    <row r="301" spans="2:11" ht="14.25" customHeight="1">
      <c r="B301" s="10"/>
      <c r="C301" s="10"/>
      <c r="D301" s="8"/>
      <c r="E301" s="8"/>
      <c r="F301" s="8"/>
      <c r="G301" s="8"/>
      <c r="H301" s="8"/>
      <c r="I301" s="8"/>
      <c r="J301" s="8"/>
      <c r="K301" s="8"/>
    </row>
    <row r="302" spans="2:11" ht="14.25" customHeight="1">
      <c r="B302" s="10"/>
      <c r="C302" s="10"/>
      <c r="D302" s="8"/>
      <c r="E302" s="8"/>
      <c r="F302" s="8"/>
      <c r="G302" s="8"/>
      <c r="H302" s="8"/>
      <c r="I302" s="8"/>
      <c r="J302" s="8"/>
      <c r="K302" s="8"/>
    </row>
    <row r="303" spans="2:11" ht="14.25" customHeight="1">
      <c r="B303" s="10"/>
      <c r="C303" s="10"/>
      <c r="D303" s="8"/>
      <c r="E303" s="8"/>
      <c r="F303" s="8"/>
      <c r="G303" s="8"/>
      <c r="H303" s="8"/>
      <c r="I303" s="8"/>
      <c r="J303" s="8"/>
      <c r="K303" s="8"/>
    </row>
    <row r="304" spans="2:11" ht="14.25" customHeight="1">
      <c r="B304" s="10"/>
      <c r="C304" s="10"/>
      <c r="D304" s="8"/>
      <c r="E304" s="8"/>
      <c r="F304" s="8"/>
      <c r="G304" s="8"/>
      <c r="H304" s="8"/>
      <c r="I304" s="8"/>
      <c r="J304" s="8"/>
      <c r="K304" s="8"/>
    </row>
    <row r="305" spans="2:11" ht="14.25" customHeight="1">
      <c r="B305" s="10"/>
      <c r="C305" s="10"/>
      <c r="D305" s="8"/>
      <c r="E305" s="8"/>
      <c r="F305" s="8"/>
      <c r="G305" s="8"/>
      <c r="H305" s="8"/>
      <c r="I305" s="8"/>
      <c r="J305" s="8"/>
      <c r="K305" s="8"/>
    </row>
    <row r="306" spans="2:11" ht="14.25" customHeight="1">
      <c r="B306" s="10"/>
      <c r="C306" s="10"/>
      <c r="D306" s="8"/>
      <c r="E306" s="8"/>
      <c r="F306" s="8"/>
      <c r="G306" s="8"/>
      <c r="H306" s="8"/>
      <c r="I306" s="8"/>
      <c r="J306" s="8"/>
      <c r="K306" s="8"/>
    </row>
    <row r="307" spans="2:11" ht="14.25" customHeight="1">
      <c r="B307" s="10"/>
      <c r="C307" s="10"/>
      <c r="D307" s="8"/>
      <c r="E307" s="8"/>
      <c r="F307" s="8"/>
      <c r="G307" s="8"/>
      <c r="H307" s="8"/>
      <c r="I307" s="8"/>
      <c r="J307" s="8"/>
      <c r="K307" s="8"/>
    </row>
    <row r="308" spans="2:11" ht="14.25" customHeight="1">
      <c r="B308" s="10"/>
      <c r="C308" s="10"/>
      <c r="D308" s="8"/>
      <c r="E308" s="8"/>
      <c r="F308" s="8"/>
      <c r="G308" s="8"/>
      <c r="H308" s="8"/>
      <c r="I308" s="8"/>
      <c r="J308" s="8"/>
      <c r="K308" s="8"/>
    </row>
    <row r="309" spans="2:11" ht="14.25" customHeight="1">
      <c r="B309" s="10"/>
      <c r="C309" s="10"/>
      <c r="D309" s="8"/>
      <c r="E309" s="8"/>
      <c r="F309" s="8"/>
      <c r="G309" s="8"/>
      <c r="H309" s="8"/>
      <c r="I309" s="8"/>
      <c r="J309" s="8"/>
      <c r="K309" s="8"/>
    </row>
    <row r="310" spans="2:11" ht="14.25" customHeight="1">
      <c r="B310" s="10"/>
      <c r="C310" s="10"/>
      <c r="D310" s="8"/>
      <c r="E310" s="8"/>
      <c r="F310" s="8"/>
      <c r="G310" s="8"/>
      <c r="H310" s="8"/>
      <c r="I310" s="8"/>
      <c r="J310" s="8"/>
      <c r="K310" s="8"/>
    </row>
    <row r="311" spans="2:11" ht="14.25" customHeight="1">
      <c r="B311" s="10"/>
      <c r="C311" s="10"/>
      <c r="D311" s="8"/>
      <c r="E311" s="8"/>
      <c r="F311" s="8"/>
      <c r="G311" s="8"/>
      <c r="H311" s="8"/>
      <c r="I311" s="8"/>
      <c r="J311" s="8"/>
      <c r="K311" s="8"/>
    </row>
    <row r="312" spans="2:11" ht="14.25" customHeight="1">
      <c r="B312" s="10"/>
      <c r="C312" s="10"/>
      <c r="D312" s="8"/>
      <c r="E312" s="8"/>
      <c r="F312" s="8"/>
      <c r="G312" s="8"/>
      <c r="H312" s="8"/>
      <c r="I312" s="8"/>
      <c r="J312" s="8"/>
      <c r="K312" s="8"/>
    </row>
    <row r="313" spans="2:11" ht="14.25" customHeight="1">
      <c r="B313" s="10"/>
      <c r="C313" s="10"/>
      <c r="D313" s="8"/>
      <c r="E313" s="8"/>
      <c r="F313" s="8"/>
      <c r="G313" s="8"/>
      <c r="H313" s="8"/>
      <c r="I313" s="8"/>
      <c r="J313" s="8"/>
      <c r="K313" s="8"/>
    </row>
    <row r="314" spans="2:11" ht="14.25" customHeight="1">
      <c r="B314" s="10"/>
      <c r="C314" s="10"/>
      <c r="D314" s="8"/>
      <c r="E314" s="8"/>
      <c r="F314" s="8"/>
      <c r="G314" s="8"/>
      <c r="H314" s="8"/>
      <c r="I314" s="8"/>
      <c r="J314" s="8"/>
      <c r="K314" s="8"/>
    </row>
    <row r="315" spans="2:11" ht="14.25" customHeight="1">
      <c r="B315" s="10"/>
      <c r="C315" s="10"/>
      <c r="D315" s="8"/>
      <c r="E315" s="8"/>
      <c r="F315" s="8"/>
      <c r="G315" s="8"/>
      <c r="H315" s="8"/>
      <c r="I315" s="8"/>
      <c r="J315" s="8"/>
      <c r="K315" s="8"/>
    </row>
    <row r="316" spans="2:11" ht="14.25" customHeight="1">
      <c r="B316" s="10"/>
      <c r="C316" s="10"/>
      <c r="D316" s="8"/>
      <c r="E316" s="8"/>
      <c r="F316" s="8"/>
      <c r="G316" s="8"/>
      <c r="H316" s="8"/>
      <c r="I316" s="8"/>
      <c r="J316" s="8"/>
      <c r="K316" s="8"/>
    </row>
    <row r="317" spans="2:11" ht="14.25" customHeight="1">
      <c r="B317" s="10"/>
      <c r="C317" s="10"/>
      <c r="D317" s="8"/>
      <c r="E317" s="8"/>
      <c r="F317" s="8"/>
      <c r="G317" s="8"/>
      <c r="H317" s="8"/>
      <c r="I317" s="8"/>
      <c r="J317" s="8"/>
      <c r="K317" s="8"/>
    </row>
    <row r="318" spans="2:11" ht="14.25" customHeight="1">
      <c r="B318" s="10"/>
      <c r="C318" s="10"/>
      <c r="D318" s="8"/>
      <c r="E318" s="8"/>
      <c r="F318" s="8"/>
      <c r="G318" s="8"/>
      <c r="H318" s="8"/>
      <c r="I318" s="8"/>
      <c r="J318" s="8"/>
      <c r="K318" s="8"/>
    </row>
    <row r="319" spans="2:11" ht="14.25" customHeight="1">
      <c r="B319" s="10"/>
      <c r="C319" s="10"/>
      <c r="D319" s="8"/>
      <c r="E319" s="8"/>
      <c r="F319" s="8"/>
      <c r="G319" s="8"/>
      <c r="H319" s="8"/>
      <c r="I319" s="8"/>
      <c r="J319" s="8"/>
      <c r="K319" s="8"/>
    </row>
    <row r="320" spans="2:11" ht="14.25" customHeight="1">
      <c r="B320" s="10"/>
      <c r="C320" s="10"/>
      <c r="D320" s="8"/>
      <c r="E320" s="8"/>
      <c r="F320" s="8"/>
      <c r="G320" s="8"/>
      <c r="H320" s="8"/>
      <c r="I320" s="8"/>
      <c r="J320" s="8"/>
      <c r="K320" s="8"/>
    </row>
    <row r="321" spans="2:11" ht="14.25" customHeight="1">
      <c r="B321" s="10"/>
      <c r="C321" s="10"/>
      <c r="D321" s="8"/>
      <c r="E321" s="8"/>
      <c r="F321" s="8"/>
      <c r="G321" s="8"/>
      <c r="H321" s="8"/>
      <c r="I321" s="8"/>
      <c r="J321" s="8"/>
      <c r="K321" s="8"/>
    </row>
    <row r="322" spans="2:11" ht="14.25" customHeight="1">
      <c r="B322" s="10"/>
      <c r="C322" s="10"/>
      <c r="D322" s="8"/>
      <c r="E322" s="8"/>
      <c r="F322" s="8"/>
      <c r="G322" s="8"/>
      <c r="H322" s="8"/>
      <c r="I322" s="8"/>
      <c r="J322" s="8"/>
      <c r="K322" s="8"/>
    </row>
    <row r="323" spans="2:11" ht="14.25" customHeight="1">
      <c r="B323" s="10"/>
      <c r="C323" s="10"/>
      <c r="D323" s="8"/>
      <c r="E323" s="8"/>
      <c r="F323" s="8"/>
      <c r="G323" s="8"/>
      <c r="H323" s="8"/>
      <c r="I323" s="8"/>
      <c r="J323" s="8"/>
      <c r="K323" s="8"/>
    </row>
    <row r="324" spans="2:11" ht="14.25" customHeight="1">
      <c r="B324" s="10"/>
      <c r="C324" s="10"/>
      <c r="D324" s="8"/>
      <c r="E324" s="8"/>
      <c r="F324" s="8"/>
      <c r="G324" s="8"/>
      <c r="H324" s="8"/>
      <c r="I324" s="8"/>
      <c r="J324" s="8"/>
      <c r="K324" s="8"/>
    </row>
    <row r="325" spans="2:11" ht="14.25" customHeight="1">
      <c r="B325" s="10"/>
      <c r="C325" s="10"/>
      <c r="D325" s="8"/>
      <c r="E325" s="8"/>
      <c r="F325" s="8"/>
      <c r="G325" s="8"/>
      <c r="H325" s="8"/>
      <c r="I325" s="8"/>
      <c r="J325" s="8"/>
      <c r="K325" s="8"/>
    </row>
    <row r="326" spans="2:11" ht="14.25" customHeight="1">
      <c r="B326" s="10"/>
      <c r="C326" s="10"/>
      <c r="D326" s="8"/>
      <c r="E326" s="8"/>
      <c r="F326" s="8"/>
      <c r="G326" s="8"/>
      <c r="H326" s="8"/>
      <c r="I326" s="8"/>
      <c r="J326" s="8"/>
      <c r="K326" s="8"/>
    </row>
    <row r="327" spans="2:11" ht="14.25" customHeight="1">
      <c r="B327" s="10"/>
      <c r="C327" s="10"/>
      <c r="D327" s="8"/>
      <c r="E327" s="8"/>
      <c r="F327" s="8"/>
      <c r="G327" s="8"/>
      <c r="H327" s="8"/>
      <c r="I327" s="8"/>
      <c r="J327" s="8"/>
      <c r="K327" s="8"/>
    </row>
    <row r="328" spans="2:11" ht="14.25" customHeight="1">
      <c r="B328" s="10"/>
      <c r="C328" s="10"/>
      <c r="D328" s="8"/>
      <c r="E328" s="8"/>
      <c r="F328" s="8"/>
      <c r="G328" s="8"/>
      <c r="H328" s="8"/>
      <c r="I328" s="8"/>
      <c r="J328" s="8"/>
      <c r="K328" s="8"/>
    </row>
    <row r="329" spans="2:11" ht="14.25" customHeight="1">
      <c r="B329" s="10"/>
      <c r="C329" s="10"/>
      <c r="D329" s="8"/>
      <c r="E329" s="8"/>
      <c r="F329" s="8"/>
      <c r="G329" s="8"/>
      <c r="H329" s="8"/>
      <c r="I329" s="8"/>
      <c r="J329" s="8"/>
      <c r="K329" s="8"/>
    </row>
    <row r="330" spans="2:11" ht="14.25" customHeight="1">
      <c r="B330" s="10"/>
      <c r="C330" s="10"/>
      <c r="D330" s="8"/>
      <c r="E330" s="8"/>
      <c r="F330" s="8"/>
      <c r="G330" s="8"/>
      <c r="H330" s="8"/>
      <c r="I330" s="8"/>
      <c r="J330" s="8"/>
      <c r="K330" s="8"/>
    </row>
    <row r="331" spans="2:11" ht="14.25" customHeight="1">
      <c r="B331" s="10"/>
      <c r="C331" s="10"/>
      <c r="D331" s="8"/>
      <c r="E331" s="8"/>
      <c r="F331" s="8"/>
      <c r="G331" s="8"/>
      <c r="H331" s="8"/>
      <c r="I331" s="8"/>
      <c r="J331" s="8"/>
      <c r="K331" s="8"/>
    </row>
    <row r="332" spans="2:11" ht="14.25" customHeight="1">
      <c r="B332" s="10"/>
      <c r="C332" s="10"/>
      <c r="D332" s="8"/>
      <c r="E332" s="8"/>
      <c r="F332" s="8"/>
      <c r="G332" s="8"/>
      <c r="H332" s="8"/>
      <c r="I332" s="8"/>
      <c r="J332" s="8"/>
      <c r="K332" s="8"/>
    </row>
    <row r="333" spans="2:11" ht="14.25" customHeight="1">
      <c r="B333" s="10"/>
      <c r="C333" s="10"/>
      <c r="D333" s="8"/>
      <c r="E333" s="8"/>
      <c r="F333" s="8"/>
      <c r="G333" s="8"/>
      <c r="H333" s="8"/>
      <c r="I333" s="8"/>
      <c r="J333" s="8"/>
      <c r="K333" s="8"/>
    </row>
    <row r="334" spans="2:11" ht="14.25" customHeight="1">
      <c r="B334" s="10"/>
      <c r="C334" s="10"/>
      <c r="D334" s="8"/>
      <c r="E334" s="8"/>
      <c r="F334" s="8"/>
      <c r="G334" s="8"/>
      <c r="H334" s="8"/>
      <c r="I334" s="8"/>
      <c r="J334" s="8"/>
      <c r="K334" s="8"/>
    </row>
    <row r="335" spans="2:11" ht="14.25" customHeight="1">
      <c r="B335" s="10"/>
      <c r="C335" s="10"/>
      <c r="D335" s="8"/>
      <c r="E335" s="8"/>
      <c r="F335" s="8"/>
      <c r="G335" s="8"/>
      <c r="H335" s="8"/>
      <c r="I335" s="8"/>
      <c r="J335" s="8"/>
      <c r="K335" s="8"/>
    </row>
    <row r="336" spans="2:11" ht="14.25" customHeight="1">
      <c r="B336" s="10"/>
      <c r="C336" s="10"/>
      <c r="D336" s="8"/>
      <c r="E336" s="8"/>
      <c r="F336" s="8"/>
      <c r="G336" s="8"/>
      <c r="H336" s="8"/>
      <c r="I336" s="8"/>
      <c r="J336" s="8"/>
      <c r="K336" s="8"/>
    </row>
    <row r="337" spans="2:11" ht="14.25" customHeight="1">
      <c r="B337" s="10"/>
      <c r="C337" s="10"/>
      <c r="D337" s="8"/>
      <c r="E337" s="8"/>
      <c r="F337" s="8"/>
      <c r="G337" s="8"/>
      <c r="H337" s="8"/>
      <c r="I337" s="8"/>
      <c r="J337" s="8"/>
      <c r="K337" s="8"/>
    </row>
    <row r="338" spans="2:11" ht="14.25" customHeight="1">
      <c r="B338" s="10"/>
      <c r="C338" s="10"/>
      <c r="D338" s="8"/>
      <c r="E338" s="8"/>
      <c r="F338" s="8"/>
      <c r="G338" s="8"/>
      <c r="H338" s="8"/>
      <c r="I338" s="8"/>
      <c r="J338" s="8"/>
      <c r="K338" s="8"/>
    </row>
    <row r="339" spans="2:11" ht="14.25" customHeight="1">
      <c r="B339" s="10"/>
      <c r="C339" s="10"/>
      <c r="D339" s="8"/>
      <c r="E339" s="8"/>
      <c r="F339" s="8"/>
      <c r="G339" s="8"/>
      <c r="H339" s="8"/>
      <c r="I339" s="8"/>
      <c r="J339" s="8"/>
      <c r="K339" s="8"/>
    </row>
    <row r="340" spans="2:11" ht="14.25" customHeight="1">
      <c r="B340" s="10"/>
      <c r="C340" s="10"/>
      <c r="D340" s="8"/>
      <c r="E340" s="8"/>
      <c r="F340" s="8"/>
      <c r="G340" s="8"/>
      <c r="H340" s="8"/>
      <c r="I340" s="8"/>
      <c r="J340" s="8"/>
      <c r="K340" s="8"/>
    </row>
    <row r="341" spans="2:11" ht="14.25" customHeight="1">
      <c r="B341" s="10"/>
      <c r="C341" s="10"/>
      <c r="D341" s="8"/>
      <c r="E341" s="8"/>
      <c r="F341" s="8"/>
      <c r="G341" s="8"/>
      <c r="H341" s="8"/>
      <c r="I341" s="8"/>
      <c r="J341" s="8"/>
      <c r="K341" s="8"/>
    </row>
    <row r="342" spans="2:11" ht="14.25" customHeight="1">
      <c r="B342" s="10"/>
      <c r="C342" s="10"/>
      <c r="D342" s="8"/>
      <c r="E342" s="8"/>
      <c r="F342" s="8"/>
      <c r="G342" s="8"/>
      <c r="H342" s="8"/>
      <c r="I342" s="8"/>
      <c r="J342" s="8"/>
      <c r="K342" s="8"/>
    </row>
    <row r="343" spans="2:11" ht="14.25" customHeight="1">
      <c r="B343" s="10"/>
      <c r="C343" s="10"/>
      <c r="D343" s="8"/>
      <c r="E343" s="8"/>
      <c r="F343" s="8"/>
      <c r="G343" s="8"/>
      <c r="H343" s="8"/>
      <c r="I343" s="8"/>
      <c r="J343" s="8"/>
      <c r="K343" s="8"/>
    </row>
    <row r="344" spans="2:11" ht="14.25" customHeight="1">
      <c r="B344" s="10"/>
      <c r="C344" s="10"/>
      <c r="D344" s="8"/>
      <c r="E344" s="8"/>
      <c r="F344" s="8"/>
      <c r="G344" s="8"/>
      <c r="H344" s="8"/>
      <c r="I344" s="8"/>
      <c r="J344" s="8"/>
      <c r="K344" s="8"/>
    </row>
    <row r="345" spans="2:11" ht="14.25" customHeight="1">
      <c r="B345" s="10"/>
      <c r="C345" s="10"/>
      <c r="D345" s="8"/>
      <c r="E345" s="8"/>
      <c r="F345" s="8"/>
      <c r="G345" s="8"/>
      <c r="H345" s="8"/>
      <c r="I345" s="8"/>
      <c r="J345" s="8"/>
      <c r="K345" s="8"/>
    </row>
    <row r="346" spans="2:11" ht="14.25" customHeight="1">
      <c r="B346" s="10"/>
      <c r="C346" s="10"/>
      <c r="D346" s="8"/>
      <c r="E346" s="8"/>
      <c r="F346" s="8"/>
      <c r="G346" s="8"/>
      <c r="H346" s="8"/>
      <c r="I346" s="8"/>
      <c r="J346" s="8"/>
      <c r="K346" s="8"/>
    </row>
    <row r="347" spans="2:11" ht="14.25" customHeight="1">
      <c r="B347" s="10"/>
      <c r="C347" s="10"/>
      <c r="D347" s="8"/>
      <c r="E347" s="8"/>
      <c r="F347" s="8"/>
      <c r="G347" s="8"/>
      <c r="H347" s="8"/>
      <c r="I347" s="8"/>
      <c r="J347" s="8"/>
      <c r="K347" s="8"/>
    </row>
    <row r="348" spans="2:11" ht="14.25" customHeight="1">
      <c r="B348" s="10"/>
      <c r="C348" s="10"/>
      <c r="D348" s="8"/>
      <c r="E348" s="8"/>
      <c r="F348" s="8"/>
      <c r="G348" s="8"/>
      <c r="H348" s="8"/>
      <c r="I348" s="8"/>
      <c r="J348" s="8"/>
      <c r="K348" s="8"/>
    </row>
    <row r="349" spans="2:11" ht="14.25" customHeight="1">
      <c r="B349" s="10"/>
      <c r="C349" s="10"/>
      <c r="D349" s="8"/>
      <c r="E349" s="8"/>
      <c r="F349" s="8"/>
      <c r="G349" s="8"/>
      <c r="H349" s="8"/>
      <c r="I349" s="8"/>
      <c r="J349" s="8"/>
      <c r="K349" s="8"/>
    </row>
    <row r="350" spans="2:11" ht="14.25" customHeight="1">
      <c r="B350" s="10"/>
      <c r="C350" s="10"/>
      <c r="D350" s="8"/>
      <c r="E350" s="8"/>
      <c r="F350" s="8"/>
      <c r="G350" s="8"/>
      <c r="H350" s="8"/>
      <c r="I350" s="8"/>
      <c r="J350" s="8"/>
      <c r="K350" s="8"/>
    </row>
    <row r="351" spans="2:11" ht="14.25" customHeight="1">
      <c r="B351" s="10"/>
      <c r="C351" s="10"/>
      <c r="D351" s="8"/>
      <c r="E351" s="8"/>
      <c r="F351" s="8"/>
      <c r="G351" s="8"/>
      <c r="H351" s="8"/>
      <c r="I351" s="8"/>
      <c r="J351" s="8"/>
      <c r="K351" s="8"/>
    </row>
    <row r="352" spans="2:11" ht="14.25" customHeight="1">
      <c r="B352" s="10"/>
      <c r="C352" s="10"/>
      <c r="D352" s="8"/>
      <c r="E352" s="8"/>
      <c r="F352" s="8"/>
      <c r="G352" s="8"/>
      <c r="H352" s="8"/>
      <c r="I352" s="8"/>
      <c r="J352" s="8"/>
      <c r="K352" s="8"/>
    </row>
    <row r="353" spans="2:11" ht="14.25" customHeight="1">
      <c r="B353" s="10"/>
      <c r="C353" s="10"/>
      <c r="D353" s="8"/>
      <c r="E353" s="8"/>
      <c r="F353" s="8"/>
      <c r="G353" s="8"/>
      <c r="H353" s="8"/>
      <c r="I353" s="8"/>
      <c r="J353" s="8"/>
      <c r="K353" s="8"/>
    </row>
    <row r="354" spans="2:11" ht="14.25" customHeight="1">
      <c r="B354" s="10"/>
      <c r="C354" s="10"/>
      <c r="D354" s="8"/>
      <c r="E354" s="8"/>
      <c r="F354" s="8"/>
      <c r="G354" s="8"/>
      <c r="H354" s="8"/>
      <c r="I354" s="8"/>
      <c r="J354" s="8"/>
      <c r="K354" s="8"/>
    </row>
    <row r="355" spans="2:11" ht="14.25" customHeight="1">
      <c r="B355" s="10"/>
      <c r="C355" s="10"/>
      <c r="D355" s="8"/>
      <c r="E355" s="8"/>
      <c r="F355" s="8"/>
      <c r="G355" s="8"/>
      <c r="H355" s="8"/>
      <c r="I355" s="8"/>
      <c r="J355" s="8"/>
      <c r="K355" s="8"/>
    </row>
    <row r="356" spans="2:11" ht="14.25" customHeight="1">
      <c r="B356" s="10"/>
      <c r="C356" s="10"/>
      <c r="D356" s="8"/>
      <c r="E356" s="8"/>
      <c r="F356" s="8"/>
      <c r="G356" s="8"/>
      <c r="H356" s="8"/>
      <c r="I356" s="8"/>
      <c r="J356" s="8"/>
      <c r="K356" s="8"/>
    </row>
    <row r="357" spans="2:11" ht="14.25" customHeight="1">
      <c r="B357" s="10"/>
      <c r="C357" s="10"/>
      <c r="D357" s="8"/>
      <c r="E357" s="8"/>
      <c r="F357" s="8"/>
      <c r="G357" s="8"/>
      <c r="H357" s="8"/>
      <c r="I357" s="8"/>
      <c r="J357" s="8"/>
      <c r="K357" s="8"/>
    </row>
    <row r="358" spans="2:11" ht="14.25" customHeight="1">
      <c r="B358" s="10"/>
      <c r="C358" s="10"/>
      <c r="D358" s="8"/>
      <c r="E358" s="8"/>
      <c r="F358" s="8"/>
      <c r="G358" s="8"/>
      <c r="H358" s="8"/>
      <c r="I358" s="8"/>
      <c r="J358" s="8"/>
      <c r="K358" s="8"/>
    </row>
    <row r="359" spans="2:11" ht="14.25" customHeight="1">
      <c r="B359" s="10"/>
      <c r="C359" s="10"/>
      <c r="D359" s="8"/>
      <c r="E359" s="8"/>
      <c r="F359" s="8"/>
      <c r="G359" s="8"/>
      <c r="H359" s="8"/>
      <c r="I359" s="8"/>
      <c r="J359" s="8"/>
      <c r="K359" s="8"/>
    </row>
    <row r="360" spans="2:11" ht="14.25" customHeight="1">
      <c r="B360" s="10"/>
      <c r="C360" s="10"/>
      <c r="D360" s="8"/>
      <c r="E360" s="8"/>
      <c r="F360" s="8"/>
      <c r="G360" s="8"/>
      <c r="H360" s="8"/>
      <c r="I360" s="8"/>
      <c r="J360" s="8"/>
      <c r="K360" s="8"/>
    </row>
    <row r="361" spans="2:11" ht="14.25" customHeight="1">
      <c r="B361" s="10"/>
      <c r="C361" s="10"/>
      <c r="D361" s="8"/>
      <c r="E361" s="8"/>
      <c r="F361" s="8"/>
      <c r="G361" s="8"/>
      <c r="H361" s="8"/>
      <c r="I361" s="8"/>
      <c r="J361" s="8"/>
      <c r="K361" s="8"/>
    </row>
    <row r="362" spans="2:11" ht="14.25" customHeight="1">
      <c r="B362" s="10"/>
      <c r="C362" s="10"/>
      <c r="D362" s="8"/>
      <c r="E362" s="8"/>
      <c r="F362" s="8"/>
      <c r="G362" s="8"/>
      <c r="H362" s="8"/>
      <c r="I362" s="8"/>
      <c r="J362" s="8"/>
      <c r="K362" s="8"/>
    </row>
    <row r="363" spans="2:11" ht="14.25" customHeight="1">
      <c r="B363" s="10"/>
      <c r="C363" s="10"/>
      <c r="D363" s="8"/>
      <c r="E363" s="8"/>
      <c r="F363" s="8"/>
      <c r="G363" s="8"/>
      <c r="H363" s="8"/>
      <c r="I363" s="8"/>
      <c r="J363" s="8"/>
      <c r="K363" s="8"/>
    </row>
    <row r="364" spans="2:11" ht="14.25" customHeight="1">
      <c r="B364" s="10"/>
      <c r="C364" s="10"/>
      <c r="D364" s="8"/>
      <c r="E364" s="8"/>
      <c r="F364" s="8"/>
      <c r="G364" s="8"/>
      <c r="H364" s="8"/>
      <c r="I364" s="8"/>
      <c r="J364" s="8"/>
      <c r="K364" s="8"/>
    </row>
    <row r="365" spans="2:11" ht="14.25" customHeight="1">
      <c r="B365" s="10"/>
      <c r="C365" s="10"/>
      <c r="D365" s="8"/>
      <c r="E365" s="8"/>
      <c r="F365" s="8"/>
      <c r="G365" s="8"/>
      <c r="H365" s="8"/>
      <c r="I365" s="8"/>
      <c r="J365" s="8"/>
      <c r="K365" s="8"/>
    </row>
    <row r="366" spans="2:11" ht="14.25" customHeight="1">
      <c r="B366" s="10"/>
      <c r="C366" s="10"/>
      <c r="D366" s="8"/>
      <c r="E366" s="8"/>
      <c r="F366" s="8"/>
      <c r="G366" s="8"/>
      <c r="H366" s="8"/>
      <c r="I366" s="8"/>
      <c r="J366" s="8"/>
      <c r="K366" s="8"/>
    </row>
    <row r="367" spans="2:11" ht="14.25" customHeight="1">
      <c r="B367" s="10"/>
      <c r="C367" s="10"/>
      <c r="D367" s="8"/>
      <c r="E367" s="8"/>
      <c r="F367" s="8"/>
      <c r="G367" s="8"/>
      <c r="H367" s="8"/>
      <c r="I367" s="8"/>
      <c r="J367" s="8"/>
      <c r="K367" s="8"/>
    </row>
    <row r="368" spans="2:11" ht="14.25" customHeight="1">
      <c r="B368" s="10"/>
      <c r="C368" s="10"/>
      <c r="D368" s="8"/>
      <c r="E368" s="8"/>
      <c r="F368" s="8"/>
      <c r="G368" s="8"/>
      <c r="H368" s="8"/>
      <c r="I368" s="8"/>
      <c r="J368" s="8"/>
      <c r="K368" s="8"/>
    </row>
    <row r="369" spans="2:11" ht="14.25" customHeight="1">
      <c r="B369" s="10"/>
      <c r="C369" s="10"/>
      <c r="D369" s="8"/>
      <c r="E369" s="8"/>
      <c r="F369" s="8"/>
      <c r="G369" s="8"/>
      <c r="H369" s="8"/>
      <c r="I369" s="8"/>
      <c r="J369" s="8"/>
      <c r="K369" s="8"/>
    </row>
    <row r="370" spans="2:11" ht="14.25" customHeight="1">
      <c r="B370" s="10"/>
      <c r="C370" s="10"/>
      <c r="D370" s="8"/>
      <c r="E370" s="8"/>
      <c r="F370" s="8"/>
      <c r="G370" s="8"/>
      <c r="H370" s="8"/>
      <c r="I370" s="8"/>
      <c r="J370" s="8"/>
      <c r="K370" s="8"/>
    </row>
    <row r="371" spans="2:11" ht="14.25" customHeight="1">
      <c r="B371" s="10"/>
      <c r="C371" s="10"/>
      <c r="D371" s="8"/>
      <c r="E371" s="8"/>
      <c r="F371" s="8"/>
      <c r="G371" s="8"/>
      <c r="H371" s="8"/>
      <c r="I371" s="8"/>
      <c r="J371" s="8"/>
      <c r="K371" s="8"/>
    </row>
    <row r="372" spans="2:11" ht="14.25" customHeight="1">
      <c r="B372" s="10"/>
      <c r="C372" s="10"/>
      <c r="D372" s="8"/>
      <c r="E372" s="8"/>
      <c r="F372" s="8"/>
      <c r="G372" s="8"/>
      <c r="H372" s="8"/>
      <c r="I372" s="8"/>
      <c r="J372" s="8"/>
      <c r="K372" s="8"/>
    </row>
    <row r="373" spans="2:11" ht="14.25" customHeight="1">
      <c r="B373" s="10"/>
      <c r="C373" s="10"/>
      <c r="D373" s="8"/>
      <c r="E373" s="8"/>
      <c r="F373" s="8"/>
      <c r="G373" s="8"/>
      <c r="H373" s="8"/>
      <c r="I373" s="8"/>
      <c r="J373" s="8"/>
      <c r="K373" s="8"/>
    </row>
    <row r="374" spans="2:11" ht="14.25" customHeight="1">
      <c r="B374" s="10"/>
      <c r="C374" s="10"/>
      <c r="D374" s="8"/>
      <c r="E374" s="8"/>
      <c r="F374" s="8"/>
      <c r="G374" s="8"/>
      <c r="H374" s="8"/>
      <c r="I374" s="8"/>
      <c r="J374" s="8"/>
      <c r="K374" s="8"/>
    </row>
    <row r="375" spans="2:11" ht="14.25" customHeight="1">
      <c r="B375" s="10"/>
      <c r="C375" s="10"/>
      <c r="D375" s="8"/>
      <c r="E375" s="8"/>
      <c r="F375" s="8"/>
      <c r="G375" s="8"/>
      <c r="H375" s="8"/>
      <c r="I375" s="8"/>
      <c r="J375" s="8"/>
      <c r="K375" s="8"/>
    </row>
    <row r="376" spans="2:11" ht="14.25" customHeight="1">
      <c r="B376" s="10"/>
      <c r="C376" s="10"/>
      <c r="D376" s="8"/>
      <c r="E376" s="8"/>
      <c r="F376" s="8"/>
      <c r="G376" s="8"/>
      <c r="H376" s="8"/>
      <c r="I376" s="8"/>
      <c r="J376" s="8"/>
      <c r="K376" s="8"/>
    </row>
    <row r="377" spans="2:11" ht="14.25" customHeight="1">
      <c r="B377" s="10"/>
      <c r="C377" s="10"/>
      <c r="D377" s="8"/>
      <c r="E377" s="8"/>
      <c r="F377" s="8"/>
      <c r="G377" s="8"/>
      <c r="H377" s="8"/>
      <c r="I377" s="8"/>
      <c r="J377" s="8"/>
      <c r="K377" s="8"/>
    </row>
    <row r="378" spans="2:11" ht="14.25" customHeight="1">
      <c r="B378" s="10"/>
      <c r="C378" s="10"/>
      <c r="D378" s="8"/>
      <c r="E378" s="8"/>
      <c r="F378" s="8"/>
      <c r="G378" s="8"/>
      <c r="H378" s="8"/>
      <c r="I378" s="8"/>
      <c r="J378" s="8"/>
      <c r="K378" s="8"/>
    </row>
    <row r="379" spans="2:11" ht="14.25" customHeight="1">
      <c r="B379" s="10"/>
      <c r="C379" s="10"/>
      <c r="D379" s="8"/>
      <c r="E379" s="8"/>
      <c r="F379" s="8"/>
      <c r="G379" s="8"/>
      <c r="H379" s="8"/>
      <c r="I379" s="8"/>
      <c r="J379" s="8"/>
      <c r="K379" s="8"/>
    </row>
    <row r="380" spans="2:11" ht="14.25" customHeight="1">
      <c r="B380" s="10"/>
      <c r="C380" s="10"/>
      <c r="D380" s="8"/>
      <c r="E380" s="8"/>
      <c r="F380" s="8"/>
      <c r="G380" s="8"/>
      <c r="H380" s="8"/>
      <c r="I380" s="8"/>
      <c r="J380" s="8"/>
      <c r="K380" s="8"/>
    </row>
    <row r="381" spans="2:11" ht="14.25" customHeight="1">
      <c r="B381" s="10"/>
      <c r="C381" s="10"/>
      <c r="D381" s="8"/>
      <c r="E381" s="8"/>
      <c r="F381" s="8"/>
      <c r="G381" s="8"/>
      <c r="H381" s="8"/>
      <c r="I381" s="8"/>
      <c r="J381" s="8"/>
      <c r="K381" s="8"/>
    </row>
    <row r="382" spans="2:11" ht="14.25" customHeight="1">
      <c r="B382" s="10"/>
      <c r="C382" s="10"/>
      <c r="D382" s="8"/>
      <c r="E382" s="8"/>
      <c r="F382" s="8"/>
      <c r="G382" s="8"/>
      <c r="H382" s="8"/>
      <c r="I382" s="8"/>
      <c r="J382" s="8"/>
      <c r="K382" s="8"/>
    </row>
    <row r="383" spans="2:11" ht="14.25" customHeight="1">
      <c r="B383" s="10"/>
      <c r="C383" s="10"/>
      <c r="D383" s="8"/>
      <c r="E383" s="8"/>
      <c r="F383" s="8"/>
      <c r="G383" s="8"/>
      <c r="H383" s="8"/>
      <c r="I383" s="8"/>
      <c r="J383" s="8"/>
      <c r="K383" s="8"/>
    </row>
    <row r="384" spans="2:11" ht="14.25" customHeight="1">
      <c r="B384" s="10"/>
      <c r="C384" s="10"/>
      <c r="D384" s="8"/>
      <c r="E384" s="8"/>
      <c r="F384" s="8"/>
      <c r="G384" s="8"/>
      <c r="H384" s="8"/>
      <c r="I384" s="8"/>
      <c r="J384" s="8"/>
      <c r="K384" s="8"/>
    </row>
    <row r="385" spans="2:11" ht="14.25" customHeight="1">
      <c r="B385" s="10"/>
      <c r="C385" s="10"/>
      <c r="D385" s="8"/>
      <c r="E385" s="8"/>
      <c r="F385" s="8"/>
      <c r="G385" s="8"/>
      <c r="H385" s="8"/>
      <c r="I385" s="8"/>
      <c r="J385" s="8"/>
      <c r="K385" s="8"/>
    </row>
    <row r="386" spans="2:11" ht="14.25" customHeight="1">
      <c r="B386" s="10"/>
      <c r="C386" s="10"/>
      <c r="D386" s="8"/>
      <c r="E386" s="8"/>
      <c r="F386" s="8"/>
      <c r="G386" s="8"/>
      <c r="H386" s="8"/>
      <c r="I386" s="8"/>
      <c r="J386" s="8"/>
      <c r="K386" s="8"/>
    </row>
    <row r="387" spans="2:11" ht="14.25" customHeight="1">
      <c r="B387" s="10"/>
      <c r="C387" s="10"/>
      <c r="D387" s="8"/>
      <c r="E387" s="8"/>
      <c r="F387" s="8"/>
      <c r="G387" s="8"/>
      <c r="H387" s="8"/>
      <c r="I387" s="8"/>
      <c r="J387" s="8"/>
      <c r="K387" s="8"/>
    </row>
    <row r="388" spans="2:11" ht="14.25" customHeight="1">
      <c r="B388" s="10"/>
      <c r="C388" s="10"/>
      <c r="D388" s="8"/>
      <c r="E388" s="8"/>
      <c r="F388" s="8"/>
      <c r="G388" s="8"/>
      <c r="H388" s="8"/>
      <c r="I388" s="8"/>
      <c r="J388" s="8"/>
      <c r="K388" s="8"/>
    </row>
    <row r="389" spans="2:11" ht="14.25" customHeight="1">
      <c r="B389" s="10"/>
      <c r="C389" s="10"/>
      <c r="D389" s="8"/>
      <c r="E389" s="8"/>
      <c r="F389" s="8"/>
      <c r="G389" s="8"/>
      <c r="H389" s="8"/>
      <c r="I389" s="8"/>
      <c r="J389" s="8"/>
      <c r="K389" s="8"/>
    </row>
    <row r="390" spans="2:11" ht="14.25" customHeight="1">
      <c r="B390" s="10"/>
      <c r="C390" s="10"/>
      <c r="D390" s="8"/>
      <c r="E390" s="8"/>
      <c r="F390" s="8"/>
      <c r="G390" s="8"/>
      <c r="H390" s="8"/>
      <c r="I390" s="8"/>
      <c r="J390" s="8"/>
      <c r="K390" s="8"/>
    </row>
    <row r="391" spans="2:11" ht="14.25" customHeight="1">
      <c r="B391" s="10"/>
      <c r="C391" s="10"/>
      <c r="D391" s="8"/>
      <c r="E391" s="8"/>
      <c r="F391" s="8"/>
      <c r="G391" s="8"/>
      <c r="H391" s="8"/>
      <c r="I391" s="8"/>
      <c r="J391" s="8"/>
      <c r="K391" s="8"/>
    </row>
    <row r="392" spans="2:11" ht="14.25" customHeight="1">
      <c r="B392" s="10"/>
      <c r="C392" s="10"/>
      <c r="D392" s="8"/>
      <c r="E392" s="8"/>
      <c r="F392" s="8"/>
      <c r="G392" s="8"/>
      <c r="H392" s="8"/>
      <c r="I392" s="8"/>
      <c r="J392" s="8"/>
      <c r="K392" s="8"/>
    </row>
    <row r="393" spans="2:11" ht="14.25" customHeight="1">
      <c r="B393" s="10"/>
      <c r="C393" s="10"/>
      <c r="D393" s="8"/>
      <c r="E393" s="8"/>
      <c r="F393" s="8"/>
      <c r="G393" s="8"/>
      <c r="H393" s="8"/>
      <c r="I393" s="8"/>
      <c r="J393" s="8"/>
      <c r="K393" s="8"/>
    </row>
    <row r="394" spans="2:11" ht="14.25" customHeight="1">
      <c r="B394" s="10"/>
      <c r="C394" s="10"/>
      <c r="D394" s="8"/>
      <c r="E394" s="8"/>
      <c r="F394" s="8"/>
      <c r="G394" s="8"/>
      <c r="H394" s="8"/>
      <c r="I394" s="8"/>
      <c r="J394" s="8"/>
      <c r="K394" s="8"/>
    </row>
    <row r="395" spans="2:11" ht="14.25" customHeight="1">
      <c r="B395" s="10"/>
      <c r="C395" s="10"/>
      <c r="D395" s="8"/>
      <c r="E395" s="8"/>
      <c r="F395" s="8"/>
      <c r="G395" s="8"/>
      <c r="H395" s="8"/>
      <c r="I395" s="8"/>
      <c r="J395" s="8"/>
      <c r="K395" s="8"/>
    </row>
    <row r="396" spans="2:11" ht="14.25" customHeight="1">
      <c r="B396" s="10"/>
      <c r="C396" s="10"/>
      <c r="D396" s="8"/>
      <c r="E396" s="8"/>
      <c r="F396" s="8"/>
      <c r="G396" s="8"/>
      <c r="H396" s="8"/>
      <c r="I396" s="8"/>
      <c r="J396" s="8"/>
      <c r="K396" s="8"/>
    </row>
    <row r="397" spans="2:11" ht="14.25" customHeight="1">
      <c r="B397" s="10"/>
      <c r="C397" s="10"/>
      <c r="D397" s="8"/>
      <c r="E397" s="8"/>
      <c r="F397" s="8"/>
      <c r="G397" s="8"/>
      <c r="H397" s="8"/>
      <c r="I397" s="8"/>
      <c r="J397" s="8"/>
      <c r="K397" s="8"/>
    </row>
    <row r="398" spans="2:11" ht="14.25" customHeight="1">
      <c r="B398" s="10"/>
      <c r="C398" s="10"/>
      <c r="D398" s="8"/>
      <c r="E398" s="8"/>
      <c r="F398" s="8"/>
      <c r="G398" s="8"/>
      <c r="H398" s="8"/>
      <c r="I398" s="8"/>
      <c r="J398" s="8"/>
      <c r="K398" s="8"/>
    </row>
    <row r="399" spans="2:11" ht="14.25" customHeight="1">
      <c r="B399" s="10"/>
      <c r="C399" s="10"/>
      <c r="D399" s="8"/>
      <c r="E399" s="8"/>
      <c r="F399" s="8"/>
      <c r="G399" s="8"/>
      <c r="H399" s="8"/>
      <c r="I399" s="8"/>
      <c r="J399" s="8"/>
      <c r="K399" s="8"/>
    </row>
    <row r="400" spans="2:11" ht="14.25" customHeight="1">
      <c r="B400" s="10"/>
      <c r="C400" s="10"/>
      <c r="D400" s="8"/>
      <c r="E400" s="8"/>
      <c r="F400" s="8"/>
      <c r="G400" s="8"/>
      <c r="H400" s="8"/>
      <c r="I400" s="8"/>
      <c r="J400" s="8"/>
      <c r="K400" s="8"/>
    </row>
    <row r="401" spans="2:11" ht="14.25" customHeight="1">
      <c r="B401" s="10"/>
      <c r="C401" s="10"/>
      <c r="D401" s="8"/>
      <c r="E401" s="8"/>
      <c r="F401" s="8"/>
      <c r="G401" s="8"/>
      <c r="H401" s="8"/>
      <c r="I401" s="8"/>
      <c r="J401" s="8"/>
      <c r="K401" s="8"/>
    </row>
    <row r="402" spans="2:11" ht="14.25" customHeight="1">
      <c r="B402" s="10"/>
      <c r="C402" s="10"/>
      <c r="D402" s="8"/>
      <c r="E402" s="8"/>
      <c r="F402" s="8"/>
      <c r="G402" s="8"/>
      <c r="H402" s="8"/>
      <c r="I402" s="8"/>
      <c r="J402" s="8"/>
      <c r="K402" s="8"/>
    </row>
    <row r="403" spans="2:11" ht="14.25" customHeight="1">
      <c r="B403" s="10"/>
      <c r="C403" s="10"/>
      <c r="D403" s="8"/>
      <c r="E403" s="8"/>
      <c r="F403" s="8"/>
      <c r="G403" s="8"/>
      <c r="H403" s="8"/>
      <c r="I403" s="8"/>
      <c r="J403" s="8"/>
      <c r="K403" s="8"/>
    </row>
    <row r="404" spans="2:11" ht="14.25" customHeight="1">
      <c r="B404" s="10"/>
      <c r="C404" s="10"/>
      <c r="D404" s="8"/>
      <c r="E404" s="8"/>
      <c r="F404" s="8"/>
      <c r="G404" s="8"/>
      <c r="H404" s="8"/>
      <c r="I404" s="8"/>
      <c r="J404" s="8"/>
      <c r="K404" s="8"/>
    </row>
    <row r="405" spans="2:11" ht="14.25" customHeight="1">
      <c r="B405" s="10"/>
      <c r="C405" s="10"/>
      <c r="D405" s="8"/>
      <c r="E405" s="8"/>
      <c r="F405" s="8"/>
      <c r="G405" s="8"/>
      <c r="H405" s="8"/>
      <c r="I405" s="8"/>
      <c r="J405" s="8"/>
      <c r="K405" s="8"/>
    </row>
    <row r="406" spans="2:11" ht="14.25" customHeight="1">
      <c r="B406" s="10"/>
      <c r="C406" s="10"/>
      <c r="D406" s="8"/>
      <c r="E406" s="8"/>
      <c r="F406" s="8"/>
      <c r="G406" s="8"/>
      <c r="H406" s="8"/>
      <c r="I406" s="8"/>
      <c r="J406" s="8"/>
      <c r="K406" s="8"/>
    </row>
    <row r="407" spans="2:11" ht="14.25" customHeight="1">
      <c r="B407" s="10"/>
      <c r="C407" s="10"/>
      <c r="D407" s="8"/>
      <c r="E407" s="8"/>
      <c r="F407" s="8"/>
      <c r="G407" s="8"/>
      <c r="H407" s="8"/>
      <c r="I407" s="8"/>
      <c r="J407" s="8"/>
      <c r="K407" s="8"/>
    </row>
    <row r="408" spans="2:11" ht="14.25" customHeight="1">
      <c r="B408" s="10"/>
      <c r="C408" s="10"/>
      <c r="D408" s="8"/>
      <c r="E408" s="8"/>
      <c r="F408" s="8"/>
      <c r="G408" s="8"/>
      <c r="H408" s="8"/>
      <c r="I408" s="8"/>
      <c r="J408" s="8"/>
      <c r="K408" s="8"/>
    </row>
    <row r="409" spans="2:11" ht="14.25" customHeight="1">
      <c r="B409" s="10"/>
      <c r="C409" s="10"/>
      <c r="D409" s="8"/>
      <c r="E409" s="8"/>
      <c r="F409" s="8"/>
      <c r="G409" s="8"/>
      <c r="H409" s="8"/>
      <c r="I409" s="8"/>
      <c r="J409" s="8"/>
      <c r="K409" s="8"/>
    </row>
    <row r="410" spans="2:11" ht="14.25" customHeight="1">
      <c r="B410" s="10"/>
      <c r="C410" s="10"/>
      <c r="D410" s="8"/>
      <c r="E410" s="8"/>
      <c r="F410" s="8"/>
      <c r="G410" s="8"/>
      <c r="H410" s="8"/>
      <c r="I410" s="8"/>
      <c r="J410" s="8"/>
      <c r="K410" s="8"/>
    </row>
    <row r="411" spans="2:11" ht="14.25" customHeight="1">
      <c r="B411" s="10"/>
      <c r="C411" s="10"/>
      <c r="D411" s="8"/>
      <c r="E411" s="8"/>
      <c r="F411" s="8"/>
      <c r="G411" s="8"/>
      <c r="H411" s="8"/>
      <c r="I411" s="8"/>
      <c r="J411" s="8"/>
      <c r="K411" s="8"/>
    </row>
    <row r="412" spans="2:11" ht="14.25" customHeight="1">
      <c r="B412" s="10"/>
      <c r="C412" s="10"/>
      <c r="D412" s="8"/>
      <c r="E412" s="8"/>
      <c r="F412" s="8"/>
      <c r="G412" s="8"/>
      <c r="H412" s="8"/>
      <c r="I412" s="8"/>
      <c r="J412" s="8"/>
      <c r="K412" s="8"/>
    </row>
    <row r="413" spans="2:11" ht="14.25" customHeight="1">
      <c r="B413" s="10"/>
      <c r="C413" s="10"/>
      <c r="D413" s="8"/>
      <c r="E413" s="8"/>
      <c r="F413" s="8"/>
      <c r="G413" s="8"/>
      <c r="H413" s="8"/>
      <c r="I413" s="8"/>
      <c r="J413" s="8"/>
      <c r="K413" s="8"/>
    </row>
    <row r="414" spans="2:11" ht="14.25" customHeight="1">
      <c r="B414" s="10"/>
      <c r="C414" s="10"/>
      <c r="D414" s="8"/>
      <c r="E414" s="8"/>
      <c r="F414" s="8"/>
      <c r="G414" s="8"/>
      <c r="H414" s="8"/>
      <c r="I414" s="8"/>
      <c r="J414" s="8"/>
      <c r="K414" s="8"/>
    </row>
    <row r="415" spans="2:11" ht="14.25" customHeight="1">
      <c r="B415" s="10"/>
      <c r="C415" s="10"/>
      <c r="D415" s="8"/>
      <c r="E415" s="8"/>
      <c r="F415" s="8"/>
      <c r="G415" s="8"/>
      <c r="H415" s="8"/>
      <c r="I415" s="8"/>
      <c r="J415" s="8"/>
      <c r="K415" s="8"/>
    </row>
    <row r="416" spans="2:11" ht="14.25" customHeight="1">
      <c r="B416" s="10"/>
      <c r="C416" s="10"/>
      <c r="D416" s="8"/>
      <c r="E416" s="8"/>
      <c r="F416" s="8"/>
      <c r="G416" s="8"/>
      <c r="H416" s="8"/>
      <c r="I416" s="8"/>
      <c r="J416" s="8"/>
      <c r="K416" s="8"/>
    </row>
    <row r="417" spans="2:11" ht="14.25" customHeight="1">
      <c r="B417" s="10"/>
      <c r="C417" s="10"/>
      <c r="D417" s="8"/>
      <c r="E417" s="8"/>
      <c r="F417" s="8"/>
      <c r="G417" s="8"/>
      <c r="H417" s="8"/>
      <c r="I417" s="8"/>
      <c r="J417" s="8"/>
      <c r="K417" s="8"/>
    </row>
    <row r="418" spans="2:11" ht="14.25" customHeight="1">
      <c r="B418" s="10"/>
      <c r="C418" s="10"/>
      <c r="D418" s="8"/>
      <c r="E418" s="8"/>
      <c r="F418" s="8"/>
      <c r="G418" s="8"/>
      <c r="H418" s="8"/>
      <c r="I418" s="8"/>
      <c r="J418" s="8"/>
      <c r="K418" s="8"/>
    </row>
    <row r="419" spans="2:11" ht="14.25" customHeight="1">
      <c r="B419" s="10"/>
      <c r="C419" s="10"/>
      <c r="D419" s="8"/>
      <c r="E419" s="8"/>
      <c r="F419" s="8"/>
      <c r="G419" s="8"/>
      <c r="H419" s="8"/>
      <c r="I419" s="8"/>
      <c r="J419" s="8"/>
      <c r="K419" s="8"/>
    </row>
    <row r="420" spans="2:11" ht="14.25" customHeight="1">
      <c r="B420" s="10"/>
      <c r="C420" s="10"/>
      <c r="D420" s="8"/>
      <c r="E420" s="8"/>
      <c r="F420" s="8"/>
      <c r="G420" s="8"/>
      <c r="H420" s="8"/>
      <c r="I420" s="8"/>
      <c r="J420" s="8"/>
      <c r="K420" s="8"/>
    </row>
    <row r="421" spans="2:11" ht="14.25" customHeight="1">
      <c r="B421" s="10"/>
      <c r="C421" s="10"/>
      <c r="D421" s="8"/>
      <c r="E421" s="8"/>
      <c r="F421" s="8"/>
      <c r="G421" s="8"/>
      <c r="H421" s="8"/>
      <c r="I421" s="8"/>
      <c r="J421" s="8"/>
      <c r="K421" s="8"/>
    </row>
    <row r="422" spans="2:11" ht="14.25" customHeight="1">
      <c r="B422" s="10"/>
      <c r="C422" s="10"/>
      <c r="D422" s="8"/>
      <c r="E422" s="8"/>
      <c r="F422" s="8"/>
      <c r="G422" s="8"/>
      <c r="H422" s="8"/>
      <c r="I422" s="8"/>
      <c r="J422" s="8"/>
      <c r="K422" s="8"/>
    </row>
    <row r="423" spans="2:11" ht="14.25" customHeight="1">
      <c r="B423" s="10"/>
      <c r="C423" s="10"/>
      <c r="D423" s="8"/>
      <c r="E423" s="8"/>
      <c r="F423" s="8"/>
      <c r="G423" s="8"/>
      <c r="H423" s="8"/>
      <c r="I423" s="8"/>
      <c r="J423" s="8"/>
      <c r="K423" s="8"/>
    </row>
    <row r="424" spans="2:11" ht="14.25" customHeight="1">
      <c r="B424" s="10"/>
      <c r="C424" s="10"/>
      <c r="D424" s="8"/>
      <c r="E424" s="8"/>
      <c r="F424" s="8"/>
      <c r="G424" s="8"/>
      <c r="H424" s="8"/>
      <c r="I424" s="8"/>
      <c r="J424" s="8"/>
      <c r="K424" s="8"/>
    </row>
    <row r="425" spans="2:11" ht="14.25" customHeight="1">
      <c r="B425" s="10"/>
      <c r="C425" s="10"/>
      <c r="D425" s="8"/>
      <c r="E425" s="8"/>
      <c r="F425" s="8"/>
      <c r="G425" s="8"/>
      <c r="H425" s="8"/>
      <c r="I425" s="8"/>
      <c r="J425" s="8"/>
      <c r="K425" s="8"/>
    </row>
    <row r="426" spans="2:11" ht="14.25" customHeight="1">
      <c r="B426" s="10"/>
      <c r="C426" s="10"/>
      <c r="D426" s="8"/>
      <c r="E426" s="8"/>
      <c r="F426" s="8"/>
      <c r="G426" s="8"/>
      <c r="H426" s="8"/>
      <c r="I426" s="8"/>
      <c r="J426" s="8"/>
      <c r="K426" s="8"/>
    </row>
    <row r="427" spans="2:11" ht="14.25" customHeight="1">
      <c r="B427" s="10"/>
      <c r="C427" s="10"/>
      <c r="D427" s="8"/>
      <c r="E427" s="8"/>
      <c r="F427" s="8"/>
      <c r="G427" s="8"/>
      <c r="H427" s="8"/>
      <c r="I427" s="8"/>
      <c r="J427" s="8"/>
      <c r="K427" s="8"/>
    </row>
    <row r="428" spans="2:11" ht="14.25" customHeight="1">
      <c r="B428" s="10"/>
      <c r="C428" s="10"/>
      <c r="D428" s="8"/>
      <c r="E428" s="8"/>
      <c r="F428" s="8"/>
      <c r="G428" s="8"/>
      <c r="H428" s="8"/>
      <c r="I428" s="8"/>
      <c r="J428" s="8"/>
      <c r="K428" s="8"/>
    </row>
    <row r="429" spans="2:11" ht="14.25" customHeight="1">
      <c r="B429" s="10"/>
      <c r="C429" s="10"/>
      <c r="D429" s="8"/>
      <c r="E429" s="8"/>
      <c r="F429" s="8"/>
      <c r="G429" s="8"/>
      <c r="H429" s="8"/>
      <c r="I429" s="8"/>
      <c r="J429" s="8"/>
      <c r="K429" s="8"/>
    </row>
    <row r="430" spans="2:11" ht="14.25" customHeight="1">
      <c r="B430" s="10"/>
      <c r="C430" s="10"/>
      <c r="D430" s="8"/>
      <c r="E430" s="8"/>
      <c r="F430" s="8"/>
      <c r="G430" s="8"/>
      <c r="H430" s="8"/>
      <c r="I430" s="8"/>
      <c r="J430" s="8"/>
      <c r="K430" s="8"/>
    </row>
    <row r="431" spans="2:11" ht="14.25" customHeight="1">
      <c r="B431" s="10"/>
      <c r="C431" s="10"/>
      <c r="D431" s="8"/>
      <c r="E431" s="8"/>
      <c r="F431" s="8"/>
      <c r="G431" s="8"/>
      <c r="H431" s="8"/>
      <c r="I431" s="8"/>
      <c r="J431" s="8"/>
      <c r="K431" s="8"/>
    </row>
    <row r="432" spans="2:11" ht="14.25" customHeight="1">
      <c r="B432" s="10"/>
      <c r="C432" s="10"/>
      <c r="D432" s="8"/>
      <c r="E432" s="8"/>
      <c r="F432" s="8"/>
      <c r="G432" s="8"/>
      <c r="H432" s="8"/>
      <c r="I432" s="8"/>
      <c r="J432" s="8"/>
      <c r="K432" s="8"/>
    </row>
    <row r="433" spans="2:11" ht="14.25" customHeight="1">
      <c r="B433" s="10"/>
      <c r="C433" s="10"/>
      <c r="D433" s="8"/>
      <c r="E433" s="8"/>
      <c r="F433" s="8"/>
      <c r="G433" s="8"/>
      <c r="H433" s="8"/>
      <c r="I433" s="8"/>
      <c r="J433" s="8"/>
      <c r="K433" s="8"/>
    </row>
    <row r="434" spans="2:11" ht="14.25" customHeight="1">
      <c r="B434" s="10"/>
      <c r="C434" s="10"/>
      <c r="D434" s="8"/>
      <c r="E434" s="8"/>
      <c r="F434" s="8"/>
      <c r="G434" s="8"/>
      <c r="H434" s="8"/>
      <c r="I434" s="8"/>
      <c r="J434" s="8"/>
      <c r="K434" s="8"/>
    </row>
    <row r="435" spans="2:11" ht="14.25" customHeight="1">
      <c r="B435" s="10"/>
      <c r="C435" s="10"/>
      <c r="D435" s="8"/>
      <c r="E435" s="8"/>
      <c r="F435" s="8"/>
      <c r="G435" s="8"/>
      <c r="H435" s="8"/>
      <c r="I435" s="8"/>
      <c r="J435" s="8"/>
      <c r="K435" s="8"/>
    </row>
    <row r="436" spans="2:11" ht="14.25" customHeight="1">
      <c r="B436" s="10"/>
      <c r="C436" s="10"/>
      <c r="D436" s="8"/>
      <c r="E436" s="8"/>
      <c r="F436" s="8"/>
      <c r="G436" s="8"/>
      <c r="H436" s="8"/>
      <c r="I436" s="8"/>
      <c r="J436" s="8"/>
      <c r="K436" s="8"/>
    </row>
    <row r="437" spans="2:11" ht="14.25" customHeight="1">
      <c r="B437" s="10"/>
      <c r="C437" s="10"/>
      <c r="D437" s="8"/>
      <c r="E437" s="8"/>
      <c r="F437" s="8"/>
      <c r="G437" s="8"/>
      <c r="H437" s="8"/>
      <c r="I437" s="8"/>
      <c r="J437" s="8"/>
      <c r="K437" s="8"/>
    </row>
    <row r="438" spans="2:11" ht="14.25" customHeight="1">
      <c r="B438" s="10"/>
      <c r="C438" s="10"/>
      <c r="D438" s="8"/>
      <c r="E438" s="8"/>
      <c r="F438" s="8"/>
      <c r="G438" s="8"/>
      <c r="H438" s="8"/>
      <c r="I438" s="8"/>
      <c r="J438" s="8"/>
      <c r="K438" s="8"/>
    </row>
    <row r="439" spans="2:11" ht="14.25" customHeight="1">
      <c r="B439" s="10"/>
      <c r="C439" s="10"/>
      <c r="D439" s="8"/>
      <c r="E439" s="8"/>
      <c r="F439" s="8"/>
      <c r="G439" s="8"/>
      <c r="H439" s="8"/>
      <c r="I439" s="8"/>
      <c r="J439" s="8"/>
      <c r="K439" s="8"/>
    </row>
    <row r="440" spans="2:11" ht="14.25" customHeight="1">
      <c r="B440" s="10"/>
      <c r="C440" s="10"/>
      <c r="D440" s="8"/>
      <c r="E440" s="8"/>
      <c r="F440" s="8"/>
      <c r="G440" s="8"/>
      <c r="H440" s="8"/>
      <c r="I440" s="8"/>
      <c r="J440" s="8"/>
      <c r="K440" s="8"/>
    </row>
    <row r="441" spans="2:11" ht="14.25" customHeight="1">
      <c r="B441" s="10"/>
      <c r="C441" s="10"/>
      <c r="D441" s="8"/>
      <c r="E441" s="8"/>
      <c r="F441" s="8"/>
      <c r="G441" s="8"/>
      <c r="H441" s="8"/>
      <c r="I441" s="8"/>
      <c r="J441" s="8"/>
      <c r="K441" s="8"/>
    </row>
    <row r="442" spans="2:11" ht="14.25" customHeight="1">
      <c r="B442" s="10"/>
      <c r="C442" s="10"/>
      <c r="D442" s="8"/>
      <c r="E442" s="8"/>
      <c r="F442" s="8"/>
      <c r="G442" s="8"/>
      <c r="H442" s="8"/>
      <c r="I442" s="8"/>
      <c r="J442" s="8"/>
      <c r="K442" s="8"/>
    </row>
    <row r="443" spans="2:11" ht="14.25" customHeight="1">
      <c r="B443" s="10"/>
      <c r="C443" s="10"/>
      <c r="D443" s="8"/>
      <c r="E443" s="8"/>
      <c r="F443" s="8"/>
      <c r="G443" s="8"/>
      <c r="H443" s="8"/>
      <c r="I443" s="8"/>
      <c r="J443" s="8"/>
      <c r="K443" s="8"/>
    </row>
    <row r="444" spans="2:11" ht="14.25" customHeight="1">
      <c r="B444" s="10"/>
      <c r="C444" s="10"/>
      <c r="D444" s="8"/>
      <c r="E444" s="8"/>
      <c r="F444" s="8"/>
      <c r="G444" s="8"/>
      <c r="H444" s="8"/>
      <c r="I444" s="8"/>
      <c r="J444" s="8"/>
      <c r="K444" s="8"/>
    </row>
    <row r="445" spans="2:11" ht="14.25" customHeight="1">
      <c r="B445" s="10"/>
      <c r="C445" s="10"/>
      <c r="D445" s="8"/>
      <c r="E445" s="8"/>
      <c r="F445" s="8"/>
      <c r="G445" s="8"/>
      <c r="H445" s="8"/>
      <c r="I445" s="8"/>
      <c r="J445" s="8"/>
      <c r="K445" s="8"/>
    </row>
    <row r="446" spans="2:11" ht="14.25" customHeight="1">
      <c r="B446" s="10"/>
      <c r="C446" s="10"/>
      <c r="D446" s="8"/>
      <c r="E446" s="8"/>
      <c r="F446" s="8"/>
      <c r="G446" s="8"/>
      <c r="H446" s="8"/>
      <c r="I446" s="8"/>
      <c r="J446" s="8"/>
      <c r="K446" s="8"/>
    </row>
    <row r="447" spans="2:11" ht="14.25" customHeight="1">
      <c r="B447" s="10"/>
      <c r="C447" s="10"/>
      <c r="D447" s="8"/>
      <c r="E447" s="8"/>
      <c r="F447" s="8"/>
      <c r="G447" s="8"/>
      <c r="H447" s="8"/>
      <c r="I447" s="8"/>
      <c r="J447" s="8"/>
      <c r="K447" s="8"/>
    </row>
    <row r="448" spans="2:11" ht="14.25" customHeight="1">
      <c r="B448" s="10"/>
      <c r="C448" s="10"/>
      <c r="D448" s="8"/>
      <c r="E448" s="8"/>
      <c r="F448" s="8"/>
      <c r="G448" s="8"/>
      <c r="H448" s="8"/>
      <c r="I448" s="8"/>
      <c r="J448" s="8"/>
      <c r="K448" s="8"/>
    </row>
    <row r="449" spans="2:11" ht="14.25" customHeight="1">
      <c r="B449" s="10"/>
      <c r="C449" s="10"/>
      <c r="D449" s="8"/>
      <c r="E449" s="8"/>
      <c r="F449" s="8"/>
      <c r="G449" s="8"/>
      <c r="H449" s="8"/>
      <c r="I449" s="8"/>
      <c r="J449" s="8"/>
      <c r="K449" s="8"/>
    </row>
    <row r="450" spans="2:11" ht="14.25" customHeight="1">
      <c r="B450" s="10"/>
      <c r="C450" s="10"/>
      <c r="D450" s="8"/>
      <c r="E450" s="8"/>
      <c r="F450" s="8"/>
      <c r="G450" s="8"/>
      <c r="H450" s="8"/>
      <c r="I450" s="8"/>
      <c r="J450" s="8"/>
      <c r="K450" s="8"/>
    </row>
    <row r="451" spans="2:11" ht="14.25" customHeight="1">
      <c r="B451" s="10"/>
      <c r="C451" s="10"/>
      <c r="D451" s="8"/>
      <c r="E451" s="8"/>
      <c r="F451" s="8"/>
      <c r="G451" s="8"/>
      <c r="H451" s="8"/>
      <c r="I451" s="8"/>
      <c r="J451" s="8"/>
      <c r="K451" s="8"/>
    </row>
    <row r="452" spans="2:11" ht="14.25" customHeight="1">
      <c r="B452" s="10"/>
      <c r="C452" s="10"/>
      <c r="D452" s="8"/>
      <c r="E452" s="8"/>
      <c r="F452" s="8"/>
      <c r="G452" s="8"/>
      <c r="H452" s="8"/>
      <c r="I452" s="8"/>
      <c r="J452" s="8"/>
      <c r="K452" s="8"/>
    </row>
    <row r="453" spans="2:11" ht="14.25" customHeight="1">
      <c r="B453" s="10"/>
      <c r="C453" s="10"/>
      <c r="D453" s="8"/>
      <c r="E453" s="8"/>
      <c r="F453" s="8"/>
      <c r="G453" s="8"/>
      <c r="H453" s="8"/>
      <c r="I453" s="8"/>
      <c r="J453" s="8"/>
      <c r="K453" s="8"/>
    </row>
    <row r="454" spans="2:11" ht="14.25" customHeight="1">
      <c r="B454" s="10"/>
      <c r="C454" s="10"/>
      <c r="D454" s="8"/>
      <c r="E454" s="8"/>
      <c r="F454" s="8"/>
      <c r="G454" s="8"/>
      <c r="H454" s="8"/>
      <c r="I454" s="8"/>
      <c r="J454" s="8"/>
      <c r="K454" s="8"/>
    </row>
    <row r="455" spans="2:11" ht="14.25" customHeight="1">
      <c r="B455" s="10"/>
      <c r="C455" s="10"/>
      <c r="D455" s="8"/>
      <c r="E455" s="8"/>
      <c r="F455" s="8"/>
      <c r="G455" s="8"/>
      <c r="H455" s="8"/>
      <c r="I455" s="8"/>
      <c r="J455" s="8"/>
      <c r="K455" s="8"/>
    </row>
    <row r="456" spans="2:11" ht="14.25" customHeight="1">
      <c r="B456" s="10"/>
      <c r="C456" s="10"/>
      <c r="D456" s="8"/>
      <c r="E456" s="8"/>
      <c r="F456" s="8"/>
      <c r="G456" s="8"/>
      <c r="H456" s="8"/>
      <c r="I456" s="8"/>
      <c r="J456" s="8"/>
      <c r="K456" s="8"/>
    </row>
    <row r="457" spans="2:11" ht="14.25" customHeight="1">
      <c r="B457" s="10"/>
      <c r="C457" s="10"/>
      <c r="D457" s="8"/>
      <c r="E457" s="8"/>
      <c r="F457" s="8"/>
      <c r="G457" s="8"/>
      <c r="H457" s="8"/>
      <c r="I457" s="8"/>
      <c r="J457" s="8"/>
      <c r="K457" s="8"/>
    </row>
    <row r="458" spans="2:11" ht="14.25" customHeight="1">
      <c r="B458" s="10"/>
      <c r="C458" s="10"/>
      <c r="D458" s="8"/>
      <c r="E458" s="8"/>
      <c r="F458" s="8"/>
      <c r="G458" s="8"/>
      <c r="H458" s="8"/>
      <c r="I458" s="8"/>
      <c r="J458" s="8"/>
      <c r="K458" s="8"/>
    </row>
    <row r="459" spans="2:11" ht="14.25" customHeight="1">
      <c r="B459" s="10"/>
      <c r="C459" s="10"/>
      <c r="D459" s="8"/>
      <c r="E459" s="8"/>
      <c r="F459" s="8"/>
      <c r="G459" s="8"/>
      <c r="H459" s="8"/>
      <c r="I459" s="8"/>
      <c r="J459" s="8"/>
      <c r="K459" s="8"/>
    </row>
    <row r="460" spans="2:11" ht="14.25" customHeight="1">
      <c r="B460" s="10"/>
      <c r="C460" s="10"/>
      <c r="D460" s="8"/>
      <c r="E460" s="8"/>
      <c r="F460" s="8"/>
      <c r="G460" s="8"/>
      <c r="H460" s="8"/>
      <c r="I460" s="8"/>
      <c r="J460" s="8"/>
      <c r="K460" s="8"/>
    </row>
    <row r="461" spans="2:11" ht="14.25" customHeight="1">
      <c r="B461" s="10"/>
      <c r="C461" s="10"/>
      <c r="D461" s="8"/>
      <c r="E461" s="8"/>
      <c r="F461" s="8"/>
      <c r="G461" s="8"/>
      <c r="H461" s="8"/>
      <c r="I461" s="8"/>
      <c r="J461" s="8"/>
      <c r="K461" s="8"/>
    </row>
    <row r="462" spans="2:11" ht="14.25" customHeight="1">
      <c r="B462" s="10"/>
      <c r="C462" s="10"/>
      <c r="D462" s="8"/>
      <c r="E462" s="8"/>
      <c r="F462" s="8"/>
      <c r="G462" s="8"/>
      <c r="H462" s="8"/>
      <c r="I462" s="8"/>
      <c r="J462" s="8"/>
      <c r="K462" s="8"/>
    </row>
    <row r="463" spans="2:11" ht="14.25" customHeight="1">
      <c r="B463" s="10"/>
      <c r="C463" s="10"/>
      <c r="D463" s="8"/>
      <c r="E463" s="8"/>
      <c r="F463" s="8"/>
      <c r="G463" s="8"/>
      <c r="H463" s="8"/>
      <c r="I463" s="8"/>
      <c r="J463" s="8"/>
      <c r="K463" s="8"/>
    </row>
    <row r="464" spans="2:11" ht="14.25" customHeight="1">
      <c r="B464" s="10"/>
      <c r="C464" s="10"/>
      <c r="D464" s="8"/>
      <c r="E464" s="8"/>
      <c r="F464" s="8"/>
      <c r="G464" s="8"/>
      <c r="H464" s="8"/>
      <c r="I464" s="8"/>
      <c r="J464" s="8"/>
      <c r="K464" s="8"/>
    </row>
    <row r="465" spans="2:11" ht="14.25" customHeight="1">
      <c r="B465" s="10"/>
      <c r="C465" s="10"/>
      <c r="D465" s="8"/>
      <c r="E465" s="8"/>
      <c r="F465" s="8"/>
      <c r="G465" s="8"/>
      <c r="H465" s="8"/>
      <c r="I465" s="8"/>
      <c r="J465" s="8"/>
      <c r="K465" s="8"/>
    </row>
    <row r="466" spans="2:11" ht="14.25" customHeight="1">
      <c r="B466" s="10"/>
      <c r="C466" s="10"/>
      <c r="D466" s="8"/>
      <c r="E466" s="8"/>
      <c r="F466" s="8"/>
      <c r="G466" s="8"/>
      <c r="H466" s="8"/>
      <c r="I466" s="8"/>
      <c r="J466" s="8"/>
      <c r="K466" s="8"/>
    </row>
    <row r="467" spans="2:11" ht="14.25" customHeight="1">
      <c r="B467" s="10"/>
      <c r="C467" s="10"/>
      <c r="D467" s="8"/>
      <c r="E467" s="8"/>
      <c r="F467" s="8"/>
      <c r="G467" s="8"/>
      <c r="H467" s="8"/>
      <c r="I467" s="8"/>
      <c r="J467" s="8"/>
      <c r="K467" s="8"/>
    </row>
    <row r="468" spans="2:11" ht="14.25" customHeight="1">
      <c r="B468" s="10"/>
      <c r="C468" s="10"/>
      <c r="D468" s="8"/>
      <c r="E468" s="8"/>
      <c r="F468" s="8"/>
      <c r="G468" s="8"/>
      <c r="H468" s="8"/>
      <c r="I468" s="8"/>
      <c r="J468" s="8"/>
      <c r="K468" s="8"/>
    </row>
    <row r="469" spans="2:11" ht="14.25" customHeight="1">
      <c r="B469" s="10"/>
      <c r="C469" s="10"/>
      <c r="D469" s="8"/>
      <c r="E469" s="8"/>
      <c r="F469" s="8"/>
      <c r="G469" s="8"/>
      <c r="H469" s="8"/>
      <c r="I469" s="8"/>
      <c r="J469" s="8"/>
      <c r="K469" s="8"/>
    </row>
    <row r="470" spans="2:11" ht="14.25" customHeight="1">
      <c r="B470" s="10"/>
      <c r="C470" s="10"/>
      <c r="D470" s="8"/>
      <c r="E470" s="8"/>
      <c r="F470" s="8"/>
      <c r="G470" s="8"/>
      <c r="H470" s="8"/>
      <c r="I470" s="8"/>
      <c r="J470" s="8"/>
      <c r="K470" s="8"/>
    </row>
    <row r="471" spans="2:11" ht="14.25" customHeight="1">
      <c r="B471" s="10"/>
      <c r="C471" s="10"/>
      <c r="D471" s="8"/>
      <c r="E471" s="8"/>
      <c r="F471" s="8"/>
      <c r="G471" s="8"/>
      <c r="H471" s="8"/>
      <c r="I471" s="8"/>
      <c r="J471" s="8"/>
      <c r="K471" s="8"/>
    </row>
    <row r="472" spans="2:11" ht="14.25" customHeight="1">
      <c r="B472" s="10"/>
      <c r="C472" s="10"/>
      <c r="D472" s="8"/>
      <c r="E472" s="8"/>
      <c r="F472" s="8"/>
      <c r="G472" s="8"/>
      <c r="H472" s="8"/>
      <c r="I472" s="8"/>
      <c r="J472" s="8"/>
      <c r="K472" s="8"/>
    </row>
    <row r="473" spans="2:11" ht="14.25" customHeight="1">
      <c r="B473" s="10"/>
      <c r="C473" s="10"/>
      <c r="D473" s="8"/>
      <c r="E473" s="8"/>
      <c r="F473" s="8"/>
      <c r="G473" s="8"/>
      <c r="H473" s="8"/>
      <c r="I473" s="8"/>
      <c r="J473" s="8"/>
      <c r="K473" s="8"/>
    </row>
    <row r="474" spans="2:11" ht="14.25" customHeight="1">
      <c r="B474" s="10"/>
      <c r="C474" s="10"/>
      <c r="D474" s="8"/>
      <c r="E474" s="8"/>
      <c r="F474" s="8"/>
      <c r="G474" s="8"/>
      <c r="H474" s="8"/>
      <c r="I474" s="8"/>
      <c r="J474" s="8"/>
      <c r="K474" s="8"/>
    </row>
    <row r="475" spans="2:11" ht="14.25" customHeight="1">
      <c r="B475" s="10"/>
      <c r="C475" s="10"/>
      <c r="D475" s="8"/>
      <c r="E475" s="8"/>
      <c r="F475" s="8"/>
      <c r="G475" s="8"/>
      <c r="H475" s="8"/>
      <c r="I475" s="8"/>
      <c r="J475" s="8"/>
      <c r="K475" s="8"/>
    </row>
    <row r="476" spans="2:11" ht="14.25" customHeight="1">
      <c r="B476" s="10"/>
      <c r="C476" s="10"/>
      <c r="D476" s="8"/>
      <c r="E476" s="8"/>
      <c r="F476" s="8"/>
      <c r="G476" s="8"/>
      <c r="H476" s="8"/>
      <c r="I476" s="8"/>
      <c r="J476" s="8"/>
      <c r="K476" s="8"/>
    </row>
    <row r="477" spans="2:11" ht="14.25" customHeight="1">
      <c r="B477" s="10"/>
      <c r="C477" s="10"/>
      <c r="D477" s="8"/>
      <c r="E477" s="8"/>
      <c r="F477" s="8"/>
      <c r="G477" s="8"/>
      <c r="H477" s="8"/>
      <c r="I477" s="8"/>
      <c r="J477" s="8"/>
      <c r="K477" s="8"/>
    </row>
    <row r="478" spans="2:11" ht="14.25" customHeight="1">
      <c r="B478" s="10"/>
      <c r="C478" s="10"/>
      <c r="D478" s="8"/>
      <c r="E478" s="8"/>
      <c r="F478" s="8"/>
      <c r="G478" s="8"/>
      <c r="H478" s="8"/>
      <c r="I478" s="8"/>
      <c r="J478" s="8"/>
      <c r="K478" s="8"/>
    </row>
    <row r="479" spans="2:11" ht="14.25" customHeight="1">
      <c r="B479" s="10"/>
      <c r="C479" s="10"/>
      <c r="D479" s="8"/>
      <c r="E479" s="8"/>
      <c r="F479" s="8"/>
      <c r="G479" s="8"/>
      <c r="H479" s="8"/>
      <c r="I479" s="8"/>
      <c r="J479" s="8"/>
      <c r="K479" s="8"/>
    </row>
    <row r="480" spans="2:11" ht="14.25" customHeight="1">
      <c r="B480" s="10"/>
      <c r="C480" s="10"/>
      <c r="D480" s="8"/>
      <c r="E480" s="8"/>
      <c r="F480" s="8"/>
      <c r="G480" s="8"/>
      <c r="H480" s="8"/>
      <c r="I480" s="8"/>
      <c r="J480" s="8"/>
      <c r="K480" s="8"/>
    </row>
    <row r="481" spans="2:11" ht="14.25" customHeight="1">
      <c r="B481" s="10"/>
      <c r="C481" s="10"/>
      <c r="D481" s="8"/>
      <c r="E481" s="8"/>
      <c r="F481" s="8"/>
      <c r="G481" s="8"/>
      <c r="H481" s="8"/>
      <c r="I481" s="8"/>
      <c r="J481" s="8"/>
      <c r="K481" s="8"/>
    </row>
    <row r="482" spans="2:11" ht="14.25" customHeight="1">
      <c r="B482" s="10"/>
      <c r="C482" s="10"/>
      <c r="D482" s="8"/>
      <c r="E482" s="8"/>
      <c r="F482" s="8"/>
      <c r="G482" s="8"/>
      <c r="H482" s="8"/>
      <c r="I482" s="8"/>
      <c r="J482" s="8"/>
      <c r="K482" s="8"/>
    </row>
    <row r="483" spans="2:11" ht="14.25" customHeight="1">
      <c r="B483" s="10"/>
      <c r="C483" s="10"/>
      <c r="D483" s="8"/>
      <c r="E483" s="8"/>
      <c r="F483" s="8"/>
      <c r="G483" s="8"/>
      <c r="H483" s="8"/>
      <c r="I483" s="8"/>
      <c r="J483" s="8"/>
      <c r="K483" s="8"/>
    </row>
    <row r="484" spans="2:11" ht="14.25" customHeight="1">
      <c r="B484" s="10"/>
      <c r="C484" s="10"/>
      <c r="D484" s="8"/>
      <c r="E484" s="8"/>
      <c r="F484" s="8"/>
      <c r="G484" s="8"/>
      <c r="H484" s="8"/>
      <c r="I484" s="8"/>
      <c r="J484" s="8"/>
      <c r="K484" s="8"/>
    </row>
    <row r="485" spans="2:11" ht="14.25" customHeight="1">
      <c r="B485" s="10"/>
      <c r="C485" s="10"/>
      <c r="D485" s="8"/>
      <c r="E485" s="8"/>
      <c r="F485" s="8"/>
      <c r="G485" s="8"/>
      <c r="H485" s="8"/>
      <c r="I485" s="8"/>
      <c r="J485" s="8"/>
      <c r="K485" s="8"/>
    </row>
    <row r="486" spans="2:11" ht="14.25" customHeight="1">
      <c r="B486" s="10"/>
      <c r="C486" s="10"/>
      <c r="D486" s="8"/>
      <c r="E486" s="8"/>
      <c r="F486" s="8"/>
      <c r="G486" s="8"/>
      <c r="H486" s="8"/>
      <c r="I486" s="8"/>
      <c r="J486" s="8"/>
      <c r="K486" s="8"/>
    </row>
    <row r="487" spans="2:11" ht="14.25" customHeight="1">
      <c r="B487" s="10"/>
      <c r="C487" s="10"/>
      <c r="D487" s="8"/>
      <c r="E487" s="8"/>
      <c r="F487" s="8"/>
      <c r="G487" s="8"/>
      <c r="H487" s="8"/>
      <c r="I487" s="8"/>
      <c r="J487" s="8"/>
      <c r="K487" s="8"/>
    </row>
    <row r="488" spans="2:11" ht="14.25" customHeight="1">
      <c r="B488" s="10"/>
      <c r="C488" s="10"/>
      <c r="D488" s="8"/>
      <c r="E488" s="8"/>
      <c r="F488" s="8"/>
      <c r="G488" s="8"/>
      <c r="H488" s="8"/>
      <c r="I488" s="8"/>
      <c r="J488" s="8"/>
      <c r="K488" s="8"/>
    </row>
    <row r="489" spans="2:11" ht="14.25" customHeight="1">
      <c r="B489" s="10"/>
      <c r="C489" s="10"/>
      <c r="D489" s="8"/>
      <c r="E489" s="8"/>
      <c r="F489" s="8"/>
      <c r="G489" s="8"/>
      <c r="H489" s="8"/>
      <c r="I489" s="8"/>
      <c r="J489" s="8"/>
      <c r="K489" s="8"/>
    </row>
    <row r="490" spans="2:11" ht="14.25" customHeight="1">
      <c r="B490" s="10"/>
      <c r="C490" s="10"/>
      <c r="D490" s="8"/>
      <c r="E490" s="8"/>
      <c r="F490" s="8"/>
      <c r="G490" s="8"/>
      <c r="H490" s="8"/>
      <c r="I490" s="8"/>
      <c r="J490" s="8"/>
      <c r="K490" s="8"/>
    </row>
    <row r="491" spans="2:11" ht="14.25" customHeight="1">
      <c r="B491" s="10"/>
      <c r="C491" s="10"/>
      <c r="D491" s="8"/>
      <c r="E491" s="8"/>
      <c r="F491" s="8"/>
      <c r="G491" s="8"/>
      <c r="H491" s="8"/>
      <c r="I491" s="8"/>
      <c r="J491" s="8"/>
      <c r="K491" s="8"/>
    </row>
    <row r="492" spans="2:11" ht="14.25" customHeight="1">
      <c r="B492" s="10"/>
      <c r="C492" s="10"/>
      <c r="D492" s="8"/>
      <c r="E492" s="8"/>
      <c r="F492" s="8"/>
      <c r="G492" s="8"/>
      <c r="H492" s="8"/>
      <c r="I492" s="8"/>
      <c r="J492" s="8"/>
      <c r="K492" s="8"/>
    </row>
    <row r="493" spans="2:11" ht="14.25" customHeight="1">
      <c r="B493" s="10"/>
      <c r="C493" s="10"/>
      <c r="D493" s="8"/>
      <c r="E493" s="8"/>
      <c r="F493" s="8"/>
      <c r="G493" s="8"/>
      <c r="H493" s="8"/>
      <c r="I493" s="8"/>
      <c r="J493" s="8"/>
      <c r="K493" s="8"/>
    </row>
    <row r="494" spans="2:11" ht="14.25" customHeight="1">
      <c r="B494" s="10"/>
      <c r="C494" s="10"/>
      <c r="D494" s="8"/>
      <c r="E494" s="8"/>
      <c r="F494" s="8"/>
      <c r="G494" s="8"/>
      <c r="H494" s="8"/>
      <c r="I494" s="8"/>
      <c r="J494" s="8"/>
      <c r="K494" s="8"/>
    </row>
    <row r="495" spans="2:11" ht="14.25" customHeight="1">
      <c r="B495" s="10"/>
      <c r="C495" s="10"/>
      <c r="D495" s="8"/>
      <c r="E495" s="8"/>
      <c r="F495" s="8"/>
      <c r="G495" s="8"/>
      <c r="H495" s="8"/>
      <c r="I495" s="8"/>
      <c r="J495" s="8"/>
      <c r="K495" s="8"/>
    </row>
    <row r="496" spans="2:11" ht="14.25" customHeight="1">
      <c r="B496" s="10"/>
      <c r="C496" s="10"/>
      <c r="D496" s="8"/>
      <c r="E496" s="8"/>
      <c r="F496" s="8"/>
      <c r="G496" s="8"/>
      <c r="H496" s="8"/>
      <c r="I496" s="8"/>
      <c r="J496" s="8"/>
      <c r="K496" s="8"/>
    </row>
    <row r="497" spans="2:11" ht="14.25" customHeight="1">
      <c r="B497" s="10"/>
      <c r="C497" s="10"/>
      <c r="D497" s="8"/>
      <c r="E497" s="8"/>
      <c r="F497" s="8"/>
      <c r="G497" s="8"/>
      <c r="H497" s="8"/>
      <c r="I497" s="8"/>
      <c r="J497" s="8"/>
      <c r="K497" s="8"/>
    </row>
    <row r="498" spans="2:11" ht="14.25" customHeight="1">
      <c r="B498" s="10"/>
      <c r="C498" s="10"/>
      <c r="D498" s="8"/>
      <c r="E498" s="8"/>
      <c r="F498" s="8"/>
      <c r="G498" s="8"/>
      <c r="H498" s="8"/>
      <c r="I498" s="8"/>
      <c r="J498" s="8"/>
      <c r="K498" s="8"/>
    </row>
    <row r="499" spans="2:11" ht="14.25" customHeight="1">
      <c r="B499" s="10"/>
      <c r="C499" s="10"/>
      <c r="D499" s="8"/>
      <c r="E499" s="8"/>
      <c r="F499" s="8"/>
      <c r="G499" s="8"/>
      <c r="H499" s="8"/>
      <c r="I499" s="8"/>
      <c r="J499" s="8"/>
      <c r="K499" s="8"/>
    </row>
    <row r="500" spans="2:11" ht="14.25" customHeight="1">
      <c r="B500" s="10"/>
      <c r="C500" s="10"/>
      <c r="D500" s="8"/>
      <c r="E500" s="8"/>
      <c r="F500" s="8"/>
      <c r="G500" s="8"/>
      <c r="H500" s="8"/>
      <c r="I500" s="8"/>
      <c r="J500" s="8"/>
      <c r="K500" s="8"/>
    </row>
    <row r="501" spans="2:11" ht="14.25" customHeight="1">
      <c r="B501" s="10"/>
      <c r="C501" s="10"/>
      <c r="D501" s="8"/>
      <c r="E501" s="8"/>
      <c r="F501" s="8"/>
      <c r="G501" s="8"/>
      <c r="H501" s="8"/>
      <c r="I501" s="8"/>
      <c r="J501" s="8"/>
      <c r="K501" s="8"/>
    </row>
    <row r="502" spans="2:11" ht="14.25" customHeight="1">
      <c r="B502" s="10"/>
      <c r="C502" s="10"/>
      <c r="D502" s="8"/>
      <c r="E502" s="8"/>
      <c r="F502" s="8"/>
      <c r="G502" s="8"/>
      <c r="H502" s="8"/>
      <c r="I502" s="8"/>
      <c r="J502" s="8"/>
      <c r="K502" s="8"/>
    </row>
    <row r="503" spans="2:11" ht="14.25" customHeight="1">
      <c r="B503" s="10"/>
      <c r="C503" s="10"/>
      <c r="D503" s="8"/>
      <c r="E503" s="8"/>
      <c r="F503" s="8"/>
      <c r="G503" s="8"/>
      <c r="H503" s="8"/>
      <c r="I503" s="8"/>
      <c r="J503" s="8"/>
      <c r="K503" s="8"/>
    </row>
    <row r="504" spans="2:11" ht="14.25" customHeight="1">
      <c r="B504" s="10"/>
      <c r="C504" s="10"/>
      <c r="D504" s="8"/>
      <c r="E504" s="8"/>
      <c r="F504" s="8"/>
      <c r="G504" s="8"/>
      <c r="H504" s="8"/>
      <c r="I504" s="8"/>
      <c r="J504" s="8"/>
      <c r="K504" s="8"/>
    </row>
    <row r="505" spans="2:11" ht="14.25" customHeight="1">
      <c r="B505" s="10"/>
      <c r="C505" s="10"/>
      <c r="D505" s="8"/>
      <c r="E505" s="8"/>
      <c r="F505" s="8"/>
      <c r="G505" s="8"/>
      <c r="H505" s="8"/>
      <c r="I505" s="8"/>
      <c r="J505" s="8"/>
      <c r="K505" s="8"/>
    </row>
    <row r="506" spans="2:11" ht="14.25" customHeight="1">
      <c r="B506" s="10"/>
      <c r="C506" s="10"/>
      <c r="D506" s="8"/>
      <c r="E506" s="8"/>
      <c r="F506" s="8"/>
      <c r="G506" s="8"/>
      <c r="H506" s="8"/>
      <c r="I506" s="8"/>
      <c r="J506" s="8"/>
      <c r="K506" s="8"/>
    </row>
    <row r="507" spans="2:11" ht="14.25" customHeight="1">
      <c r="B507" s="10"/>
      <c r="C507" s="10"/>
      <c r="D507" s="8"/>
      <c r="E507" s="8"/>
      <c r="F507" s="8"/>
      <c r="G507" s="8"/>
      <c r="H507" s="8"/>
      <c r="I507" s="8"/>
      <c r="J507" s="8"/>
      <c r="K507" s="8"/>
    </row>
    <row r="508" spans="2:11" ht="14.25" customHeight="1">
      <c r="B508" s="10"/>
      <c r="C508" s="10"/>
      <c r="D508" s="8"/>
      <c r="E508" s="8"/>
      <c r="F508" s="8"/>
      <c r="G508" s="8"/>
      <c r="H508" s="8"/>
      <c r="I508" s="8"/>
      <c r="J508" s="8"/>
      <c r="K508" s="8"/>
    </row>
    <row r="509" spans="2:11" ht="14.25" customHeight="1">
      <c r="B509" s="10"/>
      <c r="C509" s="10"/>
      <c r="D509" s="8"/>
      <c r="E509" s="8"/>
      <c r="F509" s="8"/>
      <c r="G509" s="8"/>
      <c r="H509" s="8"/>
      <c r="I509" s="8"/>
      <c r="J509" s="8"/>
      <c r="K509" s="8"/>
    </row>
    <row r="510" spans="2:11" ht="14.25" customHeight="1">
      <c r="B510" s="10"/>
      <c r="C510" s="10"/>
      <c r="D510" s="8"/>
      <c r="E510" s="8"/>
      <c r="F510" s="8"/>
      <c r="G510" s="8"/>
      <c r="H510" s="8"/>
      <c r="I510" s="8"/>
      <c r="J510" s="8"/>
      <c r="K510" s="8"/>
    </row>
    <row r="511" spans="2:11" ht="14.25" customHeight="1">
      <c r="B511" s="10"/>
      <c r="C511" s="10"/>
      <c r="D511" s="8"/>
      <c r="E511" s="8"/>
      <c r="F511" s="8"/>
      <c r="G511" s="8"/>
      <c r="H511" s="8"/>
      <c r="I511" s="8"/>
      <c r="J511" s="8"/>
      <c r="K511" s="8"/>
    </row>
    <row r="512" spans="2:11" ht="14.25" customHeight="1">
      <c r="B512" s="10"/>
      <c r="C512" s="10"/>
      <c r="D512" s="8"/>
      <c r="E512" s="8"/>
      <c r="F512" s="8"/>
      <c r="G512" s="8"/>
      <c r="H512" s="8"/>
      <c r="I512" s="8"/>
      <c r="J512" s="8"/>
      <c r="K512" s="8"/>
    </row>
    <row r="513" spans="2:11" ht="14.25" customHeight="1">
      <c r="B513" s="10"/>
      <c r="C513" s="10"/>
      <c r="D513" s="8"/>
      <c r="E513" s="8"/>
      <c r="F513" s="8"/>
      <c r="G513" s="8"/>
      <c r="H513" s="8"/>
      <c r="I513" s="8"/>
      <c r="J513" s="8"/>
      <c r="K513" s="8"/>
    </row>
    <row r="514" spans="2:11" ht="14.25" customHeight="1">
      <c r="B514" s="10"/>
      <c r="C514" s="10"/>
      <c r="D514" s="8"/>
      <c r="E514" s="8"/>
      <c r="F514" s="8"/>
      <c r="G514" s="8"/>
      <c r="H514" s="8"/>
      <c r="I514" s="8"/>
      <c r="J514" s="8"/>
      <c r="K514" s="8"/>
    </row>
    <row r="515" spans="2:11" ht="14.25" customHeight="1">
      <c r="B515" s="10"/>
      <c r="C515" s="10"/>
      <c r="D515" s="8"/>
      <c r="E515" s="8"/>
      <c r="F515" s="8"/>
      <c r="G515" s="8"/>
      <c r="H515" s="8"/>
      <c r="I515" s="8"/>
      <c r="J515" s="8"/>
      <c r="K515" s="8"/>
    </row>
    <row r="516" spans="2:11" ht="14.25" customHeight="1">
      <c r="B516" s="10"/>
      <c r="C516" s="10"/>
      <c r="D516" s="8"/>
      <c r="E516" s="8"/>
      <c r="F516" s="8"/>
      <c r="G516" s="8"/>
      <c r="H516" s="8"/>
      <c r="I516" s="8"/>
      <c r="J516" s="8"/>
      <c r="K516" s="8"/>
    </row>
    <row r="517" spans="2:11" ht="14.25" customHeight="1">
      <c r="B517" s="10"/>
      <c r="C517" s="10"/>
      <c r="D517" s="8"/>
      <c r="E517" s="8"/>
      <c r="F517" s="8"/>
      <c r="G517" s="8"/>
      <c r="H517" s="8"/>
      <c r="I517" s="8"/>
      <c r="J517" s="8"/>
      <c r="K517" s="8"/>
    </row>
    <row r="518" spans="2:11" ht="14.25" customHeight="1">
      <c r="B518" s="10"/>
      <c r="C518" s="10"/>
      <c r="D518" s="8"/>
      <c r="E518" s="8"/>
      <c r="F518" s="8"/>
      <c r="G518" s="8"/>
      <c r="H518" s="8"/>
      <c r="I518" s="8"/>
      <c r="J518" s="8"/>
      <c r="K518" s="8"/>
    </row>
    <row r="519" spans="2:11" ht="14.25" customHeight="1">
      <c r="B519" s="10"/>
      <c r="C519" s="10"/>
      <c r="D519" s="8"/>
      <c r="E519" s="8"/>
      <c r="F519" s="8"/>
      <c r="G519" s="8"/>
      <c r="H519" s="8"/>
      <c r="I519" s="8"/>
      <c r="J519" s="8"/>
      <c r="K519" s="8"/>
    </row>
    <row r="520" spans="2:11" ht="14.25" customHeight="1">
      <c r="B520" s="10"/>
      <c r="C520" s="10"/>
      <c r="D520" s="8"/>
      <c r="E520" s="8"/>
      <c r="F520" s="8"/>
      <c r="G520" s="8"/>
      <c r="H520" s="8"/>
      <c r="I520" s="8"/>
      <c r="J520" s="8"/>
      <c r="K520" s="8"/>
    </row>
    <row r="521" spans="2:11" ht="14.25" customHeight="1">
      <c r="B521" s="10"/>
      <c r="C521" s="10"/>
      <c r="D521" s="8"/>
      <c r="E521" s="8"/>
      <c r="F521" s="8"/>
      <c r="G521" s="8"/>
      <c r="H521" s="8"/>
      <c r="I521" s="8"/>
      <c r="J521" s="8"/>
      <c r="K521" s="8"/>
    </row>
    <row r="522" spans="2:11" ht="14.25" customHeight="1">
      <c r="B522" s="10"/>
      <c r="C522" s="10"/>
      <c r="D522" s="8"/>
      <c r="E522" s="8"/>
      <c r="F522" s="8"/>
      <c r="G522" s="8"/>
      <c r="H522" s="8"/>
      <c r="I522" s="8"/>
      <c r="J522" s="8"/>
      <c r="K522" s="8"/>
    </row>
    <row r="523" spans="2:11" ht="14.25" customHeight="1">
      <c r="B523" s="10"/>
      <c r="C523" s="10"/>
      <c r="D523" s="8"/>
      <c r="E523" s="8"/>
      <c r="F523" s="8"/>
      <c r="G523" s="8"/>
      <c r="H523" s="8"/>
      <c r="I523" s="8"/>
      <c r="J523" s="8"/>
      <c r="K523" s="8"/>
    </row>
    <row r="524" spans="2:11" ht="14.25" customHeight="1">
      <c r="B524" s="10"/>
      <c r="C524" s="10"/>
      <c r="D524" s="8"/>
      <c r="E524" s="8"/>
      <c r="F524" s="8"/>
      <c r="G524" s="8"/>
      <c r="H524" s="8"/>
      <c r="I524" s="8"/>
      <c r="J524" s="8"/>
      <c r="K524" s="8"/>
    </row>
    <row r="525" spans="2:11" ht="14.25" customHeight="1">
      <c r="B525" s="10"/>
      <c r="C525" s="10"/>
      <c r="D525" s="8"/>
      <c r="E525" s="8"/>
      <c r="F525" s="8"/>
      <c r="G525" s="8"/>
      <c r="H525" s="8"/>
      <c r="I525" s="8"/>
      <c r="J525" s="8"/>
      <c r="K525" s="8"/>
    </row>
    <row r="526" spans="2:11" ht="14.25" customHeight="1">
      <c r="B526" s="10"/>
      <c r="C526" s="10"/>
      <c r="D526" s="8"/>
      <c r="E526" s="8"/>
      <c r="F526" s="8"/>
      <c r="G526" s="8"/>
      <c r="H526" s="8"/>
      <c r="I526" s="8"/>
      <c r="J526" s="8"/>
      <c r="K526" s="8"/>
    </row>
    <row r="527" spans="2:11" ht="14.25" customHeight="1">
      <c r="B527" s="10"/>
      <c r="C527" s="10"/>
      <c r="D527" s="8"/>
      <c r="E527" s="8"/>
      <c r="F527" s="8"/>
      <c r="G527" s="8"/>
      <c r="H527" s="8"/>
      <c r="I527" s="8"/>
      <c r="J527" s="8"/>
      <c r="K527" s="8"/>
    </row>
    <row r="528" spans="2:11" ht="14.25" customHeight="1">
      <c r="B528" s="10"/>
      <c r="C528" s="10"/>
      <c r="D528" s="8"/>
      <c r="E528" s="8"/>
      <c r="F528" s="8"/>
      <c r="G528" s="8"/>
      <c r="H528" s="8"/>
      <c r="I528" s="8"/>
      <c r="J528" s="8"/>
      <c r="K528" s="8"/>
    </row>
    <row r="529" spans="2:11" ht="14.25" customHeight="1">
      <c r="B529" s="10"/>
      <c r="C529" s="10"/>
      <c r="D529" s="8"/>
      <c r="E529" s="8"/>
      <c r="F529" s="8"/>
      <c r="G529" s="8"/>
      <c r="H529" s="8"/>
      <c r="I529" s="8"/>
      <c r="J529" s="8"/>
      <c r="K529" s="8"/>
    </row>
    <row r="530" spans="2:11" ht="14.25" customHeight="1">
      <c r="B530" s="10"/>
      <c r="C530" s="10"/>
      <c r="D530" s="8"/>
      <c r="E530" s="8"/>
      <c r="F530" s="8"/>
      <c r="G530" s="8"/>
      <c r="H530" s="8"/>
      <c r="I530" s="8"/>
      <c r="J530" s="8"/>
      <c r="K530" s="8"/>
    </row>
    <row r="531" spans="2:11" ht="14.25" customHeight="1">
      <c r="B531" s="10"/>
      <c r="C531" s="10"/>
      <c r="D531" s="8"/>
      <c r="E531" s="8"/>
      <c r="F531" s="8"/>
      <c r="G531" s="8"/>
      <c r="H531" s="8"/>
      <c r="I531" s="8"/>
      <c r="J531" s="8"/>
      <c r="K531" s="8"/>
    </row>
    <row r="532" spans="2:11" ht="14.25" customHeight="1">
      <c r="B532" s="10"/>
      <c r="C532" s="10"/>
      <c r="D532" s="8"/>
      <c r="E532" s="8"/>
      <c r="F532" s="8"/>
      <c r="G532" s="8"/>
      <c r="H532" s="8"/>
      <c r="I532" s="8"/>
      <c r="J532" s="8"/>
      <c r="K532" s="8"/>
    </row>
    <row r="533" spans="2:11" ht="14.25" customHeight="1">
      <c r="B533" s="10"/>
      <c r="C533" s="10"/>
      <c r="D533" s="8"/>
      <c r="E533" s="8"/>
      <c r="F533" s="8"/>
      <c r="G533" s="8"/>
      <c r="H533" s="8"/>
      <c r="I533" s="8"/>
      <c r="J533" s="8"/>
      <c r="K533" s="8"/>
    </row>
    <row r="534" spans="2:11" ht="14.25" customHeight="1">
      <c r="B534" s="10"/>
      <c r="C534" s="10"/>
      <c r="D534" s="8"/>
      <c r="E534" s="8"/>
      <c r="F534" s="8"/>
      <c r="G534" s="8"/>
      <c r="H534" s="8"/>
      <c r="I534" s="8"/>
      <c r="J534" s="8"/>
      <c r="K534" s="8"/>
    </row>
    <row r="535" spans="2:11" ht="14.25" customHeight="1">
      <c r="B535" s="10"/>
      <c r="C535" s="10"/>
      <c r="D535" s="8"/>
      <c r="E535" s="8"/>
      <c r="F535" s="8"/>
      <c r="G535" s="8"/>
      <c r="H535" s="8"/>
      <c r="I535" s="8"/>
      <c r="J535" s="8"/>
      <c r="K535" s="8"/>
    </row>
    <row r="536" spans="2:11" ht="14.25" customHeight="1">
      <c r="B536" s="10"/>
      <c r="C536" s="10"/>
      <c r="D536" s="8"/>
      <c r="E536" s="8"/>
      <c r="F536" s="8"/>
      <c r="G536" s="8"/>
      <c r="H536" s="8"/>
      <c r="I536" s="8"/>
      <c r="J536" s="8"/>
      <c r="K536" s="8"/>
    </row>
    <row r="537" spans="2:11" ht="14.25" customHeight="1">
      <c r="B537" s="10"/>
      <c r="C537" s="10"/>
      <c r="D537" s="8"/>
      <c r="E537" s="8"/>
      <c r="F537" s="8"/>
      <c r="G537" s="8"/>
      <c r="H537" s="8"/>
      <c r="I537" s="8"/>
      <c r="J537" s="8"/>
      <c r="K537" s="8"/>
    </row>
    <row r="538" spans="2:11" ht="14.25" customHeight="1">
      <c r="B538" s="10"/>
      <c r="C538" s="10"/>
      <c r="D538" s="8"/>
      <c r="E538" s="8"/>
      <c r="F538" s="8"/>
      <c r="G538" s="8"/>
      <c r="H538" s="8"/>
      <c r="I538" s="8"/>
      <c r="J538" s="8"/>
      <c r="K538" s="8"/>
    </row>
    <row r="539" spans="2:11" ht="14.25" customHeight="1">
      <c r="B539" s="10"/>
      <c r="C539" s="10"/>
      <c r="D539" s="8"/>
      <c r="E539" s="8"/>
      <c r="F539" s="8"/>
      <c r="G539" s="8"/>
      <c r="H539" s="8"/>
      <c r="I539" s="8"/>
      <c r="J539" s="8"/>
      <c r="K539" s="8"/>
    </row>
    <row r="540" spans="2:11" ht="14.25" customHeight="1">
      <c r="B540" s="10"/>
      <c r="C540" s="10"/>
      <c r="D540" s="8"/>
      <c r="E540" s="8"/>
      <c r="F540" s="8"/>
      <c r="G540" s="8"/>
      <c r="H540" s="8"/>
      <c r="I540" s="8"/>
      <c r="J540" s="8"/>
      <c r="K540" s="8"/>
    </row>
    <row r="541" spans="2:11" ht="14.25" customHeight="1">
      <c r="B541" s="10"/>
      <c r="C541" s="10"/>
      <c r="D541" s="8"/>
      <c r="E541" s="8"/>
      <c r="F541" s="8"/>
      <c r="G541" s="8"/>
      <c r="H541" s="8"/>
      <c r="I541" s="8"/>
      <c r="J541" s="8"/>
      <c r="K541" s="8"/>
    </row>
    <row r="542" spans="2:11" ht="14.25" customHeight="1">
      <c r="B542" s="10"/>
      <c r="C542" s="10"/>
      <c r="D542" s="8"/>
      <c r="E542" s="8"/>
      <c r="F542" s="8"/>
      <c r="G542" s="8"/>
      <c r="H542" s="8"/>
      <c r="I542" s="8"/>
      <c r="J542" s="8"/>
      <c r="K542" s="8"/>
    </row>
    <row r="543" spans="2:11" ht="14.25" customHeight="1">
      <c r="B543" s="10"/>
      <c r="C543" s="10"/>
      <c r="D543" s="8"/>
      <c r="E543" s="8"/>
      <c r="F543" s="8"/>
      <c r="G543" s="8"/>
      <c r="H543" s="8"/>
      <c r="I543" s="8"/>
      <c r="J543" s="8"/>
      <c r="K543" s="8"/>
    </row>
    <row r="544" spans="2:11" ht="14.25" customHeight="1">
      <c r="B544" s="10"/>
      <c r="C544" s="10"/>
      <c r="D544" s="8"/>
      <c r="E544" s="8"/>
      <c r="F544" s="8"/>
      <c r="G544" s="8"/>
      <c r="H544" s="8"/>
      <c r="I544" s="8"/>
      <c r="J544" s="8"/>
      <c r="K544" s="8"/>
    </row>
    <row r="545" spans="2:11" ht="14.25" customHeight="1">
      <c r="B545" s="10"/>
      <c r="C545" s="10"/>
      <c r="D545" s="8"/>
      <c r="E545" s="8"/>
      <c r="F545" s="8"/>
      <c r="G545" s="8"/>
      <c r="H545" s="8"/>
      <c r="I545" s="8"/>
      <c r="J545" s="8"/>
      <c r="K545" s="8"/>
    </row>
    <row r="546" spans="2:11" ht="14.25" customHeight="1">
      <c r="B546" s="10"/>
      <c r="C546" s="10"/>
      <c r="D546" s="8"/>
      <c r="E546" s="8"/>
      <c r="F546" s="8"/>
      <c r="G546" s="8"/>
      <c r="H546" s="8"/>
      <c r="I546" s="8"/>
      <c r="J546" s="8"/>
      <c r="K546" s="8"/>
    </row>
    <row r="547" spans="2:11" ht="14.25" customHeight="1">
      <c r="B547" s="10"/>
      <c r="C547" s="10"/>
      <c r="D547" s="8"/>
      <c r="E547" s="8"/>
      <c r="F547" s="8"/>
      <c r="G547" s="8"/>
      <c r="H547" s="8"/>
      <c r="I547" s="8"/>
      <c r="J547" s="8"/>
      <c r="K547" s="8"/>
    </row>
    <row r="548" spans="2:11" ht="14.25" customHeight="1">
      <c r="B548" s="10"/>
      <c r="C548" s="10"/>
      <c r="D548" s="8"/>
      <c r="E548" s="8"/>
      <c r="F548" s="8"/>
      <c r="G548" s="8"/>
      <c r="H548" s="8"/>
      <c r="I548" s="8"/>
      <c r="J548" s="8"/>
      <c r="K548" s="8"/>
    </row>
    <row r="549" spans="2:11" ht="14.25" customHeight="1">
      <c r="B549" s="10"/>
      <c r="C549" s="10"/>
      <c r="D549" s="8"/>
      <c r="E549" s="8"/>
      <c r="F549" s="8"/>
      <c r="G549" s="8"/>
      <c r="H549" s="8"/>
      <c r="I549" s="8"/>
      <c r="J549" s="8"/>
      <c r="K549" s="8"/>
    </row>
    <row r="550" spans="2:11" ht="14.25" customHeight="1">
      <c r="B550" s="10"/>
      <c r="C550" s="10"/>
      <c r="D550" s="8"/>
      <c r="E550" s="8"/>
      <c r="F550" s="8"/>
      <c r="G550" s="8"/>
      <c r="H550" s="8"/>
      <c r="I550" s="8"/>
      <c r="J550" s="8"/>
      <c r="K550" s="8"/>
    </row>
    <row r="551" spans="2:11" ht="14.25" customHeight="1">
      <c r="B551" s="10"/>
      <c r="C551" s="10"/>
      <c r="D551" s="8"/>
      <c r="E551" s="8"/>
      <c r="F551" s="8"/>
      <c r="G551" s="8"/>
      <c r="H551" s="8"/>
      <c r="I551" s="8"/>
      <c r="J551" s="8"/>
      <c r="K551" s="8"/>
    </row>
    <row r="552" spans="2:11" ht="14.25" customHeight="1">
      <c r="B552" s="10"/>
      <c r="C552" s="10"/>
      <c r="D552" s="8"/>
      <c r="E552" s="8"/>
      <c r="F552" s="8"/>
      <c r="G552" s="8"/>
      <c r="H552" s="8"/>
      <c r="I552" s="8"/>
      <c r="J552" s="8"/>
      <c r="K552" s="8"/>
    </row>
    <row r="553" spans="2:11" ht="14.25" customHeight="1">
      <c r="B553" s="10"/>
      <c r="C553" s="10"/>
      <c r="D553" s="8"/>
      <c r="E553" s="8"/>
      <c r="F553" s="8"/>
      <c r="G553" s="8"/>
      <c r="H553" s="8"/>
      <c r="I553" s="8"/>
      <c r="J553" s="8"/>
      <c r="K553" s="8"/>
    </row>
    <row r="554" spans="2:11" ht="14.25" customHeight="1">
      <c r="B554" s="10"/>
      <c r="C554" s="10"/>
      <c r="D554" s="8"/>
      <c r="E554" s="8"/>
      <c r="F554" s="8"/>
      <c r="G554" s="8"/>
      <c r="H554" s="8"/>
      <c r="I554" s="8"/>
      <c r="J554" s="8"/>
      <c r="K554" s="8"/>
    </row>
    <row r="555" spans="2:11" ht="14.25" customHeight="1">
      <c r="B555" s="10"/>
      <c r="C555" s="10"/>
      <c r="D555" s="8"/>
      <c r="E555" s="8"/>
      <c r="F555" s="8"/>
      <c r="G555" s="8"/>
      <c r="H555" s="8"/>
      <c r="I555" s="8"/>
      <c r="J555" s="8"/>
      <c r="K555" s="8"/>
    </row>
    <row r="556" spans="2:11" ht="14.25" customHeight="1">
      <c r="B556" s="10"/>
      <c r="C556" s="10"/>
      <c r="D556" s="8"/>
      <c r="E556" s="8"/>
      <c r="F556" s="8"/>
      <c r="G556" s="8"/>
      <c r="H556" s="8"/>
      <c r="I556" s="8"/>
      <c r="J556" s="8"/>
      <c r="K556" s="8"/>
    </row>
    <row r="557" spans="2:11" ht="14.25" customHeight="1">
      <c r="B557" s="10"/>
      <c r="C557" s="10"/>
      <c r="D557" s="8"/>
      <c r="E557" s="8"/>
      <c r="F557" s="8"/>
      <c r="G557" s="8"/>
      <c r="H557" s="8"/>
      <c r="I557" s="8"/>
      <c r="J557" s="8"/>
      <c r="K557" s="8"/>
    </row>
    <row r="558" spans="2:11" ht="14.25" customHeight="1">
      <c r="B558" s="10"/>
      <c r="C558" s="10"/>
      <c r="D558" s="8"/>
      <c r="E558" s="8"/>
      <c r="F558" s="8"/>
      <c r="G558" s="8"/>
      <c r="H558" s="8"/>
      <c r="I558" s="8"/>
      <c r="J558" s="8"/>
      <c r="K558" s="8"/>
    </row>
    <row r="559" spans="2:11" ht="14.25" customHeight="1">
      <c r="B559" s="10"/>
      <c r="C559" s="10"/>
      <c r="D559" s="8"/>
      <c r="E559" s="8"/>
      <c r="F559" s="8"/>
      <c r="G559" s="8"/>
      <c r="H559" s="8"/>
      <c r="I559" s="8"/>
      <c r="J559" s="8"/>
      <c r="K559" s="8"/>
    </row>
    <row r="560" spans="2:11" ht="14.25" customHeight="1">
      <c r="B560" s="10"/>
      <c r="C560" s="10"/>
      <c r="D560" s="8"/>
      <c r="E560" s="8"/>
      <c r="F560" s="8"/>
      <c r="G560" s="8"/>
      <c r="H560" s="8"/>
      <c r="I560" s="8"/>
      <c r="J560" s="8"/>
      <c r="K560" s="8"/>
    </row>
    <row r="561" spans="2:11" ht="14.25" customHeight="1">
      <c r="B561" s="10"/>
      <c r="C561" s="10"/>
      <c r="D561" s="8"/>
      <c r="E561" s="8"/>
      <c r="F561" s="8"/>
      <c r="G561" s="8"/>
      <c r="H561" s="8"/>
      <c r="I561" s="8"/>
      <c r="J561" s="8"/>
      <c r="K561" s="8"/>
    </row>
    <row r="562" spans="2:11" ht="14.25" customHeight="1">
      <c r="B562" s="10"/>
      <c r="C562" s="10"/>
      <c r="D562" s="8"/>
      <c r="E562" s="8"/>
      <c r="F562" s="8"/>
      <c r="G562" s="8"/>
      <c r="H562" s="8"/>
      <c r="I562" s="8"/>
      <c r="J562" s="8"/>
      <c r="K562" s="8"/>
    </row>
    <row r="563" spans="2:11" ht="14.25" customHeight="1">
      <c r="B563" s="10"/>
      <c r="C563" s="10"/>
      <c r="D563" s="8"/>
      <c r="E563" s="8"/>
      <c r="F563" s="8"/>
      <c r="G563" s="8"/>
      <c r="H563" s="8"/>
      <c r="I563" s="8"/>
      <c r="J563" s="8"/>
      <c r="K563" s="8"/>
    </row>
    <row r="564" spans="2:11" ht="14.25" customHeight="1">
      <c r="B564" s="10"/>
      <c r="C564" s="10"/>
      <c r="D564" s="8"/>
      <c r="E564" s="8"/>
      <c r="F564" s="8"/>
      <c r="G564" s="8"/>
      <c r="H564" s="8"/>
      <c r="I564" s="8"/>
      <c r="J564" s="8"/>
      <c r="K564" s="8"/>
    </row>
    <row r="565" spans="2:11" ht="14.25" customHeight="1">
      <c r="B565" s="10"/>
      <c r="C565" s="10"/>
      <c r="D565" s="8"/>
      <c r="E565" s="8"/>
      <c r="F565" s="8"/>
      <c r="G565" s="8"/>
      <c r="H565" s="8"/>
      <c r="I565" s="8"/>
      <c r="J565" s="8"/>
      <c r="K565" s="8"/>
    </row>
    <row r="566" spans="2:11" ht="14.25" customHeight="1">
      <c r="B566" s="10"/>
      <c r="C566" s="10"/>
      <c r="D566" s="8"/>
      <c r="E566" s="8"/>
      <c r="F566" s="8"/>
      <c r="G566" s="8"/>
      <c r="H566" s="8"/>
      <c r="I566" s="8"/>
      <c r="J566" s="8"/>
      <c r="K566" s="8"/>
    </row>
    <row r="567" spans="2:11" ht="14.25" customHeight="1">
      <c r="B567" s="10"/>
      <c r="C567" s="10"/>
      <c r="D567" s="8"/>
      <c r="E567" s="8"/>
      <c r="F567" s="8"/>
      <c r="G567" s="8"/>
      <c r="H567" s="8"/>
      <c r="I567" s="8"/>
      <c r="J567" s="8"/>
      <c r="K567" s="8"/>
    </row>
    <row r="568" spans="2:11" ht="14.25" customHeight="1">
      <c r="B568" s="10"/>
      <c r="C568" s="10"/>
      <c r="D568" s="8"/>
      <c r="E568" s="8"/>
      <c r="F568" s="8"/>
      <c r="G568" s="8"/>
      <c r="H568" s="8"/>
      <c r="I568" s="8"/>
      <c r="J568" s="8"/>
      <c r="K568" s="8"/>
    </row>
    <row r="569" spans="2:11" ht="14.25" customHeight="1">
      <c r="B569" s="10"/>
      <c r="C569" s="10"/>
      <c r="D569" s="8"/>
      <c r="E569" s="8"/>
      <c r="F569" s="8"/>
      <c r="G569" s="8"/>
      <c r="H569" s="8"/>
      <c r="I569" s="8"/>
      <c r="J569" s="8"/>
      <c r="K569" s="8"/>
    </row>
    <row r="570" spans="2:11" ht="14.25" customHeight="1">
      <c r="B570" s="10"/>
      <c r="C570" s="10"/>
      <c r="D570" s="8"/>
      <c r="E570" s="8"/>
      <c r="F570" s="8"/>
      <c r="G570" s="8"/>
      <c r="H570" s="8"/>
      <c r="I570" s="8"/>
      <c r="J570" s="8"/>
      <c r="K570" s="8"/>
    </row>
    <row r="571" spans="2:11" ht="14.25" customHeight="1">
      <c r="B571" s="10"/>
      <c r="C571" s="10"/>
      <c r="D571" s="8"/>
      <c r="E571" s="8"/>
      <c r="F571" s="8"/>
      <c r="G571" s="8"/>
      <c r="H571" s="8"/>
      <c r="I571" s="8"/>
      <c r="J571" s="8"/>
      <c r="K571" s="8"/>
    </row>
    <row r="572" spans="2:11" ht="14.25" customHeight="1">
      <c r="B572" s="10"/>
      <c r="C572" s="10"/>
      <c r="D572" s="8"/>
      <c r="E572" s="8"/>
      <c r="F572" s="8"/>
      <c r="G572" s="8"/>
      <c r="H572" s="8"/>
      <c r="I572" s="8"/>
      <c r="J572" s="8"/>
      <c r="K572" s="8"/>
    </row>
    <row r="573" spans="2:11" ht="14.25" customHeight="1">
      <c r="B573" s="10"/>
      <c r="C573" s="10"/>
      <c r="D573" s="8"/>
      <c r="E573" s="8"/>
      <c r="F573" s="8"/>
      <c r="G573" s="8"/>
      <c r="H573" s="8"/>
      <c r="I573" s="8"/>
      <c r="J573" s="8"/>
      <c r="K573" s="8"/>
    </row>
    <row r="574" spans="2:11" ht="14.25" customHeight="1">
      <c r="B574" s="10"/>
      <c r="C574" s="10"/>
      <c r="D574" s="8"/>
      <c r="E574" s="8"/>
      <c r="F574" s="8"/>
      <c r="G574" s="8"/>
      <c r="H574" s="8"/>
      <c r="I574" s="8"/>
      <c r="J574" s="8"/>
      <c r="K574" s="8"/>
    </row>
    <row r="575" spans="2:11" ht="14.25" customHeight="1">
      <c r="B575" s="10"/>
      <c r="C575" s="10"/>
      <c r="D575" s="8"/>
      <c r="E575" s="8"/>
      <c r="F575" s="8"/>
      <c r="G575" s="8"/>
      <c r="H575" s="8"/>
      <c r="I575" s="8"/>
      <c r="J575" s="8"/>
      <c r="K575" s="8"/>
    </row>
    <row r="576" spans="2:11" ht="14.25" customHeight="1">
      <c r="B576" s="10"/>
      <c r="C576" s="10"/>
      <c r="D576" s="8"/>
      <c r="E576" s="8"/>
      <c r="F576" s="8"/>
      <c r="G576" s="8"/>
      <c r="H576" s="8"/>
      <c r="I576" s="8"/>
      <c r="J576" s="8"/>
      <c r="K576" s="8"/>
    </row>
    <row r="577" spans="2:11" ht="14.25" customHeight="1">
      <c r="B577" s="10"/>
      <c r="C577" s="10"/>
      <c r="D577" s="8"/>
      <c r="E577" s="8"/>
      <c r="F577" s="8"/>
      <c r="G577" s="8"/>
      <c r="H577" s="8"/>
      <c r="I577" s="8"/>
      <c r="J577" s="8"/>
      <c r="K577" s="8"/>
    </row>
    <row r="578" spans="2:11" ht="14.25" customHeight="1">
      <c r="B578" s="10"/>
      <c r="C578" s="10"/>
      <c r="D578" s="8"/>
      <c r="E578" s="8"/>
      <c r="F578" s="8"/>
      <c r="G578" s="8"/>
      <c r="H578" s="8"/>
      <c r="I578" s="8"/>
      <c r="J578" s="8"/>
      <c r="K578" s="8"/>
    </row>
    <row r="579" spans="2:11" ht="14.25" customHeight="1">
      <c r="B579" s="10"/>
      <c r="C579" s="10"/>
      <c r="D579" s="8"/>
      <c r="E579" s="8"/>
      <c r="F579" s="8"/>
      <c r="G579" s="8"/>
      <c r="H579" s="8"/>
      <c r="I579" s="8"/>
      <c r="J579" s="8"/>
      <c r="K579" s="8"/>
    </row>
    <row r="580" spans="2:11" ht="14.25" customHeight="1">
      <c r="B580" s="10"/>
      <c r="C580" s="10"/>
      <c r="D580" s="8"/>
      <c r="E580" s="8"/>
      <c r="F580" s="8"/>
      <c r="G580" s="8"/>
      <c r="H580" s="8"/>
      <c r="I580" s="8"/>
      <c r="J580" s="8"/>
      <c r="K580" s="8"/>
    </row>
    <row r="581" spans="2:11" ht="14.25" customHeight="1">
      <c r="B581" s="10"/>
      <c r="C581" s="10"/>
      <c r="D581" s="8"/>
      <c r="E581" s="8"/>
      <c r="F581" s="8"/>
      <c r="G581" s="8"/>
      <c r="H581" s="8"/>
      <c r="I581" s="8"/>
      <c r="J581" s="8"/>
      <c r="K581" s="8"/>
    </row>
    <row r="582" spans="2:11" ht="14.25" customHeight="1">
      <c r="B582" s="10"/>
      <c r="C582" s="10"/>
      <c r="D582" s="8"/>
      <c r="E582" s="8"/>
      <c r="F582" s="8"/>
      <c r="G582" s="8"/>
      <c r="H582" s="8"/>
      <c r="I582" s="8"/>
      <c r="J582" s="8"/>
      <c r="K582" s="8"/>
    </row>
    <row r="583" spans="2:11" ht="14.25" customHeight="1">
      <c r="B583" s="10"/>
      <c r="C583" s="10"/>
      <c r="D583" s="8"/>
      <c r="E583" s="8"/>
      <c r="F583" s="8"/>
      <c r="G583" s="8"/>
      <c r="H583" s="8"/>
      <c r="I583" s="8"/>
      <c r="J583" s="8"/>
      <c r="K583" s="8"/>
    </row>
    <row r="584" spans="2:11" ht="14.25" customHeight="1">
      <c r="B584" s="10"/>
      <c r="C584" s="10"/>
      <c r="D584" s="8"/>
      <c r="E584" s="8"/>
      <c r="F584" s="8"/>
      <c r="G584" s="8"/>
      <c r="H584" s="8"/>
      <c r="I584" s="8"/>
      <c r="J584" s="8"/>
      <c r="K584" s="8"/>
    </row>
    <row r="585" spans="2:11" ht="14.25" customHeight="1">
      <c r="B585" s="10"/>
      <c r="C585" s="10"/>
      <c r="D585" s="8"/>
      <c r="E585" s="8"/>
      <c r="F585" s="8"/>
      <c r="G585" s="8"/>
      <c r="H585" s="8"/>
      <c r="I585" s="8"/>
      <c r="J585" s="8"/>
      <c r="K585" s="8"/>
    </row>
    <row r="586" spans="2:11" ht="14.25" customHeight="1">
      <c r="B586" s="10"/>
      <c r="C586" s="10"/>
      <c r="D586" s="8"/>
      <c r="E586" s="8"/>
      <c r="F586" s="8"/>
      <c r="G586" s="8"/>
      <c r="H586" s="8"/>
      <c r="I586" s="8"/>
      <c r="J586" s="8"/>
      <c r="K586" s="8"/>
    </row>
    <row r="587" spans="2:11" ht="14.25" customHeight="1">
      <c r="B587" s="10"/>
      <c r="C587" s="10"/>
      <c r="D587" s="8"/>
      <c r="E587" s="8"/>
      <c r="F587" s="8"/>
      <c r="G587" s="8"/>
      <c r="H587" s="8"/>
      <c r="I587" s="8"/>
      <c r="J587" s="8"/>
      <c r="K587" s="8"/>
    </row>
    <row r="588" spans="2:11" ht="14.25" customHeight="1">
      <c r="B588" s="10"/>
      <c r="C588" s="10"/>
      <c r="D588" s="8"/>
      <c r="E588" s="8"/>
      <c r="F588" s="8"/>
      <c r="G588" s="8"/>
      <c r="H588" s="8"/>
      <c r="I588" s="8"/>
      <c r="J588" s="8"/>
      <c r="K588" s="8"/>
    </row>
    <row r="589" spans="2:11" ht="14.25" customHeight="1">
      <c r="B589" s="10"/>
      <c r="C589" s="10"/>
      <c r="D589" s="8"/>
      <c r="E589" s="8"/>
      <c r="F589" s="8"/>
      <c r="G589" s="8"/>
      <c r="H589" s="8"/>
      <c r="I589" s="8"/>
      <c r="J589" s="8"/>
      <c r="K589" s="8"/>
    </row>
    <row r="590" spans="2:11" ht="14.25" customHeight="1">
      <c r="B590" s="10"/>
      <c r="C590" s="10"/>
      <c r="D590" s="8"/>
      <c r="E590" s="8"/>
      <c r="F590" s="8"/>
      <c r="G590" s="8"/>
      <c r="H590" s="8"/>
      <c r="I590" s="8"/>
      <c r="J590" s="8"/>
      <c r="K590" s="8"/>
    </row>
    <row r="591" spans="2:11" ht="14.25" customHeight="1">
      <c r="B591" s="10"/>
      <c r="C591" s="10"/>
      <c r="D591" s="8"/>
      <c r="E591" s="8"/>
      <c r="F591" s="8"/>
      <c r="G591" s="8"/>
      <c r="H591" s="8"/>
      <c r="I591" s="8"/>
      <c r="J591" s="8"/>
      <c r="K591" s="8"/>
    </row>
    <row r="592" spans="2:11" ht="14.25" customHeight="1">
      <c r="B592" s="10"/>
      <c r="C592" s="10"/>
      <c r="D592" s="8"/>
      <c r="E592" s="8"/>
      <c r="F592" s="8"/>
      <c r="G592" s="8"/>
      <c r="H592" s="8"/>
      <c r="I592" s="8"/>
      <c r="J592" s="8"/>
      <c r="K592" s="8"/>
    </row>
    <row r="593" spans="2:11" ht="14.25" customHeight="1">
      <c r="B593" s="10"/>
      <c r="C593" s="10"/>
      <c r="D593" s="8"/>
      <c r="E593" s="8"/>
      <c r="F593" s="8"/>
      <c r="G593" s="8"/>
      <c r="H593" s="8"/>
      <c r="I593" s="8"/>
      <c r="J593" s="8"/>
      <c r="K593" s="8"/>
    </row>
    <row r="594" spans="2:11" ht="14.25" customHeight="1">
      <c r="B594" s="10"/>
      <c r="C594" s="10"/>
      <c r="D594" s="8"/>
      <c r="E594" s="8"/>
      <c r="F594" s="8"/>
      <c r="G594" s="8"/>
      <c r="H594" s="8"/>
      <c r="I594" s="8"/>
      <c r="J594" s="8"/>
      <c r="K594" s="8"/>
    </row>
    <row r="595" spans="2:11" ht="14.25" customHeight="1">
      <c r="B595" s="10"/>
      <c r="C595" s="10"/>
      <c r="D595" s="8"/>
      <c r="E595" s="8"/>
      <c r="F595" s="8"/>
      <c r="G595" s="8"/>
      <c r="H595" s="8"/>
      <c r="I595" s="8"/>
      <c r="J595" s="8"/>
      <c r="K595" s="8"/>
    </row>
    <row r="596" spans="2:11" ht="14.25" customHeight="1">
      <c r="B596" s="10"/>
      <c r="C596" s="10"/>
      <c r="D596" s="8"/>
      <c r="E596" s="8"/>
      <c r="F596" s="8"/>
      <c r="G596" s="8"/>
      <c r="H596" s="8"/>
      <c r="I596" s="8"/>
      <c r="J596" s="8"/>
      <c r="K596" s="8"/>
    </row>
    <row r="597" spans="2:11" ht="14.25" customHeight="1">
      <c r="B597" s="10"/>
      <c r="C597" s="10"/>
      <c r="D597" s="8"/>
      <c r="E597" s="8"/>
      <c r="F597" s="8"/>
      <c r="G597" s="8"/>
      <c r="H597" s="8"/>
      <c r="I597" s="8"/>
      <c r="J597" s="8"/>
      <c r="K597" s="8"/>
    </row>
    <row r="598" spans="2:11" ht="14.25" customHeight="1">
      <c r="B598" s="10"/>
      <c r="C598" s="10"/>
      <c r="D598" s="8"/>
      <c r="E598" s="8"/>
      <c r="F598" s="8"/>
      <c r="G598" s="8"/>
      <c r="H598" s="8"/>
      <c r="I598" s="8"/>
      <c r="J598" s="8"/>
      <c r="K598" s="8"/>
    </row>
    <row r="599" spans="2:11" ht="14.25" customHeight="1">
      <c r="B599" s="10"/>
      <c r="C599" s="10"/>
      <c r="D599" s="8"/>
      <c r="E599" s="8"/>
      <c r="F599" s="8"/>
      <c r="G599" s="8"/>
      <c r="H599" s="8"/>
      <c r="I599" s="8"/>
      <c r="J599" s="8"/>
      <c r="K599" s="8"/>
    </row>
    <row r="600" spans="2:11" ht="14.25" customHeight="1">
      <c r="B600" s="10"/>
      <c r="C600" s="10"/>
      <c r="D600" s="8"/>
      <c r="E600" s="8"/>
      <c r="F600" s="8"/>
      <c r="G600" s="8"/>
      <c r="H600" s="8"/>
      <c r="I600" s="8"/>
      <c r="J600" s="8"/>
      <c r="K600" s="8"/>
    </row>
    <row r="601" spans="2:11" ht="14.25" customHeight="1">
      <c r="B601" s="10"/>
      <c r="C601" s="10"/>
      <c r="D601" s="8"/>
      <c r="E601" s="8"/>
      <c r="F601" s="8"/>
      <c r="G601" s="8"/>
      <c r="H601" s="8"/>
      <c r="I601" s="8"/>
      <c r="J601" s="8"/>
      <c r="K601" s="8"/>
    </row>
    <row r="602" spans="2:11" ht="14.25" customHeight="1">
      <c r="B602" s="10"/>
      <c r="C602" s="10"/>
      <c r="D602" s="8"/>
      <c r="E602" s="8"/>
      <c r="F602" s="8"/>
      <c r="G602" s="8"/>
      <c r="H602" s="8"/>
      <c r="I602" s="8"/>
      <c r="J602" s="8"/>
      <c r="K602" s="8"/>
    </row>
    <row r="603" spans="2:11" ht="14.25" customHeight="1">
      <c r="B603" s="10"/>
      <c r="C603" s="10"/>
      <c r="D603" s="8"/>
      <c r="E603" s="8"/>
      <c r="F603" s="8"/>
      <c r="G603" s="8"/>
      <c r="H603" s="8"/>
      <c r="I603" s="8"/>
      <c r="J603" s="8"/>
      <c r="K603" s="8"/>
    </row>
    <row r="604" spans="2:11" ht="14.25" customHeight="1">
      <c r="B604" s="10"/>
      <c r="C604" s="10"/>
      <c r="D604" s="8"/>
      <c r="E604" s="8"/>
      <c r="F604" s="8"/>
      <c r="G604" s="8"/>
      <c r="H604" s="8"/>
      <c r="I604" s="8"/>
      <c r="J604" s="8"/>
      <c r="K604" s="8"/>
    </row>
    <row r="605" spans="2:11" ht="14.25" customHeight="1">
      <c r="B605" s="10"/>
      <c r="C605" s="10"/>
      <c r="D605" s="8"/>
      <c r="E605" s="8"/>
      <c r="F605" s="8"/>
      <c r="G605" s="8"/>
      <c r="H605" s="8"/>
      <c r="I605" s="8"/>
      <c r="J605" s="8"/>
      <c r="K605" s="8"/>
    </row>
    <row r="606" spans="2:11" ht="14.25" customHeight="1">
      <c r="B606" s="10"/>
      <c r="C606" s="10"/>
      <c r="D606" s="8"/>
      <c r="E606" s="8"/>
      <c r="F606" s="8"/>
      <c r="G606" s="8"/>
      <c r="H606" s="8"/>
      <c r="I606" s="8"/>
      <c r="J606" s="8"/>
      <c r="K606" s="8"/>
    </row>
    <row r="607" spans="2:11" ht="14.25" customHeight="1">
      <c r="B607" s="10"/>
      <c r="C607" s="10"/>
      <c r="D607" s="8"/>
      <c r="E607" s="8"/>
      <c r="F607" s="8"/>
      <c r="G607" s="8"/>
      <c r="H607" s="8"/>
      <c r="I607" s="8"/>
      <c r="J607" s="8"/>
      <c r="K607" s="8"/>
    </row>
    <row r="608" spans="2:11" ht="14.25" customHeight="1">
      <c r="B608" s="10"/>
      <c r="C608" s="10"/>
      <c r="D608" s="8"/>
      <c r="E608" s="8"/>
      <c r="F608" s="8"/>
      <c r="G608" s="8"/>
      <c r="H608" s="8"/>
      <c r="I608" s="8"/>
      <c r="J608" s="8"/>
      <c r="K608" s="8"/>
    </row>
    <row r="609" spans="2:11" ht="14.25" customHeight="1">
      <c r="B609" s="10"/>
      <c r="C609" s="10"/>
      <c r="D609" s="8"/>
      <c r="E609" s="8"/>
      <c r="F609" s="8"/>
      <c r="G609" s="8"/>
      <c r="H609" s="8"/>
      <c r="I609" s="8"/>
      <c r="J609" s="8"/>
      <c r="K609" s="8"/>
    </row>
    <row r="610" spans="2:11" ht="14.25" customHeight="1">
      <c r="B610" s="10"/>
      <c r="C610" s="10"/>
      <c r="D610" s="8"/>
      <c r="E610" s="8"/>
      <c r="F610" s="8"/>
      <c r="G610" s="8"/>
      <c r="H610" s="8"/>
      <c r="I610" s="8"/>
      <c r="J610" s="8"/>
      <c r="K610" s="8"/>
    </row>
    <row r="611" spans="2:11" ht="14.25" customHeight="1">
      <c r="B611" s="10"/>
      <c r="C611" s="10"/>
      <c r="D611" s="8"/>
      <c r="E611" s="8"/>
      <c r="F611" s="8"/>
      <c r="G611" s="8"/>
      <c r="H611" s="8"/>
      <c r="I611" s="8"/>
      <c r="J611" s="8"/>
      <c r="K611" s="8"/>
    </row>
    <row r="612" spans="2:11" ht="14.25" customHeight="1">
      <c r="B612" s="10"/>
      <c r="C612" s="10"/>
      <c r="D612" s="8"/>
      <c r="E612" s="8"/>
      <c r="F612" s="8"/>
      <c r="G612" s="8"/>
      <c r="H612" s="8"/>
      <c r="I612" s="8"/>
      <c r="J612" s="8"/>
      <c r="K612" s="8"/>
    </row>
    <row r="613" spans="2:11" ht="14.25" customHeight="1">
      <c r="B613" s="10"/>
      <c r="C613" s="10"/>
      <c r="D613" s="8"/>
      <c r="E613" s="8"/>
      <c r="F613" s="8"/>
      <c r="G613" s="8"/>
      <c r="H613" s="8"/>
      <c r="I613" s="8"/>
      <c r="J613" s="8"/>
      <c r="K613" s="8"/>
    </row>
    <row r="614" spans="2:11" ht="14.25" customHeight="1">
      <c r="B614" s="10"/>
      <c r="C614" s="10"/>
      <c r="D614" s="8"/>
      <c r="E614" s="8"/>
      <c r="F614" s="8"/>
      <c r="G614" s="8"/>
      <c r="H614" s="8"/>
      <c r="I614" s="8"/>
      <c r="J614" s="8"/>
      <c r="K614" s="8"/>
    </row>
    <row r="615" spans="2:11" ht="14.25" customHeight="1">
      <c r="B615" s="10"/>
      <c r="C615" s="10"/>
      <c r="D615" s="8"/>
      <c r="E615" s="8"/>
      <c r="F615" s="8"/>
      <c r="G615" s="8"/>
      <c r="H615" s="8"/>
      <c r="I615" s="8"/>
      <c r="J615" s="8"/>
      <c r="K615" s="8"/>
    </row>
    <row r="616" spans="2:11" ht="14.25" customHeight="1">
      <c r="B616" s="10"/>
      <c r="C616" s="10"/>
      <c r="D616" s="8"/>
      <c r="E616" s="8"/>
      <c r="F616" s="8"/>
      <c r="G616" s="8"/>
      <c r="H616" s="8"/>
      <c r="I616" s="8"/>
      <c r="J616" s="8"/>
      <c r="K616" s="8"/>
    </row>
    <row r="617" spans="2:11" ht="14.25" customHeight="1">
      <c r="B617" s="10"/>
      <c r="C617" s="10"/>
      <c r="D617" s="8"/>
      <c r="E617" s="8"/>
      <c r="F617" s="8"/>
      <c r="G617" s="8"/>
      <c r="H617" s="8"/>
      <c r="I617" s="8"/>
      <c r="J617" s="8"/>
      <c r="K617" s="8"/>
    </row>
    <row r="618" spans="2:11" ht="14.25" customHeight="1">
      <c r="B618" s="10"/>
      <c r="C618" s="10"/>
      <c r="D618" s="8"/>
      <c r="E618" s="8"/>
      <c r="F618" s="8"/>
      <c r="G618" s="8"/>
      <c r="H618" s="8"/>
      <c r="I618" s="8"/>
      <c r="J618" s="8"/>
      <c r="K618" s="8"/>
    </row>
    <row r="619" spans="2:11" ht="14.25" customHeight="1">
      <c r="B619" s="10"/>
      <c r="C619" s="10"/>
      <c r="D619" s="8"/>
      <c r="E619" s="8"/>
      <c r="F619" s="8"/>
      <c r="G619" s="8"/>
      <c r="H619" s="8"/>
      <c r="I619" s="8"/>
      <c r="J619" s="8"/>
      <c r="K619" s="8"/>
    </row>
    <row r="620" spans="2:11" ht="14.25" customHeight="1">
      <c r="B620" s="10"/>
      <c r="C620" s="10"/>
      <c r="D620" s="8"/>
      <c r="E620" s="8"/>
      <c r="F620" s="8"/>
      <c r="G620" s="8"/>
      <c r="H620" s="8"/>
      <c r="I620" s="8"/>
      <c r="J620" s="8"/>
      <c r="K620" s="8"/>
    </row>
    <row r="621" spans="2:11" ht="14.25" customHeight="1">
      <c r="B621" s="10"/>
      <c r="C621" s="10"/>
      <c r="D621" s="8"/>
      <c r="E621" s="8"/>
      <c r="F621" s="8"/>
      <c r="G621" s="8"/>
      <c r="H621" s="8"/>
      <c r="I621" s="8"/>
      <c r="J621" s="8"/>
      <c r="K621" s="8"/>
    </row>
    <row r="622" spans="2:11" ht="14.25" customHeight="1">
      <c r="B622" s="10"/>
      <c r="C622" s="10"/>
      <c r="D622" s="8"/>
      <c r="E622" s="8"/>
      <c r="F622" s="8"/>
      <c r="G622" s="8"/>
      <c r="H622" s="8"/>
      <c r="I622" s="8"/>
      <c r="J622" s="8"/>
      <c r="K622" s="8"/>
    </row>
    <row r="623" spans="2:11" ht="14.25" customHeight="1">
      <c r="B623" s="10"/>
      <c r="C623" s="10"/>
      <c r="D623" s="8"/>
      <c r="E623" s="8"/>
      <c r="F623" s="8"/>
      <c r="G623" s="8"/>
      <c r="H623" s="8"/>
      <c r="I623" s="8"/>
      <c r="J623" s="8"/>
      <c r="K623" s="8"/>
    </row>
    <row r="624" spans="2:11" ht="14.25" customHeight="1">
      <c r="B624" s="10"/>
      <c r="C624" s="10"/>
      <c r="D624" s="8"/>
      <c r="E624" s="8"/>
      <c r="F624" s="8"/>
      <c r="G624" s="8"/>
      <c r="H624" s="8"/>
      <c r="I624" s="8"/>
      <c r="J624" s="8"/>
      <c r="K624" s="8"/>
    </row>
    <row r="625" spans="2:11" ht="14.25" customHeight="1">
      <c r="B625" s="10"/>
      <c r="C625" s="10"/>
      <c r="D625" s="8"/>
      <c r="E625" s="8"/>
      <c r="F625" s="8"/>
      <c r="G625" s="8"/>
      <c r="H625" s="8"/>
      <c r="I625" s="8"/>
      <c r="J625" s="8"/>
      <c r="K625" s="8"/>
    </row>
    <row r="626" spans="2:11" ht="14.25" customHeight="1">
      <c r="B626" s="10"/>
      <c r="C626" s="10"/>
      <c r="D626" s="8"/>
      <c r="E626" s="8"/>
      <c r="F626" s="8"/>
      <c r="G626" s="8"/>
      <c r="H626" s="8"/>
      <c r="I626" s="8"/>
      <c r="J626" s="8"/>
      <c r="K626" s="8"/>
    </row>
    <row r="627" spans="2:11" ht="14.25" customHeight="1">
      <c r="B627" s="10"/>
      <c r="C627" s="10"/>
      <c r="D627" s="8"/>
      <c r="E627" s="8"/>
      <c r="F627" s="8"/>
      <c r="G627" s="8"/>
      <c r="H627" s="8"/>
      <c r="I627" s="8"/>
      <c r="J627" s="8"/>
      <c r="K627" s="8"/>
    </row>
    <row r="628" spans="2:11" ht="14.25" customHeight="1">
      <c r="B628" s="10"/>
      <c r="C628" s="10"/>
      <c r="D628" s="8"/>
      <c r="E628" s="8"/>
      <c r="F628" s="8"/>
      <c r="G628" s="8"/>
      <c r="H628" s="8"/>
      <c r="I628" s="8"/>
      <c r="J628" s="8"/>
      <c r="K628" s="8"/>
    </row>
    <row r="629" spans="2:11" ht="14.25" customHeight="1">
      <c r="B629" s="10"/>
      <c r="C629" s="10"/>
      <c r="D629" s="8"/>
      <c r="E629" s="8"/>
      <c r="F629" s="8"/>
      <c r="G629" s="8"/>
      <c r="H629" s="8"/>
      <c r="I629" s="8"/>
      <c r="J629" s="8"/>
      <c r="K629" s="8"/>
    </row>
    <row r="630" spans="2:11" ht="14.25" customHeight="1">
      <c r="B630" s="10"/>
      <c r="C630" s="10"/>
      <c r="D630" s="8"/>
      <c r="E630" s="8"/>
      <c r="F630" s="8"/>
      <c r="G630" s="8"/>
      <c r="H630" s="8"/>
      <c r="I630" s="8"/>
      <c r="J630" s="8"/>
      <c r="K630" s="8"/>
    </row>
    <row r="631" spans="2:11" ht="14.25" customHeight="1">
      <c r="B631" s="10"/>
      <c r="C631" s="10"/>
      <c r="D631" s="8"/>
      <c r="E631" s="8"/>
      <c r="F631" s="8"/>
      <c r="G631" s="8"/>
      <c r="H631" s="8"/>
      <c r="I631" s="8"/>
      <c r="J631" s="8"/>
      <c r="K631" s="8"/>
    </row>
    <row r="632" spans="2:11" ht="14.25" customHeight="1">
      <c r="B632" s="10"/>
      <c r="C632" s="10"/>
      <c r="D632" s="8"/>
      <c r="E632" s="8"/>
      <c r="F632" s="8"/>
      <c r="G632" s="8"/>
      <c r="H632" s="8"/>
      <c r="I632" s="8"/>
      <c r="J632" s="8"/>
      <c r="K632" s="8"/>
    </row>
    <row r="633" spans="2:11" ht="14.25" customHeight="1">
      <c r="B633" s="10"/>
      <c r="C633" s="10"/>
      <c r="D633" s="8"/>
      <c r="E633" s="8"/>
      <c r="F633" s="8"/>
      <c r="G633" s="8"/>
      <c r="H633" s="8"/>
      <c r="I633" s="8"/>
      <c r="J633" s="8"/>
      <c r="K633" s="8"/>
    </row>
    <row r="634" spans="2:11" ht="14.25" customHeight="1">
      <c r="B634" s="10"/>
      <c r="C634" s="10"/>
      <c r="D634" s="8"/>
      <c r="E634" s="8"/>
      <c r="F634" s="8"/>
      <c r="G634" s="8"/>
      <c r="H634" s="8"/>
      <c r="I634" s="8"/>
      <c r="J634" s="8"/>
      <c r="K634" s="8"/>
    </row>
    <row r="635" spans="2:11" ht="14.25" customHeight="1">
      <c r="B635" s="10"/>
      <c r="C635" s="10"/>
      <c r="D635" s="8"/>
      <c r="E635" s="8"/>
      <c r="F635" s="8"/>
      <c r="G635" s="8"/>
      <c r="H635" s="8"/>
      <c r="I635" s="8"/>
      <c r="J635" s="8"/>
      <c r="K635" s="8"/>
    </row>
    <row r="636" spans="2:11" ht="14.25" customHeight="1">
      <c r="B636" s="10"/>
      <c r="C636" s="10"/>
      <c r="D636" s="8"/>
      <c r="E636" s="8"/>
      <c r="F636" s="8"/>
      <c r="G636" s="8"/>
      <c r="H636" s="8"/>
      <c r="I636" s="8"/>
      <c r="J636" s="8"/>
      <c r="K636" s="8"/>
    </row>
    <row r="637" spans="2:11" ht="14.25" customHeight="1">
      <c r="B637" s="10"/>
      <c r="C637" s="10"/>
      <c r="D637" s="8"/>
      <c r="E637" s="8"/>
      <c r="F637" s="8"/>
      <c r="G637" s="8"/>
      <c r="H637" s="8"/>
      <c r="I637" s="8"/>
      <c r="J637" s="8"/>
      <c r="K637" s="8"/>
    </row>
    <row r="638" spans="2:11" ht="14.25" customHeight="1">
      <c r="B638" s="10"/>
      <c r="C638" s="10"/>
      <c r="D638" s="8"/>
      <c r="E638" s="8"/>
      <c r="F638" s="8"/>
      <c r="G638" s="8"/>
      <c r="H638" s="8"/>
      <c r="I638" s="8"/>
      <c r="J638" s="8"/>
      <c r="K638" s="8"/>
    </row>
    <row r="639" spans="2:11" ht="14.25" customHeight="1">
      <c r="B639" s="10"/>
      <c r="C639" s="10"/>
      <c r="D639" s="8"/>
      <c r="E639" s="8"/>
      <c r="F639" s="8"/>
      <c r="G639" s="8"/>
      <c r="H639" s="8"/>
      <c r="I639" s="8"/>
      <c r="J639" s="8"/>
      <c r="K639" s="8"/>
    </row>
    <row r="640" spans="2:11" ht="14.25" customHeight="1">
      <c r="B640" s="10"/>
      <c r="C640" s="10"/>
      <c r="D640" s="8"/>
      <c r="E640" s="8"/>
      <c r="F640" s="8"/>
      <c r="G640" s="8"/>
      <c r="H640" s="8"/>
      <c r="I640" s="8"/>
      <c r="J640" s="8"/>
      <c r="K640" s="8"/>
    </row>
    <row r="641" spans="2:11" ht="14.25" customHeight="1">
      <c r="B641" s="10"/>
      <c r="C641" s="10"/>
      <c r="D641" s="8"/>
      <c r="E641" s="8"/>
      <c r="F641" s="8"/>
      <c r="G641" s="8"/>
      <c r="H641" s="8"/>
      <c r="I641" s="8"/>
      <c r="J641" s="8"/>
      <c r="K641" s="8"/>
    </row>
    <row r="642" spans="2:11" ht="14.25" customHeight="1">
      <c r="B642" s="10"/>
      <c r="C642" s="10"/>
      <c r="D642" s="8"/>
      <c r="E642" s="8"/>
      <c r="F642" s="8"/>
      <c r="G642" s="8"/>
      <c r="H642" s="8"/>
      <c r="I642" s="8"/>
      <c r="J642" s="8"/>
      <c r="K642" s="8"/>
    </row>
    <row r="643" spans="2:11" ht="14.25" customHeight="1">
      <c r="B643" s="10"/>
      <c r="C643" s="10"/>
      <c r="D643" s="8"/>
      <c r="E643" s="8"/>
      <c r="F643" s="8"/>
      <c r="G643" s="8"/>
      <c r="H643" s="8"/>
      <c r="I643" s="8"/>
      <c r="J643" s="8"/>
      <c r="K643" s="8"/>
    </row>
    <row r="644" spans="2:11" ht="14.25" customHeight="1">
      <c r="B644" s="10"/>
      <c r="C644" s="10"/>
      <c r="D644" s="8"/>
      <c r="E644" s="8"/>
      <c r="F644" s="8"/>
      <c r="G644" s="8"/>
      <c r="H644" s="8"/>
      <c r="I644" s="8"/>
      <c r="J644" s="8"/>
      <c r="K644" s="8"/>
    </row>
    <row r="645" spans="2:11" ht="14.25" customHeight="1">
      <c r="B645" s="10"/>
      <c r="C645" s="10"/>
      <c r="D645" s="8"/>
      <c r="E645" s="8"/>
      <c r="F645" s="8"/>
      <c r="G645" s="8"/>
      <c r="H645" s="8"/>
      <c r="I645" s="8"/>
      <c r="J645" s="8"/>
      <c r="K645" s="8"/>
    </row>
    <row r="646" spans="2:11" ht="14.25" customHeight="1">
      <c r="B646" s="10"/>
      <c r="C646" s="10"/>
      <c r="D646" s="8"/>
      <c r="E646" s="8"/>
      <c r="F646" s="8"/>
      <c r="G646" s="8"/>
      <c r="H646" s="8"/>
      <c r="I646" s="8"/>
      <c r="J646" s="8"/>
      <c r="K646" s="8"/>
    </row>
    <row r="647" spans="2:11" ht="14.25" customHeight="1">
      <c r="B647" s="10"/>
      <c r="C647" s="10"/>
      <c r="D647" s="8"/>
      <c r="E647" s="8"/>
      <c r="F647" s="8"/>
      <c r="G647" s="8"/>
      <c r="H647" s="8"/>
      <c r="I647" s="8"/>
      <c r="J647" s="8"/>
      <c r="K647" s="8"/>
    </row>
    <row r="648" spans="2:11" ht="14.25" customHeight="1">
      <c r="B648" s="10"/>
      <c r="C648" s="10"/>
      <c r="D648" s="8"/>
      <c r="E648" s="8"/>
      <c r="F648" s="8"/>
      <c r="G648" s="8"/>
      <c r="H648" s="8"/>
      <c r="I648" s="8"/>
      <c r="J648" s="8"/>
      <c r="K648" s="8"/>
    </row>
    <row r="649" spans="2:11" ht="14.25" customHeight="1">
      <c r="B649" s="10"/>
      <c r="C649" s="10"/>
      <c r="D649" s="8"/>
      <c r="E649" s="8"/>
      <c r="F649" s="8"/>
      <c r="G649" s="8"/>
      <c r="H649" s="8"/>
      <c r="I649" s="8"/>
      <c r="J649" s="8"/>
      <c r="K649" s="8"/>
    </row>
    <row r="650" spans="2:11" ht="14.25" customHeight="1">
      <c r="B650" s="10"/>
      <c r="C650" s="10"/>
      <c r="D650" s="8"/>
      <c r="E650" s="8"/>
      <c r="F650" s="8"/>
      <c r="G650" s="8"/>
      <c r="H650" s="8"/>
      <c r="I650" s="8"/>
      <c r="J650" s="8"/>
      <c r="K650" s="8"/>
    </row>
    <row r="651" spans="2:11" ht="14.25" customHeight="1">
      <c r="B651" s="10"/>
      <c r="C651" s="10"/>
      <c r="D651" s="8"/>
      <c r="E651" s="8"/>
      <c r="F651" s="8"/>
      <c r="G651" s="8"/>
      <c r="H651" s="8"/>
      <c r="I651" s="8"/>
      <c r="J651" s="8"/>
      <c r="K651" s="8"/>
    </row>
    <row r="652" spans="2:11" ht="14.25" customHeight="1">
      <c r="B652" s="10"/>
      <c r="C652" s="10"/>
      <c r="D652" s="8"/>
      <c r="E652" s="8"/>
      <c r="F652" s="8"/>
      <c r="G652" s="8"/>
      <c r="H652" s="8"/>
      <c r="I652" s="8"/>
      <c r="J652" s="8"/>
      <c r="K652" s="8"/>
    </row>
    <row r="653" spans="2:11" ht="14.25" customHeight="1">
      <c r="B653" s="10"/>
      <c r="C653" s="10"/>
      <c r="D653" s="8"/>
      <c r="E653" s="8"/>
      <c r="F653" s="8"/>
      <c r="G653" s="8"/>
      <c r="H653" s="8"/>
      <c r="I653" s="8"/>
      <c r="J653" s="8"/>
      <c r="K653" s="8"/>
    </row>
    <row r="654" spans="2:11" ht="14.25" customHeight="1">
      <c r="B654" s="10"/>
      <c r="C654" s="10"/>
      <c r="D654" s="8"/>
      <c r="E654" s="8"/>
      <c r="F654" s="8"/>
      <c r="G654" s="8"/>
      <c r="H654" s="8"/>
      <c r="I654" s="8"/>
      <c r="J654" s="8"/>
      <c r="K654" s="8"/>
    </row>
    <row r="655" spans="2:11" ht="14.25" customHeight="1">
      <c r="B655" s="10"/>
      <c r="C655" s="10"/>
      <c r="D655" s="8"/>
      <c r="E655" s="8"/>
      <c r="F655" s="8"/>
      <c r="G655" s="8"/>
      <c r="H655" s="8"/>
      <c r="I655" s="8"/>
      <c r="J655" s="8"/>
      <c r="K655" s="8"/>
    </row>
    <row r="656" spans="2:11" ht="14.25" customHeight="1">
      <c r="B656" s="10"/>
      <c r="C656" s="10"/>
      <c r="D656" s="8"/>
      <c r="E656" s="8"/>
      <c r="F656" s="8"/>
      <c r="G656" s="8"/>
      <c r="H656" s="8"/>
      <c r="I656" s="8"/>
      <c r="J656" s="8"/>
      <c r="K656" s="8"/>
    </row>
    <row r="657" spans="2:11" ht="14.25" customHeight="1">
      <c r="B657" s="10"/>
      <c r="C657" s="10"/>
      <c r="D657" s="8"/>
      <c r="E657" s="8"/>
      <c r="F657" s="8"/>
      <c r="G657" s="8"/>
      <c r="H657" s="8"/>
      <c r="I657" s="8"/>
      <c r="J657" s="8"/>
      <c r="K657" s="8"/>
    </row>
    <row r="658" spans="2:11" ht="14.25" customHeight="1">
      <c r="B658" s="10"/>
      <c r="C658" s="10"/>
      <c r="D658" s="8"/>
      <c r="E658" s="8"/>
      <c r="F658" s="8"/>
      <c r="G658" s="8"/>
      <c r="H658" s="8"/>
      <c r="I658" s="8"/>
      <c r="J658" s="8"/>
      <c r="K658" s="8"/>
    </row>
    <row r="659" spans="2:11" ht="14.25" customHeight="1">
      <c r="B659" s="10"/>
      <c r="C659" s="10"/>
      <c r="D659" s="8"/>
      <c r="E659" s="8"/>
      <c r="F659" s="8"/>
      <c r="G659" s="8"/>
      <c r="H659" s="8"/>
      <c r="I659" s="8"/>
      <c r="J659" s="8"/>
      <c r="K659" s="8"/>
    </row>
    <row r="660" spans="2:11" ht="14.25" customHeight="1">
      <c r="B660" s="10"/>
      <c r="C660" s="10"/>
      <c r="D660" s="8"/>
      <c r="E660" s="8"/>
      <c r="F660" s="8"/>
      <c r="G660" s="8"/>
      <c r="H660" s="8"/>
      <c r="I660" s="8"/>
      <c r="J660" s="8"/>
      <c r="K660" s="8"/>
    </row>
    <row r="661" spans="2:11" ht="14.25" customHeight="1">
      <c r="B661" s="10"/>
      <c r="C661" s="10"/>
      <c r="D661" s="8"/>
      <c r="E661" s="8"/>
      <c r="F661" s="8"/>
      <c r="G661" s="8"/>
      <c r="H661" s="8"/>
      <c r="I661" s="8"/>
      <c r="J661" s="8"/>
      <c r="K661" s="8"/>
    </row>
    <row r="662" spans="2:11" ht="14.25" customHeight="1">
      <c r="B662" s="10"/>
      <c r="C662" s="10"/>
      <c r="D662" s="8"/>
      <c r="E662" s="8"/>
      <c r="F662" s="8"/>
      <c r="G662" s="8"/>
      <c r="H662" s="8"/>
      <c r="I662" s="8"/>
      <c r="J662" s="8"/>
      <c r="K662" s="8"/>
    </row>
    <row r="663" spans="2:11" ht="14.25" customHeight="1">
      <c r="B663" s="10"/>
      <c r="C663" s="10"/>
      <c r="D663" s="8"/>
      <c r="E663" s="8"/>
      <c r="F663" s="8"/>
      <c r="G663" s="8"/>
      <c r="H663" s="8"/>
      <c r="I663" s="8"/>
      <c r="J663" s="8"/>
      <c r="K663" s="8"/>
    </row>
    <row r="664" spans="2:11" ht="14.25" customHeight="1">
      <c r="B664" s="10"/>
      <c r="C664" s="10"/>
      <c r="D664" s="8"/>
      <c r="E664" s="8"/>
      <c r="F664" s="8"/>
      <c r="G664" s="8"/>
      <c r="H664" s="8"/>
      <c r="I664" s="8"/>
      <c r="J664" s="8"/>
      <c r="K664" s="8"/>
    </row>
    <row r="665" spans="2:11" ht="14.25" customHeight="1">
      <c r="B665" s="10"/>
      <c r="C665" s="10"/>
      <c r="D665" s="8"/>
      <c r="E665" s="8"/>
      <c r="F665" s="8"/>
      <c r="G665" s="8"/>
      <c r="H665" s="8"/>
      <c r="I665" s="8"/>
      <c r="J665" s="8"/>
      <c r="K665" s="8"/>
    </row>
    <row r="666" spans="2:11" ht="14.25" customHeight="1">
      <c r="B666" s="10"/>
      <c r="C666" s="10"/>
      <c r="D666" s="8"/>
      <c r="E666" s="8"/>
      <c r="F666" s="8"/>
      <c r="G666" s="8"/>
      <c r="H666" s="8"/>
      <c r="I666" s="8"/>
      <c r="J666" s="8"/>
      <c r="K666" s="8"/>
    </row>
    <row r="667" spans="2:11" ht="14.25" customHeight="1">
      <c r="B667" s="10"/>
      <c r="C667" s="10"/>
      <c r="D667" s="8"/>
      <c r="E667" s="8"/>
      <c r="F667" s="8"/>
      <c r="G667" s="8"/>
      <c r="H667" s="8"/>
      <c r="I667" s="8"/>
      <c r="J667" s="8"/>
      <c r="K667" s="8"/>
    </row>
    <row r="668" spans="2:11" ht="14.25" customHeight="1">
      <c r="B668" s="10"/>
      <c r="C668" s="10"/>
      <c r="D668" s="8"/>
      <c r="E668" s="8"/>
      <c r="F668" s="8"/>
      <c r="G668" s="8"/>
      <c r="H668" s="8"/>
      <c r="I668" s="8"/>
      <c r="J668" s="8"/>
      <c r="K668" s="8"/>
    </row>
    <row r="669" spans="2:11" ht="14.25" customHeight="1">
      <c r="B669" s="10"/>
      <c r="C669" s="10"/>
      <c r="D669" s="8"/>
      <c r="E669" s="8"/>
      <c r="F669" s="8"/>
      <c r="G669" s="8"/>
      <c r="H669" s="8"/>
      <c r="I669" s="8"/>
      <c r="J669" s="8"/>
      <c r="K669" s="8"/>
    </row>
    <row r="670" spans="2:11" ht="14.25" customHeight="1">
      <c r="B670" s="10"/>
      <c r="C670" s="10"/>
      <c r="D670" s="8"/>
      <c r="E670" s="8"/>
      <c r="F670" s="8"/>
      <c r="G670" s="8"/>
      <c r="H670" s="8"/>
      <c r="I670" s="8"/>
      <c r="J670" s="8"/>
      <c r="K670" s="8"/>
    </row>
    <row r="671" spans="2:11" ht="14.25" customHeight="1">
      <c r="B671" s="10"/>
      <c r="C671" s="10"/>
      <c r="D671" s="8"/>
      <c r="E671" s="8"/>
      <c r="F671" s="8"/>
      <c r="G671" s="8"/>
      <c r="H671" s="8"/>
      <c r="I671" s="8"/>
      <c r="J671" s="8"/>
      <c r="K671" s="8"/>
    </row>
    <row r="672" spans="2:11" ht="14.25" customHeight="1">
      <c r="B672" s="10"/>
      <c r="C672" s="10"/>
      <c r="D672" s="8"/>
      <c r="E672" s="8"/>
      <c r="F672" s="8"/>
      <c r="G672" s="8"/>
      <c r="H672" s="8"/>
      <c r="I672" s="8"/>
      <c r="J672" s="8"/>
      <c r="K672" s="8"/>
    </row>
    <row r="673" spans="2:11" ht="14.25" customHeight="1">
      <c r="B673" s="10"/>
      <c r="C673" s="10"/>
      <c r="D673" s="8"/>
      <c r="E673" s="8"/>
      <c r="F673" s="8"/>
      <c r="G673" s="8"/>
      <c r="H673" s="8"/>
      <c r="I673" s="8"/>
      <c r="J673" s="8"/>
      <c r="K673" s="8"/>
    </row>
    <row r="674" spans="2:11" ht="14.25" customHeight="1">
      <c r="B674" s="10"/>
      <c r="C674" s="10"/>
      <c r="D674" s="8"/>
      <c r="E674" s="8"/>
      <c r="F674" s="8"/>
      <c r="G674" s="8"/>
      <c r="H674" s="8"/>
      <c r="I674" s="8"/>
      <c r="J674" s="8"/>
      <c r="K674" s="8"/>
    </row>
    <row r="675" spans="2:11" ht="14.25" customHeight="1">
      <c r="B675" s="10"/>
      <c r="C675" s="10"/>
      <c r="D675" s="8"/>
      <c r="E675" s="8"/>
      <c r="F675" s="8"/>
      <c r="G675" s="8"/>
      <c r="H675" s="8"/>
      <c r="I675" s="8"/>
      <c r="J675" s="8"/>
      <c r="K675" s="8"/>
    </row>
    <row r="676" spans="2:11" ht="14.25" customHeight="1">
      <c r="B676" s="10"/>
      <c r="C676" s="10"/>
      <c r="D676" s="8"/>
      <c r="E676" s="8"/>
      <c r="F676" s="8"/>
      <c r="G676" s="8"/>
      <c r="H676" s="8"/>
      <c r="I676" s="8"/>
      <c r="J676" s="8"/>
      <c r="K676" s="8"/>
    </row>
    <row r="677" spans="2:11" ht="14.25" customHeight="1">
      <c r="B677" s="10"/>
      <c r="C677" s="10"/>
      <c r="D677" s="8"/>
      <c r="E677" s="8"/>
      <c r="F677" s="8"/>
      <c r="G677" s="8"/>
      <c r="H677" s="8"/>
      <c r="I677" s="8"/>
      <c r="J677" s="8"/>
      <c r="K677" s="8"/>
    </row>
    <row r="678" spans="2:11" ht="14.25" customHeight="1">
      <c r="B678" s="10"/>
      <c r="C678" s="10"/>
      <c r="D678" s="8"/>
      <c r="E678" s="8"/>
      <c r="F678" s="8"/>
      <c r="G678" s="8"/>
      <c r="H678" s="8"/>
      <c r="I678" s="8"/>
      <c r="J678" s="8"/>
      <c r="K678" s="8"/>
    </row>
    <row r="679" spans="2:11" ht="14.25" customHeight="1">
      <c r="B679" s="10"/>
      <c r="C679" s="10"/>
      <c r="D679" s="8"/>
      <c r="E679" s="8"/>
      <c r="F679" s="8"/>
      <c r="G679" s="8"/>
      <c r="H679" s="8"/>
      <c r="I679" s="8"/>
      <c r="J679" s="8"/>
      <c r="K679" s="8"/>
    </row>
    <row r="680" spans="2:11" ht="14.25" customHeight="1">
      <c r="B680" s="10"/>
      <c r="C680" s="10"/>
      <c r="D680" s="8"/>
      <c r="E680" s="8"/>
      <c r="F680" s="8"/>
      <c r="G680" s="8"/>
      <c r="H680" s="8"/>
      <c r="I680" s="8"/>
      <c r="J680" s="8"/>
      <c r="K680" s="8"/>
    </row>
    <row r="681" spans="2:11" ht="14.25" customHeight="1">
      <c r="B681" s="10"/>
      <c r="C681" s="10"/>
      <c r="D681" s="8"/>
      <c r="E681" s="8"/>
      <c r="F681" s="8"/>
      <c r="G681" s="8"/>
      <c r="H681" s="8"/>
      <c r="I681" s="8"/>
      <c r="J681" s="8"/>
      <c r="K681" s="8"/>
    </row>
    <row r="682" spans="2:11" ht="14.25" customHeight="1">
      <c r="B682" s="10"/>
      <c r="C682" s="10"/>
      <c r="D682" s="8"/>
      <c r="E682" s="8"/>
      <c r="F682" s="8"/>
      <c r="G682" s="8"/>
      <c r="H682" s="8"/>
      <c r="I682" s="8"/>
      <c r="J682" s="8"/>
      <c r="K682" s="8"/>
    </row>
    <row r="683" spans="2:11" ht="14.25" customHeight="1">
      <c r="B683" s="10"/>
      <c r="C683" s="10"/>
      <c r="D683" s="8"/>
      <c r="E683" s="8"/>
      <c r="F683" s="8"/>
      <c r="G683" s="8"/>
      <c r="H683" s="8"/>
      <c r="I683" s="8"/>
      <c r="J683" s="8"/>
      <c r="K683" s="8"/>
    </row>
    <row r="684" spans="2:11" ht="14.25" customHeight="1">
      <c r="B684" s="10"/>
      <c r="C684" s="10"/>
      <c r="D684" s="8"/>
      <c r="E684" s="8"/>
      <c r="F684" s="8"/>
      <c r="G684" s="8"/>
      <c r="H684" s="8"/>
      <c r="I684" s="8"/>
      <c r="J684" s="8"/>
      <c r="K684" s="8"/>
    </row>
    <row r="685" spans="2:11" ht="14.25" customHeight="1">
      <c r="B685" s="10"/>
      <c r="C685" s="10"/>
      <c r="D685" s="8"/>
      <c r="E685" s="8"/>
      <c r="F685" s="8"/>
      <c r="G685" s="8"/>
      <c r="H685" s="8"/>
      <c r="I685" s="8"/>
      <c r="J685" s="8"/>
      <c r="K685" s="8"/>
    </row>
    <row r="686" spans="2:11" ht="14.25" customHeight="1">
      <c r="B686" s="10"/>
      <c r="C686" s="10"/>
      <c r="D686" s="8"/>
      <c r="E686" s="8"/>
      <c r="F686" s="8"/>
      <c r="G686" s="8"/>
      <c r="H686" s="8"/>
      <c r="I686" s="8"/>
      <c r="J686" s="8"/>
      <c r="K686" s="8"/>
    </row>
    <row r="687" spans="2:11" ht="14.25" customHeight="1">
      <c r="B687" s="10"/>
      <c r="C687" s="10"/>
      <c r="D687" s="8"/>
      <c r="E687" s="8"/>
      <c r="F687" s="8"/>
      <c r="G687" s="8"/>
      <c r="H687" s="8"/>
      <c r="I687" s="8"/>
      <c r="J687" s="8"/>
      <c r="K687" s="8"/>
    </row>
    <row r="688" spans="2:11" ht="14.25" customHeight="1">
      <c r="B688" s="10"/>
      <c r="C688" s="10"/>
      <c r="D688" s="8"/>
      <c r="E688" s="8"/>
      <c r="F688" s="8"/>
      <c r="G688" s="8"/>
      <c r="H688" s="8"/>
      <c r="I688" s="8"/>
      <c r="J688" s="8"/>
      <c r="K688" s="8"/>
    </row>
    <row r="689" spans="2:11" ht="14.25" customHeight="1">
      <c r="B689" s="10"/>
      <c r="C689" s="10"/>
      <c r="D689" s="8"/>
      <c r="E689" s="8"/>
      <c r="F689" s="8"/>
      <c r="G689" s="8"/>
      <c r="H689" s="8"/>
      <c r="I689" s="8"/>
      <c r="J689" s="8"/>
      <c r="K689" s="8"/>
    </row>
    <row r="690" spans="2:11" ht="14.25" customHeight="1">
      <c r="B690" s="10"/>
      <c r="C690" s="10"/>
      <c r="D690" s="8"/>
      <c r="E690" s="8"/>
      <c r="F690" s="8"/>
      <c r="G690" s="8"/>
      <c r="H690" s="8"/>
      <c r="I690" s="8"/>
      <c r="J690" s="8"/>
      <c r="K690" s="8"/>
    </row>
    <row r="691" spans="2:11" ht="14.25" customHeight="1">
      <c r="B691" s="10"/>
      <c r="C691" s="10"/>
      <c r="D691" s="8"/>
      <c r="E691" s="8"/>
      <c r="F691" s="8"/>
      <c r="G691" s="8"/>
      <c r="H691" s="8"/>
      <c r="I691" s="8"/>
      <c r="J691" s="8"/>
      <c r="K691" s="8"/>
    </row>
    <row r="692" spans="2:11" ht="14.25" customHeight="1">
      <c r="B692" s="10"/>
      <c r="C692" s="10"/>
      <c r="D692" s="8"/>
      <c r="E692" s="8"/>
      <c r="F692" s="8"/>
      <c r="G692" s="8"/>
      <c r="H692" s="8"/>
      <c r="I692" s="8"/>
      <c r="J692" s="8"/>
      <c r="K692" s="8"/>
    </row>
    <row r="693" spans="2:11" ht="14.25" customHeight="1">
      <c r="B693" s="10"/>
      <c r="C693" s="10"/>
      <c r="D693" s="8"/>
      <c r="E693" s="8"/>
      <c r="F693" s="8"/>
      <c r="G693" s="8"/>
      <c r="H693" s="8"/>
      <c r="I693" s="8"/>
      <c r="J693" s="8"/>
      <c r="K693" s="8"/>
    </row>
    <row r="694" spans="2:11" ht="14.25" customHeight="1">
      <c r="B694" s="10"/>
      <c r="C694" s="10"/>
      <c r="D694" s="8"/>
      <c r="E694" s="8"/>
      <c r="F694" s="8"/>
      <c r="G694" s="8"/>
      <c r="H694" s="8"/>
      <c r="I694" s="8"/>
      <c r="J694" s="8"/>
      <c r="K694" s="8"/>
    </row>
    <row r="695" spans="2:11" ht="14.25" customHeight="1">
      <c r="B695" s="10"/>
      <c r="C695" s="10"/>
      <c r="D695" s="8"/>
      <c r="E695" s="8"/>
      <c r="F695" s="8"/>
      <c r="G695" s="8"/>
      <c r="H695" s="8"/>
      <c r="I695" s="8"/>
      <c r="J695" s="8"/>
      <c r="K695" s="8"/>
    </row>
    <row r="696" spans="2:11" ht="14.25" customHeight="1">
      <c r="B696" s="10"/>
      <c r="C696" s="10"/>
      <c r="D696" s="8"/>
      <c r="E696" s="8"/>
      <c r="F696" s="8"/>
      <c r="G696" s="8"/>
      <c r="H696" s="8"/>
      <c r="I696" s="8"/>
      <c r="J696" s="8"/>
      <c r="K696" s="8"/>
    </row>
    <row r="697" spans="2:11" ht="14.25" customHeight="1">
      <c r="B697" s="10"/>
      <c r="C697" s="10"/>
      <c r="D697" s="8"/>
      <c r="E697" s="8"/>
      <c r="F697" s="8"/>
      <c r="G697" s="8"/>
      <c r="H697" s="8"/>
      <c r="I697" s="8"/>
      <c r="J697" s="8"/>
      <c r="K697" s="8"/>
    </row>
    <row r="698" spans="2:11" ht="14.25" customHeight="1">
      <c r="B698" s="10"/>
      <c r="C698" s="10"/>
      <c r="D698" s="8"/>
      <c r="E698" s="8"/>
      <c r="F698" s="8"/>
      <c r="G698" s="8"/>
      <c r="H698" s="8"/>
      <c r="I698" s="8"/>
      <c r="J698" s="8"/>
      <c r="K698" s="8"/>
    </row>
    <row r="699" spans="2:11" ht="14.25" customHeight="1">
      <c r="B699" s="10"/>
      <c r="C699" s="10"/>
      <c r="D699" s="8"/>
      <c r="E699" s="8"/>
      <c r="F699" s="8"/>
      <c r="G699" s="8"/>
      <c r="H699" s="8"/>
      <c r="I699" s="8"/>
      <c r="J699" s="8"/>
      <c r="K699" s="8"/>
    </row>
    <row r="700" spans="2:11" ht="14.25" customHeight="1">
      <c r="B700" s="10"/>
      <c r="C700" s="10"/>
      <c r="D700" s="8"/>
      <c r="E700" s="8"/>
      <c r="F700" s="8"/>
      <c r="G700" s="8"/>
      <c r="H700" s="8"/>
      <c r="I700" s="8"/>
      <c r="J700" s="8"/>
      <c r="K700" s="8"/>
    </row>
    <row r="701" spans="2:11" ht="14.25" customHeight="1">
      <c r="B701" s="10"/>
      <c r="C701" s="10"/>
      <c r="D701" s="8"/>
      <c r="E701" s="8"/>
      <c r="F701" s="8"/>
      <c r="G701" s="8"/>
      <c r="H701" s="8"/>
      <c r="I701" s="8"/>
      <c r="J701" s="8"/>
      <c r="K701" s="8"/>
    </row>
    <row r="702" spans="2:11" ht="14.25" customHeight="1">
      <c r="B702" s="10"/>
      <c r="C702" s="10"/>
      <c r="D702" s="8"/>
      <c r="E702" s="8"/>
      <c r="F702" s="8"/>
      <c r="G702" s="8"/>
      <c r="H702" s="8"/>
      <c r="I702" s="8"/>
      <c r="J702" s="8"/>
      <c r="K702" s="8"/>
    </row>
    <row r="703" spans="2:11" ht="14.25" customHeight="1">
      <c r="B703" s="10"/>
      <c r="C703" s="10"/>
      <c r="D703" s="8"/>
      <c r="E703" s="8"/>
      <c r="F703" s="8"/>
      <c r="G703" s="8"/>
      <c r="H703" s="8"/>
      <c r="I703" s="8"/>
      <c r="J703" s="8"/>
      <c r="K703" s="8"/>
    </row>
    <row r="704" spans="2:11" ht="14.25" customHeight="1">
      <c r="B704" s="10"/>
      <c r="C704" s="10"/>
      <c r="D704" s="8"/>
      <c r="E704" s="8"/>
      <c r="F704" s="8"/>
      <c r="G704" s="8"/>
      <c r="H704" s="8"/>
      <c r="I704" s="8"/>
      <c r="J704" s="8"/>
      <c r="K704" s="8"/>
    </row>
    <row r="705" spans="2:11" ht="14.25" customHeight="1">
      <c r="B705" s="10"/>
      <c r="C705" s="10"/>
      <c r="D705" s="8"/>
      <c r="E705" s="8"/>
      <c r="F705" s="8"/>
      <c r="G705" s="8"/>
      <c r="H705" s="8"/>
      <c r="I705" s="8"/>
      <c r="J705" s="8"/>
      <c r="K705" s="8"/>
    </row>
    <row r="706" spans="2:11" ht="14.25" customHeight="1">
      <c r="B706" s="10"/>
      <c r="C706" s="10"/>
      <c r="D706" s="8"/>
      <c r="E706" s="8"/>
      <c r="F706" s="8"/>
      <c r="G706" s="8"/>
      <c r="H706" s="8"/>
      <c r="I706" s="8"/>
      <c r="J706" s="8"/>
      <c r="K706" s="8"/>
    </row>
    <row r="707" spans="2:11" ht="14.25" customHeight="1">
      <c r="B707" s="10"/>
      <c r="C707" s="10"/>
      <c r="D707" s="8"/>
      <c r="E707" s="8"/>
      <c r="F707" s="8"/>
      <c r="G707" s="8"/>
      <c r="H707" s="8"/>
      <c r="I707" s="8"/>
      <c r="J707" s="8"/>
      <c r="K707" s="8"/>
    </row>
    <row r="708" spans="2:11" ht="14.25" customHeight="1">
      <c r="B708" s="10"/>
      <c r="C708" s="10"/>
      <c r="D708" s="8"/>
      <c r="E708" s="8"/>
      <c r="F708" s="8"/>
      <c r="G708" s="8"/>
      <c r="H708" s="8"/>
      <c r="I708" s="8"/>
      <c r="J708" s="8"/>
      <c r="K708" s="8"/>
    </row>
    <row r="709" spans="2:11" ht="14.25" customHeight="1">
      <c r="B709" s="10"/>
      <c r="C709" s="10"/>
      <c r="D709" s="8"/>
      <c r="E709" s="8"/>
      <c r="F709" s="8"/>
      <c r="G709" s="8"/>
      <c r="H709" s="8"/>
      <c r="I709" s="8"/>
      <c r="J709" s="8"/>
      <c r="K709" s="8"/>
    </row>
    <row r="710" spans="2:11" ht="14.25" customHeight="1">
      <c r="B710" s="10"/>
      <c r="C710" s="10"/>
      <c r="D710" s="8"/>
      <c r="E710" s="8"/>
      <c r="F710" s="8"/>
      <c r="G710" s="8"/>
      <c r="H710" s="8"/>
      <c r="I710" s="8"/>
      <c r="J710" s="8"/>
      <c r="K710" s="8"/>
    </row>
    <row r="711" spans="2:11" ht="14.25" customHeight="1">
      <c r="B711" s="10"/>
      <c r="C711" s="10"/>
      <c r="D711" s="8"/>
      <c r="E711" s="8"/>
      <c r="F711" s="8"/>
      <c r="G711" s="8"/>
      <c r="H711" s="8"/>
      <c r="I711" s="8"/>
      <c r="J711" s="8"/>
      <c r="K711" s="8"/>
    </row>
    <row r="712" spans="2:11" ht="14.25" customHeight="1">
      <c r="B712" s="10"/>
      <c r="C712" s="10"/>
      <c r="D712" s="8"/>
      <c r="E712" s="8"/>
      <c r="F712" s="8"/>
      <c r="G712" s="8"/>
      <c r="H712" s="8"/>
      <c r="I712" s="8"/>
      <c r="J712" s="8"/>
      <c r="K712" s="8"/>
    </row>
    <row r="713" spans="2:11" ht="14.25" customHeight="1">
      <c r="B713" s="10"/>
      <c r="C713" s="10"/>
      <c r="D713" s="8"/>
      <c r="E713" s="8"/>
      <c r="F713" s="8"/>
      <c r="G713" s="8"/>
      <c r="H713" s="8"/>
      <c r="I713" s="8"/>
      <c r="J713" s="8"/>
      <c r="K713" s="8"/>
    </row>
    <row r="714" spans="2:11" ht="14.25" customHeight="1">
      <c r="B714" s="10"/>
      <c r="C714" s="10"/>
      <c r="D714" s="8"/>
      <c r="E714" s="8"/>
      <c r="F714" s="8"/>
      <c r="G714" s="8"/>
      <c r="H714" s="8"/>
      <c r="I714" s="8"/>
      <c r="J714" s="8"/>
      <c r="K714" s="8"/>
    </row>
    <row r="715" spans="2:11" ht="14.25" customHeight="1">
      <c r="B715" s="10"/>
      <c r="C715" s="10"/>
      <c r="D715" s="8"/>
      <c r="E715" s="8"/>
      <c r="F715" s="8"/>
      <c r="G715" s="8"/>
      <c r="H715" s="8"/>
      <c r="I715" s="8"/>
      <c r="J715" s="8"/>
      <c r="K715" s="8"/>
    </row>
    <row r="716" spans="2:11" ht="14.25" customHeight="1">
      <c r="B716" s="10"/>
      <c r="C716" s="10"/>
      <c r="D716" s="8"/>
      <c r="E716" s="8"/>
      <c r="F716" s="8"/>
      <c r="G716" s="8"/>
      <c r="H716" s="8"/>
      <c r="I716" s="8"/>
      <c r="J716" s="8"/>
      <c r="K716" s="8"/>
    </row>
    <row r="717" spans="2:11" ht="14.25" customHeight="1">
      <c r="B717" s="10"/>
      <c r="C717" s="10"/>
      <c r="D717" s="8"/>
      <c r="E717" s="8"/>
      <c r="F717" s="8"/>
      <c r="G717" s="8"/>
      <c r="H717" s="8"/>
      <c r="I717" s="8"/>
      <c r="J717" s="8"/>
      <c r="K717" s="8"/>
    </row>
    <row r="718" spans="2:11" ht="14.25" customHeight="1">
      <c r="B718" s="10"/>
      <c r="C718" s="10"/>
      <c r="D718" s="8"/>
      <c r="E718" s="8"/>
      <c r="F718" s="8"/>
      <c r="G718" s="8"/>
      <c r="H718" s="8"/>
      <c r="I718" s="8"/>
      <c r="J718" s="8"/>
      <c r="K718" s="8"/>
    </row>
    <row r="719" spans="2:11" ht="14.25" customHeight="1">
      <c r="B719" s="10"/>
      <c r="C719" s="10"/>
      <c r="D719" s="8"/>
      <c r="E719" s="8"/>
      <c r="F719" s="8"/>
      <c r="G719" s="8"/>
      <c r="H719" s="8"/>
      <c r="I719" s="8"/>
      <c r="J719" s="8"/>
      <c r="K719" s="8"/>
    </row>
    <row r="720" spans="2:11" ht="14.25" customHeight="1">
      <c r="B720" s="10"/>
      <c r="C720" s="10"/>
      <c r="D720" s="8"/>
      <c r="E720" s="8"/>
      <c r="F720" s="8"/>
      <c r="G720" s="8"/>
      <c r="H720" s="8"/>
      <c r="I720" s="8"/>
      <c r="J720" s="8"/>
      <c r="K720" s="8"/>
    </row>
    <row r="721" spans="2:11" ht="14.25" customHeight="1">
      <c r="B721" s="10"/>
      <c r="C721" s="10"/>
      <c r="D721" s="8"/>
      <c r="E721" s="8"/>
      <c r="F721" s="8"/>
      <c r="G721" s="8"/>
      <c r="H721" s="8"/>
      <c r="I721" s="8"/>
      <c r="J721" s="8"/>
      <c r="K721" s="8"/>
    </row>
    <row r="722" spans="2:11" ht="14.25" customHeight="1">
      <c r="B722" s="10"/>
      <c r="C722" s="10"/>
      <c r="D722" s="8"/>
      <c r="E722" s="8"/>
      <c r="F722" s="8"/>
      <c r="G722" s="8"/>
      <c r="H722" s="8"/>
      <c r="I722" s="8"/>
      <c r="J722" s="8"/>
      <c r="K722" s="8"/>
    </row>
    <row r="723" spans="2:11" ht="14.25" customHeight="1">
      <c r="B723" s="10"/>
      <c r="C723" s="10"/>
      <c r="D723" s="8"/>
      <c r="E723" s="8"/>
      <c r="F723" s="8"/>
      <c r="G723" s="8"/>
      <c r="H723" s="8"/>
      <c r="I723" s="8"/>
      <c r="J723" s="8"/>
      <c r="K723" s="8"/>
    </row>
    <row r="724" spans="2:11" ht="14.25" customHeight="1">
      <c r="B724" s="10"/>
      <c r="C724" s="10"/>
      <c r="D724" s="8"/>
      <c r="E724" s="8"/>
      <c r="F724" s="8"/>
      <c r="G724" s="8"/>
      <c r="H724" s="8"/>
      <c r="I724" s="8"/>
      <c r="J724" s="8"/>
      <c r="K724" s="8"/>
    </row>
    <row r="725" spans="2:11" ht="14.25" customHeight="1">
      <c r="B725" s="10"/>
      <c r="C725" s="10"/>
      <c r="D725" s="8"/>
      <c r="E725" s="8"/>
      <c r="F725" s="8"/>
      <c r="G725" s="8"/>
      <c r="H725" s="8"/>
      <c r="I725" s="8"/>
      <c r="J725" s="8"/>
      <c r="K725" s="8"/>
    </row>
    <row r="726" spans="2:11" ht="14.25" customHeight="1">
      <c r="B726" s="10"/>
      <c r="C726" s="10"/>
      <c r="D726" s="8"/>
      <c r="E726" s="8"/>
      <c r="F726" s="8"/>
      <c r="G726" s="8"/>
      <c r="H726" s="8"/>
      <c r="I726" s="8"/>
      <c r="J726" s="8"/>
      <c r="K726" s="8"/>
    </row>
    <row r="727" spans="2:11" ht="14.25" customHeight="1">
      <c r="B727" s="10"/>
      <c r="C727" s="10"/>
      <c r="D727" s="8"/>
      <c r="E727" s="8"/>
      <c r="F727" s="8"/>
      <c r="G727" s="8"/>
      <c r="H727" s="8"/>
      <c r="I727" s="8"/>
      <c r="J727" s="8"/>
      <c r="K727" s="8"/>
    </row>
    <row r="728" spans="2:11" ht="14.25" customHeight="1">
      <c r="B728" s="10"/>
      <c r="C728" s="10"/>
      <c r="D728" s="8"/>
      <c r="E728" s="8"/>
      <c r="F728" s="8"/>
      <c r="G728" s="8"/>
      <c r="H728" s="8"/>
      <c r="I728" s="8"/>
      <c r="J728" s="8"/>
      <c r="K728" s="8"/>
    </row>
    <row r="729" spans="2:11" ht="14.25" customHeight="1">
      <c r="B729" s="10"/>
      <c r="C729" s="10"/>
      <c r="D729" s="8"/>
      <c r="E729" s="8"/>
      <c r="F729" s="8"/>
      <c r="G729" s="8"/>
      <c r="H729" s="8"/>
      <c r="I729" s="8"/>
      <c r="J729" s="8"/>
      <c r="K729" s="8"/>
    </row>
    <row r="730" spans="2:11" ht="14.25" customHeight="1">
      <c r="B730" s="10"/>
      <c r="C730" s="10"/>
      <c r="D730" s="8"/>
      <c r="E730" s="8"/>
      <c r="F730" s="8"/>
      <c r="G730" s="8"/>
      <c r="H730" s="8"/>
      <c r="I730" s="8"/>
      <c r="J730" s="8"/>
      <c r="K730" s="8"/>
    </row>
    <row r="731" spans="2:11" ht="14.25" customHeight="1">
      <c r="B731" s="10"/>
      <c r="C731" s="10"/>
      <c r="D731" s="8"/>
      <c r="E731" s="8"/>
      <c r="F731" s="8"/>
      <c r="G731" s="8"/>
      <c r="H731" s="8"/>
      <c r="I731" s="8"/>
      <c r="J731" s="8"/>
      <c r="K731" s="8"/>
    </row>
    <row r="732" spans="2:11" ht="14.25" customHeight="1">
      <c r="B732" s="10"/>
      <c r="C732" s="10"/>
      <c r="D732" s="8"/>
      <c r="E732" s="8"/>
      <c r="F732" s="8"/>
      <c r="G732" s="8"/>
      <c r="H732" s="8"/>
      <c r="I732" s="8"/>
      <c r="J732" s="8"/>
      <c r="K732" s="8"/>
    </row>
    <row r="733" spans="2:11" ht="14.25" customHeight="1">
      <c r="B733" s="10"/>
      <c r="C733" s="10"/>
      <c r="D733" s="8"/>
      <c r="E733" s="8"/>
      <c r="F733" s="8"/>
      <c r="G733" s="8"/>
      <c r="H733" s="8"/>
      <c r="I733" s="8"/>
      <c r="J733" s="8"/>
      <c r="K733" s="8"/>
    </row>
    <row r="734" spans="2:11" ht="14.25" customHeight="1">
      <c r="B734" s="10"/>
      <c r="C734" s="10"/>
      <c r="D734" s="8"/>
      <c r="E734" s="8"/>
      <c r="F734" s="8"/>
      <c r="G734" s="8"/>
      <c r="H734" s="8"/>
      <c r="I734" s="8"/>
      <c r="J734" s="8"/>
      <c r="K734" s="8"/>
    </row>
    <row r="735" spans="2:11" ht="14.25" customHeight="1">
      <c r="B735" s="10"/>
      <c r="C735" s="10"/>
      <c r="D735" s="8"/>
      <c r="E735" s="8"/>
      <c r="F735" s="8"/>
      <c r="G735" s="8"/>
      <c r="H735" s="8"/>
      <c r="I735" s="8"/>
      <c r="J735" s="8"/>
      <c r="K735" s="8"/>
    </row>
    <row r="736" spans="2:11" ht="14.25" customHeight="1">
      <c r="B736" s="10"/>
      <c r="C736" s="10"/>
      <c r="D736" s="8"/>
      <c r="E736" s="8"/>
      <c r="F736" s="8"/>
      <c r="G736" s="8"/>
      <c r="H736" s="8"/>
      <c r="I736" s="8"/>
      <c r="J736" s="8"/>
      <c r="K736" s="8"/>
    </row>
    <row r="737" spans="2:11" ht="14.25" customHeight="1">
      <c r="B737" s="10"/>
      <c r="C737" s="10"/>
      <c r="D737" s="8"/>
      <c r="E737" s="8"/>
      <c r="F737" s="8"/>
      <c r="G737" s="8"/>
      <c r="H737" s="8"/>
      <c r="I737" s="8"/>
      <c r="J737" s="8"/>
      <c r="K737" s="8"/>
    </row>
    <row r="738" spans="2:11" ht="14.25" customHeight="1">
      <c r="B738" s="10"/>
      <c r="C738" s="10"/>
      <c r="D738" s="8"/>
      <c r="E738" s="8"/>
      <c r="F738" s="8"/>
      <c r="G738" s="8"/>
      <c r="H738" s="8"/>
      <c r="I738" s="8"/>
      <c r="J738" s="8"/>
      <c r="K738" s="8"/>
    </row>
    <row r="739" spans="2:11" ht="14.25" customHeight="1">
      <c r="B739" s="10"/>
      <c r="C739" s="10"/>
      <c r="D739" s="8"/>
      <c r="E739" s="8"/>
      <c r="F739" s="8"/>
      <c r="G739" s="8"/>
      <c r="H739" s="8"/>
      <c r="I739" s="8"/>
      <c r="J739" s="8"/>
      <c r="K739" s="8"/>
    </row>
    <row r="740" spans="2:11" ht="14.25" customHeight="1">
      <c r="B740" s="10"/>
      <c r="C740" s="10"/>
      <c r="D740" s="8"/>
      <c r="E740" s="8"/>
      <c r="F740" s="8"/>
      <c r="G740" s="8"/>
      <c r="H740" s="8"/>
      <c r="I740" s="8"/>
      <c r="J740" s="8"/>
      <c r="K740" s="8"/>
    </row>
    <row r="741" spans="2:11" ht="14.25" customHeight="1">
      <c r="B741" s="10"/>
      <c r="C741" s="10"/>
      <c r="D741" s="8"/>
      <c r="E741" s="8"/>
      <c r="F741" s="8"/>
      <c r="G741" s="8"/>
      <c r="H741" s="8"/>
      <c r="I741" s="8"/>
      <c r="J741" s="8"/>
      <c r="K741" s="8"/>
    </row>
    <row r="742" spans="2:11" ht="14.25" customHeight="1">
      <c r="B742" s="10"/>
      <c r="C742" s="10"/>
      <c r="D742" s="8"/>
      <c r="E742" s="8"/>
      <c r="F742" s="8"/>
      <c r="G742" s="8"/>
      <c r="H742" s="8"/>
      <c r="I742" s="8"/>
      <c r="J742" s="8"/>
      <c r="K742" s="8"/>
    </row>
    <row r="743" spans="2:11" ht="14.25" customHeight="1">
      <c r="B743" s="10"/>
      <c r="C743" s="10"/>
      <c r="D743" s="8"/>
      <c r="E743" s="8"/>
      <c r="F743" s="8"/>
      <c r="G743" s="8"/>
      <c r="H743" s="8"/>
      <c r="I743" s="8"/>
      <c r="J743" s="8"/>
      <c r="K743" s="8"/>
    </row>
    <row r="744" spans="2:11" ht="14.25" customHeight="1">
      <c r="B744" s="10"/>
      <c r="C744" s="10"/>
      <c r="D744" s="8"/>
      <c r="E744" s="8"/>
      <c r="F744" s="8"/>
      <c r="G744" s="8"/>
      <c r="H744" s="8"/>
      <c r="I744" s="8"/>
      <c r="J744" s="8"/>
      <c r="K744" s="8"/>
    </row>
    <row r="745" spans="2:11" ht="14.25" customHeight="1">
      <c r="B745" s="10"/>
      <c r="C745" s="10"/>
      <c r="D745" s="8"/>
      <c r="E745" s="8"/>
      <c r="F745" s="8"/>
      <c r="G745" s="8"/>
      <c r="H745" s="8"/>
      <c r="I745" s="8"/>
      <c r="J745" s="8"/>
      <c r="K745" s="8"/>
    </row>
    <row r="746" spans="2:11" ht="14.25" customHeight="1">
      <c r="B746" s="10"/>
      <c r="C746" s="10"/>
      <c r="D746" s="8"/>
      <c r="E746" s="8"/>
      <c r="F746" s="8"/>
      <c r="G746" s="8"/>
      <c r="H746" s="8"/>
      <c r="I746" s="8"/>
      <c r="J746" s="8"/>
      <c r="K746" s="8"/>
    </row>
    <row r="747" spans="2:11" ht="14.25" customHeight="1">
      <c r="B747" s="10"/>
      <c r="C747" s="10"/>
      <c r="D747" s="8"/>
      <c r="E747" s="8"/>
      <c r="F747" s="8"/>
      <c r="G747" s="8"/>
      <c r="H747" s="8"/>
      <c r="I747" s="8"/>
      <c r="J747" s="8"/>
      <c r="K747" s="8"/>
    </row>
    <row r="748" spans="2:11" ht="14.25" customHeight="1">
      <c r="B748" s="10"/>
      <c r="C748" s="10"/>
      <c r="D748" s="8"/>
      <c r="E748" s="8"/>
      <c r="F748" s="8"/>
      <c r="G748" s="8"/>
      <c r="H748" s="8"/>
      <c r="I748" s="8"/>
      <c r="J748" s="8"/>
      <c r="K748" s="8"/>
    </row>
    <row r="749" spans="2:11" ht="14.25" customHeight="1">
      <c r="B749" s="10"/>
      <c r="C749" s="10"/>
      <c r="D749" s="8"/>
      <c r="E749" s="8"/>
      <c r="F749" s="8"/>
      <c r="G749" s="8"/>
      <c r="H749" s="8"/>
      <c r="I749" s="8"/>
      <c r="J749" s="8"/>
      <c r="K749" s="8"/>
    </row>
    <row r="750" spans="2:11" ht="14.25" customHeight="1">
      <c r="B750" s="10"/>
      <c r="C750" s="10"/>
      <c r="D750" s="8"/>
      <c r="E750" s="8"/>
      <c r="F750" s="8"/>
      <c r="G750" s="8"/>
      <c r="H750" s="8"/>
      <c r="I750" s="8"/>
      <c r="J750" s="8"/>
      <c r="K750" s="8"/>
    </row>
    <row r="751" spans="2:11" ht="14.25" customHeight="1">
      <c r="B751" s="10"/>
      <c r="C751" s="10"/>
      <c r="D751" s="8"/>
      <c r="E751" s="8"/>
      <c r="F751" s="8"/>
      <c r="G751" s="8"/>
      <c r="H751" s="8"/>
      <c r="I751" s="8"/>
      <c r="J751" s="8"/>
      <c r="K751" s="8"/>
    </row>
    <row r="752" spans="2:11" ht="14.25" customHeight="1">
      <c r="B752" s="10"/>
      <c r="C752" s="10"/>
      <c r="D752" s="8"/>
      <c r="E752" s="8"/>
      <c r="F752" s="8"/>
      <c r="G752" s="8"/>
      <c r="H752" s="8"/>
      <c r="I752" s="8"/>
      <c r="J752" s="8"/>
      <c r="K752" s="8"/>
    </row>
    <row r="753" spans="2:11" ht="14.25" customHeight="1">
      <c r="B753" s="10"/>
      <c r="C753" s="10"/>
      <c r="D753" s="8"/>
      <c r="E753" s="8"/>
      <c r="F753" s="8"/>
      <c r="G753" s="8"/>
      <c r="H753" s="8"/>
      <c r="I753" s="8"/>
      <c r="J753" s="8"/>
      <c r="K753" s="8"/>
    </row>
    <row r="754" spans="2:11" ht="14.25" customHeight="1">
      <c r="B754" s="10"/>
      <c r="C754" s="10"/>
      <c r="D754" s="8"/>
      <c r="E754" s="8"/>
      <c r="F754" s="8"/>
      <c r="G754" s="8"/>
      <c r="H754" s="8"/>
      <c r="I754" s="8"/>
      <c r="J754" s="8"/>
      <c r="K754" s="8"/>
    </row>
    <row r="755" spans="2:11" ht="14.25" customHeight="1">
      <c r="B755" s="10"/>
      <c r="C755" s="10"/>
      <c r="D755" s="8"/>
      <c r="E755" s="8"/>
      <c r="F755" s="8"/>
      <c r="G755" s="8"/>
      <c r="H755" s="8"/>
      <c r="I755" s="8"/>
      <c r="J755" s="8"/>
      <c r="K755" s="8"/>
    </row>
    <row r="756" spans="2:11" ht="14.25" customHeight="1">
      <c r="B756" s="10"/>
      <c r="C756" s="10"/>
      <c r="D756" s="8"/>
      <c r="E756" s="8"/>
      <c r="F756" s="8"/>
      <c r="G756" s="8"/>
      <c r="H756" s="8"/>
      <c r="I756" s="8"/>
      <c r="J756" s="8"/>
      <c r="K756" s="8"/>
    </row>
    <row r="757" spans="2:11" ht="14.25" customHeight="1">
      <c r="B757" s="10"/>
      <c r="C757" s="10"/>
      <c r="D757" s="8"/>
      <c r="E757" s="8"/>
      <c r="F757" s="8"/>
      <c r="G757" s="8"/>
      <c r="H757" s="8"/>
      <c r="I757" s="8"/>
      <c r="J757" s="8"/>
      <c r="K757" s="8"/>
    </row>
    <row r="758" spans="2:11" ht="14.25" customHeight="1">
      <c r="B758" s="10"/>
      <c r="C758" s="10"/>
      <c r="D758" s="8"/>
      <c r="E758" s="8"/>
      <c r="F758" s="8"/>
      <c r="G758" s="8"/>
      <c r="H758" s="8"/>
      <c r="I758" s="8"/>
      <c r="J758" s="8"/>
      <c r="K758" s="8"/>
    </row>
    <row r="759" spans="2:11" ht="14.25" customHeight="1">
      <c r="B759" s="10"/>
      <c r="C759" s="10"/>
      <c r="D759" s="8"/>
      <c r="E759" s="8"/>
      <c r="F759" s="8"/>
      <c r="G759" s="8"/>
      <c r="H759" s="8"/>
      <c r="I759" s="8"/>
      <c r="J759" s="8"/>
      <c r="K759" s="8"/>
    </row>
    <row r="760" spans="2:11" ht="14.25" customHeight="1">
      <c r="B760" s="10"/>
      <c r="C760" s="10"/>
      <c r="D760" s="8"/>
      <c r="E760" s="8"/>
      <c r="F760" s="8"/>
      <c r="G760" s="8"/>
      <c r="H760" s="8"/>
      <c r="I760" s="8"/>
      <c r="J760" s="8"/>
      <c r="K760" s="8"/>
    </row>
    <row r="761" spans="2:11" ht="14.25" customHeight="1">
      <c r="B761" s="10"/>
      <c r="C761" s="10"/>
      <c r="D761" s="8"/>
      <c r="E761" s="8"/>
      <c r="F761" s="8"/>
      <c r="G761" s="8"/>
      <c r="H761" s="8"/>
      <c r="I761" s="8"/>
      <c r="J761" s="8"/>
      <c r="K761" s="8"/>
    </row>
    <row r="762" spans="2:11" ht="14.25" customHeight="1">
      <c r="B762" s="10"/>
      <c r="C762" s="10"/>
      <c r="D762" s="8"/>
      <c r="E762" s="8"/>
      <c r="F762" s="8"/>
      <c r="G762" s="8"/>
      <c r="H762" s="8"/>
      <c r="I762" s="8"/>
      <c r="J762" s="8"/>
      <c r="K762" s="8"/>
    </row>
    <row r="763" spans="2:11" ht="14.25" customHeight="1">
      <c r="B763" s="10"/>
      <c r="C763" s="10"/>
      <c r="D763" s="8"/>
      <c r="E763" s="8"/>
      <c r="F763" s="8"/>
      <c r="G763" s="8"/>
      <c r="H763" s="8"/>
      <c r="I763" s="8"/>
      <c r="J763" s="8"/>
      <c r="K763" s="8"/>
    </row>
    <row r="764" spans="2:11" ht="14.25" customHeight="1">
      <c r="B764" s="10"/>
      <c r="C764" s="10"/>
      <c r="D764" s="8"/>
      <c r="E764" s="8"/>
      <c r="F764" s="8"/>
      <c r="G764" s="8"/>
      <c r="H764" s="8"/>
      <c r="I764" s="8"/>
      <c r="J764" s="8"/>
      <c r="K764" s="8"/>
    </row>
    <row r="765" spans="2:11" ht="14.25" customHeight="1">
      <c r="B765" s="10"/>
      <c r="C765" s="10"/>
      <c r="D765" s="8"/>
      <c r="E765" s="8"/>
      <c r="F765" s="8"/>
      <c r="G765" s="8"/>
      <c r="H765" s="8"/>
      <c r="I765" s="8"/>
      <c r="J765" s="8"/>
      <c r="K765" s="8"/>
    </row>
    <row r="766" spans="2:11" ht="14.25" customHeight="1">
      <c r="B766" s="10"/>
      <c r="C766" s="10"/>
      <c r="D766" s="8"/>
      <c r="E766" s="8"/>
      <c r="F766" s="8"/>
      <c r="G766" s="8"/>
      <c r="H766" s="8"/>
      <c r="I766" s="8"/>
      <c r="J766" s="8"/>
      <c r="K766" s="8"/>
    </row>
    <row r="767" spans="2:11" ht="14.25" customHeight="1">
      <c r="B767" s="10"/>
      <c r="C767" s="10"/>
      <c r="D767" s="8"/>
      <c r="E767" s="8"/>
      <c r="F767" s="8"/>
      <c r="G767" s="8"/>
      <c r="H767" s="8"/>
      <c r="I767" s="8"/>
      <c r="J767" s="8"/>
      <c r="K767" s="8"/>
    </row>
    <row r="768" spans="2:11" ht="14.25" customHeight="1">
      <c r="B768" s="10"/>
      <c r="C768" s="10"/>
      <c r="D768" s="8"/>
      <c r="E768" s="8"/>
      <c r="F768" s="8"/>
      <c r="G768" s="8"/>
      <c r="H768" s="8"/>
      <c r="I768" s="8"/>
      <c r="J768" s="8"/>
      <c r="K768" s="8"/>
    </row>
    <row r="769" spans="2:11" ht="14.25" customHeight="1">
      <c r="B769" s="10"/>
      <c r="C769" s="10"/>
      <c r="D769" s="8"/>
      <c r="E769" s="8"/>
      <c r="F769" s="8"/>
      <c r="G769" s="8"/>
      <c r="H769" s="8"/>
      <c r="I769" s="8"/>
      <c r="J769" s="8"/>
      <c r="K769" s="8"/>
    </row>
    <row r="770" spans="2:11" ht="14.25" customHeight="1">
      <c r="B770" s="10"/>
      <c r="C770" s="10"/>
      <c r="D770" s="8"/>
      <c r="E770" s="8"/>
      <c r="F770" s="8"/>
      <c r="G770" s="8"/>
      <c r="H770" s="8"/>
      <c r="I770" s="8"/>
      <c r="J770" s="8"/>
      <c r="K770" s="8"/>
    </row>
    <row r="771" spans="2:11" ht="14.25" customHeight="1">
      <c r="B771" s="10"/>
      <c r="C771" s="10"/>
      <c r="D771" s="8"/>
      <c r="E771" s="8"/>
      <c r="F771" s="8"/>
      <c r="G771" s="8"/>
      <c r="H771" s="8"/>
      <c r="I771" s="8"/>
      <c r="J771" s="8"/>
      <c r="K771" s="8"/>
    </row>
    <row r="772" spans="2:11" ht="14.25" customHeight="1">
      <c r="B772" s="10"/>
      <c r="C772" s="10"/>
      <c r="D772" s="8"/>
      <c r="E772" s="8"/>
      <c r="F772" s="8"/>
      <c r="G772" s="8"/>
      <c r="H772" s="8"/>
      <c r="I772" s="8"/>
      <c r="J772" s="8"/>
      <c r="K772" s="8"/>
    </row>
    <row r="773" spans="2:11" ht="14.25" customHeight="1">
      <c r="B773" s="10"/>
      <c r="C773" s="10"/>
      <c r="D773" s="8"/>
      <c r="E773" s="8"/>
      <c r="F773" s="8"/>
      <c r="G773" s="8"/>
      <c r="H773" s="8"/>
      <c r="I773" s="8"/>
      <c r="J773" s="8"/>
      <c r="K773" s="8"/>
    </row>
    <row r="774" spans="2:11" ht="14.25" customHeight="1">
      <c r="B774" s="10"/>
      <c r="C774" s="10"/>
      <c r="D774" s="8"/>
      <c r="E774" s="8"/>
      <c r="F774" s="8"/>
      <c r="G774" s="8"/>
      <c r="H774" s="8"/>
      <c r="I774" s="8"/>
      <c r="J774" s="8"/>
      <c r="K774" s="8"/>
    </row>
    <row r="775" spans="2:11" ht="14.25" customHeight="1">
      <c r="B775" s="10"/>
      <c r="C775" s="10"/>
      <c r="D775" s="8"/>
      <c r="E775" s="8"/>
      <c r="F775" s="8"/>
      <c r="G775" s="8"/>
      <c r="H775" s="8"/>
      <c r="I775" s="8"/>
      <c r="J775" s="8"/>
      <c r="K775" s="8"/>
    </row>
    <row r="776" spans="2:11" ht="14.25" customHeight="1">
      <c r="B776" s="10"/>
      <c r="C776" s="10"/>
      <c r="D776" s="8"/>
      <c r="E776" s="8"/>
      <c r="F776" s="8"/>
      <c r="G776" s="8"/>
      <c r="H776" s="8"/>
      <c r="I776" s="8"/>
      <c r="J776" s="8"/>
      <c r="K776" s="8"/>
    </row>
    <row r="777" spans="2:11" ht="14.25" customHeight="1">
      <c r="B777" s="10"/>
      <c r="C777" s="10"/>
      <c r="D777" s="8"/>
      <c r="E777" s="8"/>
      <c r="F777" s="8"/>
      <c r="G777" s="8"/>
      <c r="H777" s="8"/>
      <c r="I777" s="8"/>
      <c r="J777" s="8"/>
      <c r="K777" s="8"/>
    </row>
    <row r="778" spans="2:11" ht="14.25" customHeight="1">
      <c r="B778" s="10"/>
      <c r="C778" s="10"/>
      <c r="D778" s="8"/>
      <c r="E778" s="8"/>
      <c r="F778" s="8"/>
      <c r="G778" s="8"/>
      <c r="H778" s="8"/>
      <c r="I778" s="8"/>
      <c r="J778" s="8"/>
      <c r="K778" s="8"/>
    </row>
    <row r="779" spans="2:11" ht="14.25" customHeight="1">
      <c r="B779" s="10"/>
      <c r="C779" s="10"/>
      <c r="D779" s="8"/>
      <c r="E779" s="8"/>
      <c r="F779" s="8"/>
      <c r="G779" s="8"/>
      <c r="H779" s="8"/>
      <c r="I779" s="8"/>
      <c r="J779" s="8"/>
      <c r="K779" s="8"/>
    </row>
    <row r="780" spans="2:11" ht="14.25" customHeight="1">
      <c r="B780" s="10"/>
      <c r="C780" s="10"/>
      <c r="D780" s="8"/>
      <c r="E780" s="8"/>
      <c r="F780" s="8"/>
      <c r="G780" s="8"/>
      <c r="H780" s="8"/>
      <c r="I780" s="8"/>
      <c r="J780" s="8"/>
      <c r="K780" s="8"/>
    </row>
    <row r="781" spans="2:11" ht="14.25" customHeight="1">
      <c r="B781" s="10"/>
      <c r="C781" s="10"/>
      <c r="D781" s="8"/>
      <c r="E781" s="8"/>
      <c r="F781" s="8"/>
      <c r="G781" s="8"/>
      <c r="H781" s="8"/>
      <c r="I781" s="8"/>
      <c r="J781" s="8"/>
      <c r="K781" s="8"/>
    </row>
    <row r="782" spans="2:11" ht="14.25" customHeight="1">
      <c r="B782" s="10"/>
      <c r="C782" s="10"/>
      <c r="D782" s="8"/>
      <c r="E782" s="8"/>
      <c r="F782" s="8"/>
      <c r="G782" s="8"/>
      <c r="H782" s="8"/>
      <c r="I782" s="8"/>
      <c r="J782" s="8"/>
      <c r="K782" s="8"/>
    </row>
    <row r="783" spans="2:11" ht="14.25" customHeight="1">
      <c r="B783" s="10"/>
      <c r="C783" s="10"/>
      <c r="D783" s="8"/>
      <c r="E783" s="8"/>
      <c r="F783" s="8"/>
      <c r="G783" s="8"/>
      <c r="H783" s="8"/>
      <c r="I783" s="8"/>
      <c r="J783" s="8"/>
      <c r="K783" s="8"/>
    </row>
    <row r="784" spans="2:11" ht="14.25" customHeight="1">
      <c r="B784" s="10"/>
      <c r="C784" s="10"/>
      <c r="D784" s="8"/>
      <c r="E784" s="8"/>
      <c r="F784" s="8"/>
      <c r="G784" s="8"/>
      <c r="H784" s="8"/>
      <c r="I784" s="8"/>
      <c r="J784" s="8"/>
      <c r="K784" s="8"/>
    </row>
    <row r="785" spans="2:11" ht="14.25" customHeight="1">
      <c r="B785" s="10"/>
      <c r="C785" s="10"/>
      <c r="D785" s="8"/>
      <c r="E785" s="8"/>
      <c r="F785" s="8"/>
      <c r="G785" s="8"/>
      <c r="H785" s="8"/>
      <c r="I785" s="8"/>
      <c r="J785" s="8"/>
      <c r="K785" s="8"/>
    </row>
    <row r="786" spans="2:11" ht="14.25" customHeight="1">
      <c r="B786" s="10"/>
      <c r="C786" s="10"/>
      <c r="D786" s="8"/>
      <c r="E786" s="8"/>
      <c r="F786" s="8"/>
      <c r="G786" s="8"/>
      <c r="H786" s="8"/>
      <c r="I786" s="8"/>
      <c r="J786" s="8"/>
      <c r="K786" s="8"/>
    </row>
    <row r="787" spans="2:11" ht="14.25" customHeight="1">
      <c r="B787" s="10"/>
      <c r="C787" s="10"/>
      <c r="D787" s="8"/>
      <c r="E787" s="8"/>
      <c r="F787" s="8"/>
      <c r="G787" s="8"/>
      <c r="H787" s="8"/>
      <c r="I787" s="8"/>
      <c r="J787" s="8"/>
      <c r="K787" s="8"/>
    </row>
    <row r="788" spans="2:11" ht="14.25" customHeight="1">
      <c r="B788" s="10"/>
      <c r="C788" s="10"/>
      <c r="D788" s="8"/>
      <c r="E788" s="8"/>
      <c r="F788" s="8"/>
      <c r="G788" s="8"/>
      <c r="H788" s="8"/>
      <c r="I788" s="8"/>
      <c r="J788" s="8"/>
      <c r="K788" s="8"/>
    </row>
    <row r="789" spans="2:11" ht="14.25" customHeight="1">
      <c r="B789" s="10"/>
      <c r="C789" s="10"/>
      <c r="D789" s="8"/>
      <c r="E789" s="8"/>
      <c r="F789" s="8"/>
      <c r="G789" s="8"/>
      <c r="H789" s="8"/>
      <c r="I789" s="8"/>
      <c r="J789" s="8"/>
      <c r="K789" s="8"/>
    </row>
    <row r="790" spans="2:11" ht="14.25" customHeight="1">
      <c r="B790" s="10"/>
      <c r="C790" s="10"/>
      <c r="D790" s="8"/>
      <c r="E790" s="8"/>
      <c r="F790" s="8"/>
      <c r="G790" s="8"/>
      <c r="H790" s="8"/>
      <c r="I790" s="8"/>
      <c r="J790" s="8"/>
      <c r="K790" s="8"/>
    </row>
    <row r="791" spans="2:11" ht="14.25" customHeight="1">
      <c r="B791" s="10"/>
      <c r="C791" s="10"/>
      <c r="D791" s="8"/>
      <c r="E791" s="8"/>
      <c r="F791" s="8"/>
      <c r="G791" s="8"/>
      <c r="H791" s="8"/>
      <c r="I791" s="8"/>
      <c r="J791" s="8"/>
      <c r="K791" s="8"/>
    </row>
    <row r="792" spans="2:11" ht="14.25" customHeight="1">
      <c r="B792" s="10"/>
      <c r="C792" s="10"/>
      <c r="D792" s="8"/>
      <c r="E792" s="8"/>
      <c r="F792" s="8"/>
      <c r="G792" s="8"/>
      <c r="H792" s="8"/>
      <c r="I792" s="8"/>
      <c r="J792" s="8"/>
      <c r="K792" s="8"/>
    </row>
    <row r="793" spans="2:11" ht="14.25" customHeight="1">
      <c r="B793" s="10"/>
      <c r="C793" s="10"/>
      <c r="D793" s="8"/>
      <c r="E793" s="8"/>
      <c r="F793" s="8"/>
      <c r="G793" s="8"/>
      <c r="H793" s="8"/>
      <c r="I793" s="8"/>
      <c r="J793" s="8"/>
      <c r="K793" s="8"/>
    </row>
    <row r="794" spans="2:11" ht="14.25" customHeight="1">
      <c r="B794" s="10"/>
      <c r="C794" s="10"/>
      <c r="D794" s="8"/>
      <c r="E794" s="8"/>
      <c r="F794" s="8"/>
      <c r="G794" s="8"/>
      <c r="H794" s="8"/>
      <c r="I794" s="8"/>
      <c r="J794" s="8"/>
      <c r="K794" s="8"/>
    </row>
    <row r="795" spans="2:11" ht="14.25" customHeight="1">
      <c r="B795" s="10"/>
      <c r="C795" s="10"/>
      <c r="D795" s="8"/>
      <c r="E795" s="8"/>
      <c r="F795" s="8"/>
      <c r="G795" s="8"/>
      <c r="H795" s="8"/>
      <c r="I795" s="8"/>
      <c r="J795" s="8"/>
      <c r="K795" s="8"/>
    </row>
    <row r="796" spans="2:11" ht="14.25" customHeight="1">
      <c r="B796" s="10"/>
      <c r="C796" s="10"/>
      <c r="D796" s="8"/>
      <c r="E796" s="8"/>
      <c r="F796" s="8"/>
      <c r="G796" s="8"/>
      <c r="H796" s="8"/>
      <c r="I796" s="8"/>
      <c r="J796" s="8"/>
      <c r="K796" s="8"/>
    </row>
    <row r="797" spans="2:11" ht="14.25" customHeight="1">
      <c r="B797" s="10"/>
      <c r="C797" s="10"/>
      <c r="D797" s="8"/>
      <c r="E797" s="8"/>
      <c r="F797" s="8"/>
      <c r="G797" s="8"/>
      <c r="H797" s="8"/>
      <c r="I797" s="8"/>
      <c r="J797" s="8"/>
      <c r="K797" s="8"/>
    </row>
    <row r="798" spans="2:11" ht="14.25" customHeight="1">
      <c r="B798" s="10"/>
      <c r="C798" s="10"/>
      <c r="D798" s="8"/>
      <c r="E798" s="8"/>
      <c r="F798" s="8"/>
      <c r="G798" s="8"/>
      <c r="H798" s="8"/>
      <c r="I798" s="8"/>
      <c r="J798" s="8"/>
      <c r="K798" s="8"/>
    </row>
    <row r="799" spans="2:11" ht="14.25" customHeight="1">
      <c r="B799" s="10"/>
      <c r="C799" s="10"/>
      <c r="D799" s="8"/>
      <c r="E799" s="8"/>
      <c r="F799" s="8"/>
      <c r="G799" s="8"/>
      <c r="H799" s="8"/>
      <c r="I799" s="8"/>
      <c r="J799" s="8"/>
      <c r="K799" s="8"/>
    </row>
    <row r="800" spans="2:11" ht="14.25" customHeight="1">
      <c r="B800" s="10"/>
      <c r="C800" s="10"/>
      <c r="D800" s="8"/>
      <c r="E800" s="8"/>
      <c r="F800" s="8"/>
      <c r="G800" s="8"/>
      <c r="H800" s="8"/>
      <c r="I800" s="8"/>
      <c r="J800" s="8"/>
      <c r="K800" s="8"/>
    </row>
    <row r="801" spans="2:11" ht="14.25" customHeight="1">
      <c r="B801" s="10"/>
      <c r="C801" s="10"/>
      <c r="D801" s="8"/>
      <c r="E801" s="8"/>
      <c r="F801" s="8"/>
      <c r="G801" s="8"/>
      <c r="H801" s="8"/>
      <c r="I801" s="8"/>
      <c r="J801" s="8"/>
      <c r="K801" s="8"/>
    </row>
    <row r="802" spans="2:11" ht="14.25" customHeight="1">
      <c r="B802" s="10"/>
      <c r="C802" s="10"/>
      <c r="D802" s="8"/>
      <c r="E802" s="8"/>
      <c r="F802" s="8"/>
      <c r="G802" s="8"/>
      <c r="H802" s="8"/>
      <c r="I802" s="8"/>
      <c r="J802" s="8"/>
      <c r="K802" s="8"/>
    </row>
    <row r="803" spans="2:11" ht="14.25" customHeight="1">
      <c r="B803" s="10"/>
      <c r="C803" s="10"/>
      <c r="D803" s="8"/>
      <c r="E803" s="8"/>
      <c r="F803" s="8"/>
      <c r="G803" s="8"/>
      <c r="H803" s="8"/>
      <c r="I803" s="8"/>
      <c r="J803" s="8"/>
      <c r="K803" s="8"/>
    </row>
    <row r="804" spans="2:11" ht="14.25" customHeight="1">
      <c r="B804" s="10"/>
      <c r="C804" s="10"/>
      <c r="D804" s="8"/>
      <c r="E804" s="8"/>
      <c r="F804" s="8"/>
      <c r="G804" s="8"/>
      <c r="H804" s="8"/>
      <c r="I804" s="8"/>
      <c r="J804" s="8"/>
      <c r="K804" s="8"/>
    </row>
    <row r="805" spans="2:11" ht="14.25" customHeight="1">
      <c r="B805" s="10"/>
      <c r="C805" s="10"/>
      <c r="D805" s="8"/>
      <c r="E805" s="8"/>
      <c r="F805" s="8"/>
      <c r="G805" s="8"/>
      <c r="H805" s="8"/>
      <c r="I805" s="8"/>
      <c r="J805" s="8"/>
      <c r="K805" s="8"/>
    </row>
    <row r="806" spans="2:11" ht="14.25" customHeight="1">
      <c r="B806" s="10"/>
      <c r="C806" s="10"/>
      <c r="D806" s="8"/>
      <c r="E806" s="8"/>
      <c r="F806" s="8"/>
      <c r="G806" s="8"/>
      <c r="H806" s="8"/>
      <c r="I806" s="8"/>
      <c r="J806" s="8"/>
      <c r="K806" s="8"/>
    </row>
    <row r="807" spans="2:11" ht="14.25" customHeight="1">
      <c r="B807" s="10"/>
      <c r="C807" s="10"/>
      <c r="D807" s="8"/>
      <c r="E807" s="8"/>
      <c r="F807" s="8"/>
      <c r="G807" s="8"/>
      <c r="H807" s="8"/>
      <c r="I807" s="8"/>
      <c r="J807" s="8"/>
      <c r="K807" s="8"/>
    </row>
    <row r="808" spans="2:11" ht="14.25" customHeight="1">
      <c r="B808" s="10"/>
      <c r="C808" s="10"/>
      <c r="D808" s="8"/>
      <c r="E808" s="8"/>
      <c r="F808" s="8"/>
      <c r="G808" s="8"/>
      <c r="H808" s="8"/>
      <c r="I808" s="8"/>
      <c r="J808" s="8"/>
      <c r="K808" s="8"/>
    </row>
    <row r="809" spans="2:11" ht="14.25" customHeight="1">
      <c r="B809" s="10"/>
      <c r="C809" s="10"/>
      <c r="D809" s="8"/>
      <c r="E809" s="8"/>
      <c r="F809" s="8"/>
      <c r="G809" s="8"/>
      <c r="H809" s="8"/>
      <c r="I809" s="8"/>
      <c r="J809" s="8"/>
      <c r="K809" s="8"/>
    </row>
    <row r="810" spans="2:11" ht="14.25" customHeight="1">
      <c r="B810" s="10"/>
      <c r="C810" s="10"/>
      <c r="D810" s="8"/>
      <c r="E810" s="8"/>
      <c r="F810" s="8"/>
      <c r="G810" s="8"/>
      <c r="H810" s="8"/>
      <c r="I810" s="8"/>
      <c r="J810" s="8"/>
      <c r="K810" s="8"/>
    </row>
    <row r="811" spans="2:11" ht="14.25" customHeight="1">
      <c r="B811" s="10"/>
      <c r="C811" s="10"/>
      <c r="D811" s="8"/>
      <c r="E811" s="8"/>
      <c r="F811" s="8"/>
      <c r="G811" s="8"/>
      <c r="H811" s="8"/>
      <c r="I811" s="8"/>
      <c r="J811" s="8"/>
      <c r="K811" s="8"/>
    </row>
    <row r="812" spans="2:11" ht="14.25" customHeight="1">
      <c r="B812" s="10"/>
      <c r="C812" s="10"/>
      <c r="D812" s="8"/>
      <c r="E812" s="8"/>
      <c r="F812" s="8"/>
      <c r="G812" s="8"/>
      <c r="H812" s="8"/>
      <c r="I812" s="8"/>
      <c r="J812" s="8"/>
      <c r="K812" s="8"/>
    </row>
    <row r="813" spans="2:11" ht="14.25" customHeight="1">
      <c r="B813" s="10"/>
      <c r="C813" s="10"/>
      <c r="D813" s="8"/>
      <c r="E813" s="8"/>
      <c r="F813" s="8"/>
      <c r="G813" s="8"/>
      <c r="H813" s="8"/>
      <c r="I813" s="8"/>
      <c r="J813" s="8"/>
      <c r="K813" s="8"/>
    </row>
    <row r="814" spans="2:11" ht="14.25" customHeight="1">
      <c r="B814" s="10"/>
      <c r="C814" s="10"/>
      <c r="D814" s="8"/>
      <c r="E814" s="8"/>
      <c r="F814" s="8"/>
      <c r="G814" s="8"/>
      <c r="H814" s="8"/>
      <c r="I814" s="8"/>
      <c r="J814" s="8"/>
      <c r="K814" s="8"/>
    </row>
    <row r="815" spans="2:11" ht="14.25" customHeight="1">
      <c r="B815" s="10"/>
      <c r="C815" s="10"/>
      <c r="D815" s="8"/>
      <c r="E815" s="8"/>
      <c r="F815" s="8"/>
      <c r="G815" s="8"/>
      <c r="H815" s="8"/>
      <c r="I815" s="8"/>
      <c r="J815" s="8"/>
      <c r="K815" s="8"/>
    </row>
    <row r="816" spans="2:11" ht="14.25" customHeight="1">
      <c r="B816" s="10"/>
      <c r="C816" s="10"/>
      <c r="D816" s="8"/>
      <c r="E816" s="8"/>
      <c r="F816" s="8"/>
      <c r="G816" s="8"/>
      <c r="H816" s="8"/>
      <c r="I816" s="8"/>
      <c r="J816" s="8"/>
      <c r="K816" s="8"/>
    </row>
    <row r="817" spans="2:11" ht="14.25" customHeight="1">
      <c r="B817" s="10"/>
      <c r="C817" s="10"/>
      <c r="D817" s="8"/>
      <c r="E817" s="8"/>
      <c r="F817" s="8"/>
      <c r="G817" s="8"/>
      <c r="H817" s="8"/>
      <c r="I817" s="8"/>
      <c r="J817" s="8"/>
      <c r="K817" s="8"/>
    </row>
    <row r="818" spans="2:11" ht="14.25" customHeight="1">
      <c r="B818" s="10"/>
      <c r="C818" s="10"/>
      <c r="D818" s="8"/>
      <c r="E818" s="8"/>
      <c r="F818" s="8"/>
      <c r="G818" s="8"/>
      <c r="H818" s="8"/>
      <c r="I818" s="8"/>
      <c r="J818" s="8"/>
      <c r="K818" s="8"/>
    </row>
    <row r="819" spans="2:11" ht="14.25" customHeight="1">
      <c r="B819" s="10"/>
      <c r="C819" s="10"/>
      <c r="D819" s="8"/>
      <c r="E819" s="8"/>
      <c r="F819" s="8"/>
      <c r="G819" s="8"/>
      <c r="H819" s="8"/>
      <c r="I819" s="8"/>
      <c r="J819" s="8"/>
      <c r="K819" s="8"/>
    </row>
    <row r="820" spans="2:11" ht="14.25" customHeight="1">
      <c r="B820" s="10"/>
      <c r="C820" s="10"/>
      <c r="D820" s="8"/>
      <c r="E820" s="8"/>
      <c r="F820" s="8"/>
      <c r="G820" s="8"/>
      <c r="H820" s="8"/>
      <c r="I820" s="8"/>
      <c r="J820" s="8"/>
      <c r="K820" s="8"/>
    </row>
    <row r="821" spans="2:11" ht="14.25" customHeight="1">
      <c r="B821" s="10"/>
      <c r="C821" s="10"/>
      <c r="D821" s="8"/>
      <c r="E821" s="8"/>
      <c r="F821" s="8"/>
      <c r="G821" s="8"/>
      <c r="H821" s="8"/>
      <c r="I821" s="8"/>
      <c r="J821" s="8"/>
      <c r="K821" s="8"/>
    </row>
    <row r="822" spans="2:11" ht="14.25" customHeight="1">
      <c r="B822" s="10"/>
      <c r="C822" s="10"/>
      <c r="D822" s="8"/>
      <c r="E822" s="8"/>
      <c r="F822" s="8"/>
      <c r="G822" s="8"/>
      <c r="H822" s="8"/>
      <c r="I822" s="8"/>
      <c r="J822" s="8"/>
      <c r="K822" s="8"/>
    </row>
    <row r="823" spans="2:11" ht="14.25" customHeight="1">
      <c r="B823" s="10"/>
      <c r="C823" s="10"/>
      <c r="D823" s="8"/>
      <c r="E823" s="8"/>
      <c r="F823" s="8"/>
      <c r="G823" s="8"/>
      <c r="H823" s="8"/>
      <c r="I823" s="8"/>
      <c r="J823" s="8"/>
      <c r="K823" s="8"/>
    </row>
    <row r="824" spans="2:11" ht="14.25" customHeight="1">
      <c r="B824" s="10"/>
      <c r="C824" s="10"/>
      <c r="D824" s="8"/>
      <c r="E824" s="8"/>
      <c r="F824" s="8"/>
      <c r="G824" s="8"/>
      <c r="H824" s="8"/>
      <c r="I824" s="8"/>
      <c r="J824" s="8"/>
      <c r="K824" s="8"/>
    </row>
    <row r="825" spans="2:11" ht="14.25" customHeight="1">
      <c r="B825" s="10"/>
      <c r="C825" s="10"/>
      <c r="D825" s="8"/>
      <c r="E825" s="8"/>
      <c r="F825" s="8"/>
      <c r="G825" s="8"/>
      <c r="H825" s="8"/>
      <c r="I825" s="8"/>
      <c r="J825" s="8"/>
      <c r="K825" s="8"/>
    </row>
  </sheetData>
  <mergeCells count="4">
    <mergeCell ref="A3:K3"/>
    <mergeCell ref="A30:K30"/>
    <mergeCell ref="A60:K60"/>
    <mergeCell ref="A1:K1"/>
  </mergeCells>
  <pageMargins left="0.70866141732283472" right="0.70866141732283472" top="0.74803149606299213" bottom="0.74803149606299213" header="0" footer="0"/>
  <pageSetup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B271-F75B-4E94-95F7-31B0DB97BBF5}">
  <dimension ref="A1:BP988"/>
  <sheetViews>
    <sheetView workbookViewId="0">
      <selection sqref="A1:BK1"/>
    </sheetView>
  </sheetViews>
  <sheetFormatPr defaultColWidth="14.42578125" defaultRowHeight="15" customHeight="1"/>
  <cols>
    <col min="1" max="1" width="15.85546875" customWidth="1"/>
    <col min="2" max="2" width="9.7109375" customWidth="1"/>
    <col min="3" max="63" width="7.42578125" customWidth="1"/>
    <col min="64" max="68" width="8.85546875" customWidth="1"/>
  </cols>
  <sheetData>
    <row r="1" spans="1:68" ht="21" customHeight="1">
      <c r="A1" s="71" t="s">
        <v>355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</row>
    <row r="2" spans="1:68" ht="30" customHeight="1" thickBot="1">
      <c r="A2" s="15" t="s">
        <v>2</v>
      </c>
      <c r="B2" s="15" t="s">
        <v>138</v>
      </c>
      <c r="C2" s="16" t="s">
        <v>157</v>
      </c>
      <c r="D2" s="16" t="s">
        <v>158</v>
      </c>
      <c r="E2" s="16" t="s">
        <v>159</v>
      </c>
      <c r="F2" s="16" t="s">
        <v>160</v>
      </c>
      <c r="G2" s="16" t="s">
        <v>161</v>
      </c>
      <c r="H2" s="16" t="s">
        <v>162</v>
      </c>
      <c r="I2" s="16" t="s">
        <v>163</v>
      </c>
      <c r="J2" s="16" t="s">
        <v>164</v>
      </c>
      <c r="K2" s="16" t="s">
        <v>165</v>
      </c>
      <c r="L2" s="16" t="s">
        <v>166</v>
      </c>
      <c r="M2" s="16" t="s">
        <v>167</v>
      </c>
      <c r="N2" s="16" t="s">
        <v>168</v>
      </c>
      <c r="O2" s="16" t="s">
        <v>169</v>
      </c>
      <c r="P2" s="16" t="s">
        <v>170</v>
      </c>
      <c r="Q2" s="16" t="s">
        <v>171</v>
      </c>
      <c r="R2" s="16" t="s">
        <v>172</v>
      </c>
      <c r="S2" s="16" t="s">
        <v>173</v>
      </c>
      <c r="T2" s="16" t="s">
        <v>174</v>
      </c>
      <c r="U2" s="16" t="s">
        <v>175</v>
      </c>
      <c r="V2" s="16" t="s">
        <v>176</v>
      </c>
      <c r="W2" s="16" t="s">
        <v>177</v>
      </c>
      <c r="X2" s="16" t="s">
        <v>178</v>
      </c>
      <c r="Y2" s="16" t="s">
        <v>179</v>
      </c>
      <c r="Z2" s="16" t="s">
        <v>180</v>
      </c>
      <c r="AA2" s="16" t="s">
        <v>181</v>
      </c>
      <c r="AB2" s="16" t="s">
        <v>182</v>
      </c>
      <c r="AC2" s="16" t="s">
        <v>183</v>
      </c>
      <c r="AD2" s="16" t="s">
        <v>184</v>
      </c>
      <c r="AE2" s="16" t="s">
        <v>185</v>
      </c>
      <c r="AF2" s="16" t="s">
        <v>186</v>
      </c>
      <c r="AG2" s="16" t="s">
        <v>187</v>
      </c>
      <c r="AH2" s="16" t="s">
        <v>188</v>
      </c>
      <c r="AI2" s="16" t="s">
        <v>189</v>
      </c>
      <c r="AJ2" s="16" t="s">
        <v>190</v>
      </c>
      <c r="AK2" s="16" t="s">
        <v>191</v>
      </c>
      <c r="AL2" s="16" t="s">
        <v>192</v>
      </c>
      <c r="AM2" s="16" t="s">
        <v>193</v>
      </c>
      <c r="AN2" s="16" t="s">
        <v>194</v>
      </c>
      <c r="AO2" s="16" t="s">
        <v>195</v>
      </c>
      <c r="AP2" s="16" t="s">
        <v>196</v>
      </c>
      <c r="AQ2" s="16" t="s">
        <v>197</v>
      </c>
      <c r="AR2" s="16" t="s">
        <v>198</v>
      </c>
      <c r="AS2" s="16" t="s">
        <v>199</v>
      </c>
      <c r="AT2" s="16" t="s">
        <v>200</v>
      </c>
      <c r="AU2" s="16" t="s">
        <v>201</v>
      </c>
      <c r="AV2" s="16" t="s">
        <v>202</v>
      </c>
      <c r="AW2" s="16" t="s">
        <v>203</v>
      </c>
      <c r="AX2" s="16" t="s">
        <v>204</v>
      </c>
      <c r="AY2" s="16" t="s">
        <v>205</v>
      </c>
      <c r="AZ2" s="16" t="s">
        <v>206</v>
      </c>
      <c r="BA2" s="16" t="s">
        <v>207</v>
      </c>
      <c r="BB2" s="16" t="s">
        <v>208</v>
      </c>
      <c r="BC2" s="16" t="s">
        <v>209</v>
      </c>
      <c r="BD2" s="16" t="s">
        <v>210</v>
      </c>
      <c r="BE2" s="16" t="s">
        <v>211</v>
      </c>
      <c r="BF2" s="16" t="s">
        <v>212</v>
      </c>
      <c r="BG2" s="16" t="s">
        <v>213</v>
      </c>
      <c r="BH2" s="16" t="s">
        <v>214</v>
      </c>
      <c r="BI2" s="16" t="s">
        <v>215</v>
      </c>
      <c r="BJ2" s="16" t="s">
        <v>216</v>
      </c>
      <c r="BK2" s="16" t="s">
        <v>217</v>
      </c>
      <c r="BL2" s="3"/>
      <c r="BM2" s="3"/>
      <c r="BN2" s="3"/>
      <c r="BO2" s="3"/>
      <c r="BP2" s="3"/>
    </row>
    <row r="3" spans="1:68" ht="14.25" customHeight="1">
      <c r="A3" s="17"/>
      <c r="B3" s="17"/>
      <c r="C3" s="69" t="s">
        <v>139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69" t="s">
        <v>139</v>
      </c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69" t="s">
        <v>139</v>
      </c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69" t="s">
        <v>139</v>
      </c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69" t="s">
        <v>139</v>
      </c>
      <c r="BD3" s="70"/>
      <c r="BE3" s="70"/>
      <c r="BF3" s="70"/>
      <c r="BG3" s="70"/>
      <c r="BH3" s="70"/>
      <c r="BI3" s="70"/>
      <c r="BJ3" s="70"/>
      <c r="BK3" s="70"/>
      <c r="BL3" s="2"/>
      <c r="BM3" s="2"/>
      <c r="BN3" s="2"/>
      <c r="BO3" s="2"/>
      <c r="BP3" s="2"/>
    </row>
    <row r="4" spans="1:68" ht="14.25" customHeight="1">
      <c r="A4" s="18" t="s">
        <v>41</v>
      </c>
      <c r="B4" s="18" t="s">
        <v>154</v>
      </c>
      <c r="C4" s="8">
        <v>0.17</v>
      </c>
      <c r="D4" s="8">
        <v>2.27</v>
      </c>
      <c r="E4" s="8">
        <v>58.5</v>
      </c>
      <c r="F4" s="8">
        <v>15.8</v>
      </c>
      <c r="G4" s="8">
        <v>8.3000000000000007</v>
      </c>
      <c r="H4" s="8">
        <v>3.11</v>
      </c>
      <c r="I4" s="8">
        <v>3.61</v>
      </c>
      <c r="J4" s="8">
        <v>5.3</v>
      </c>
      <c r="K4" s="8">
        <v>1.55</v>
      </c>
      <c r="L4" s="8">
        <v>0.13</v>
      </c>
      <c r="M4" s="8">
        <v>1.1200000000000001</v>
      </c>
      <c r="N4" s="8">
        <v>0.19</v>
      </c>
      <c r="O4" s="8" t="s">
        <v>140</v>
      </c>
      <c r="P4" s="8">
        <v>0.11</v>
      </c>
      <c r="Q4" s="8">
        <v>1.4E-2</v>
      </c>
      <c r="R4" s="8">
        <v>7.0000000000000007E-2</v>
      </c>
      <c r="S4" s="8">
        <v>0.05</v>
      </c>
      <c r="T4" s="8">
        <v>499</v>
      </c>
      <c r="U4" s="8">
        <v>2</v>
      </c>
      <c r="V4" s="8">
        <v>18.399999999999999</v>
      </c>
      <c r="W4" s="8">
        <v>3</v>
      </c>
      <c r="X4" s="8">
        <v>14</v>
      </c>
      <c r="Y4" s="8">
        <v>3.5</v>
      </c>
      <c r="Z4" s="8">
        <v>3.7</v>
      </c>
      <c r="AA4" s="8">
        <v>46.8</v>
      </c>
      <c r="AB4" s="8" t="s">
        <v>141</v>
      </c>
      <c r="AC4" s="8">
        <v>150.4</v>
      </c>
      <c r="AD4" s="8">
        <v>0.3</v>
      </c>
      <c r="AE4" s="8">
        <v>3.6</v>
      </c>
      <c r="AF4" s="8">
        <v>1.4</v>
      </c>
      <c r="AG4" s="8">
        <v>180</v>
      </c>
      <c r="AH4" s="8">
        <v>11.5</v>
      </c>
      <c r="AI4" s="8">
        <v>113.7</v>
      </c>
      <c r="AJ4" s="8">
        <v>27.9</v>
      </c>
      <c r="AK4" s="8">
        <v>14.5</v>
      </c>
      <c r="AL4" s="8">
        <v>31.6</v>
      </c>
      <c r="AM4" s="8">
        <v>4.05</v>
      </c>
      <c r="AN4" s="8">
        <v>18.8</v>
      </c>
      <c r="AO4" s="8">
        <v>4.91</v>
      </c>
      <c r="AP4" s="8">
        <v>1.34</v>
      </c>
      <c r="AQ4" s="8">
        <v>5.31</v>
      </c>
      <c r="AR4" s="8">
        <v>0.85</v>
      </c>
      <c r="AS4" s="8">
        <v>5.28</v>
      </c>
      <c r="AT4" s="8">
        <v>1.1000000000000001</v>
      </c>
      <c r="AU4" s="8">
        <v>3.37</v>
      </c>
      <c r="AV4" s="8">
        <v>0.46</v>
      </c>
      <c r="AW4" s="8">
        <v>3.16</v>
      </c>
      <c r="AX4" s="8">
        <v>0.44</v>
      </c>
      <c r="AY4" s="8">
        <v>0.2</v>
      </c>
      <c r="AZ4" s="8">
        <v>25.7</v>
      </c>
      <c r="BA4" s="8">
        <v>4</v>
      </c>
      <c r="BB4" s="8">
        <v>84</v>
      </c>
      <c r="BC4" s="8">
        <v>0.2</v>
      </c>
      <c r="BD4" s="8">
        <v>5.5</v>
      </c>
      <c r="BE4" s="8">
        <v>27</v>
      </c>
      <c r="BF4" s="8" t="s">
        <v>142</v>
      </c>
      <c r="BG4" s="8">
        <v>0.5</v>
      </c>
      <c r="BH4" s="8" t="s">
        <v>142</v>
      </c>
      <c r="BI4" s="8">
        <v>24</v>
      </c>
      <c r="BJ4" s="8" t="s">
        <v>141</v>
      </c>
      <c r="BK4" s="8" t="s">
        <v>143</v>
      </c>
      <c r="BL4" s="1"/>
      <c r="BM4" s="1"/>
      <c r="BN4" s="1"/>
      <c r="BO4" s="1"/>
      <c r="BP4" s="1"/>
    </row>
    <row r="5" spans="1:68" ht="14.25" customHeight="1">
      <c r="A5" s="19" t="s">
        <v>110</v>
      </c>
      <c r="B5" s="19" t="s">
        <v>155</v>
      </c>
      <c r="C5" s="13">
        <v>0.36</v>
      </c>
      <c r="D5" s="13">
        <v>2.65</v>
      </c>
      <c r="E5" s="13">
        <v>50.3</v>
      </c>
      <c r="F5" s="13">
        <v>17.7</v>
      </c>
      <c r="G5" s="13">
        <v>9.6199999999999992</v>
      </c>
      <c r="H5" s="13">
        <v>7.82</v>
      </c>
      <c r="I5" s="13">
        <v>6.28</v>
      </c>
      <c r="J5" s="13">
        <v>4.12</v>
      </c>
      <c r="K5" s="13">
        <v>0.45</v>
      </c>
      <c r="L5" s="13">
        <v>0.14000000000000001</v>
      </c>
      <c r="M5" s="13">
        <v>0.88</v>
      </c>
      <c r="N5" s="13">
        <v>0.1</v>
      </c>
      <c r="O5" s="13">
        <v>0.02</v>
      </c>
      <c r="P5" s="13">
        <v>3.0000000000000001E-3</v>
      </c>
      <c r="Q5" s="13">
        <v>0.02</v>
      </c>
      <c r="R5" s="13" t="s">
        <v>144</v>
      </c>
      <c r="S5" s="13" t="s">
        <v>144</v>
      </c>
      <c r="T5" s="13">
        <v>247</v>
      </c>
      <c r="U5" s="13" t="s">
        <v>141</v>
      </c>
      <c r="V5" s="13">
        <v>27.4</v>
      </c>
      <c r="W5" s="13">
        <v>0.2</v>
      </c>
      <c r="X5" s="13">
        <v>16.5</v>
      </c>
      <c r="Y5" s="13">
        <v>1.8</v>
      </c>
      <c r="Z5" s="13">
        <v>1.1000000000000001</v>
      </c>
      <c r="AA5" s="13">
        <v>8.3000000000000007</v>
      </c>
      <c r="AB5" s="13" t="s">
        <v>141</v>
      </c>
      <c r="AC5" s="13">
        <v>216.7</v>
      </c>
      <c r="AD5" s="13" t="s">
        <v>142</v>
      </c>
      <c r="AE5" s="13">
        <v>1</v>
      </c>
      <c r="AF5" s="13">
        <v>0.3</v>
      </c>
      <c r="AG5" s="13">
        <v>257</v>
      </c>
      <c r="AH5" s="13" t="s">
        <v>143</v>
      </c>
      <c r="AI5" s="13">
        <v>60.2</v>
      </c>
      <c r="AJ5" s="13">
        <v>17.5</v>
      </c>
      <c r="AK5" s="13">
        <v>6.7</v>
      </c>
      <c r="AL5" s="13">
        <v>15.6</v>
      </c>
      <c r="AM5" s="13">
        <v>1.98</v>
      </c>
      <c r="AN5" s="13">
        <v>10.6</v>
      </c>
      <c r="AO5" s="13">
        <v>2.65</v>
      </c>
      <c r="AP5" s="13">
        <v>1</v>
      </c>
      <c r="AQ5" s="13">
        <v>3.19</v>
      </c>
      <c r="AR5" s="13">
        <v>0.54</v>
      </c>
      <c r="AS5" s="13">
        <v>3.25</v>
      </c>
      <c r="AT5" s="13">
        <v>0.73</v>
      </c>
      <c r="AU5" s="13">
        <v>2.19</v>
      </c>
      <c r="AV5" s="13">
        <v>0.32</v>
      </c>
      <c r="AW5" s="13">
        <v>1.88</v>
      </c>
      <c r="AX5" s="13">
        <v>0.28999999999999998</v>
      </c>
      <c r="AY5" s="13">
        <v>0.1</v>
      </c>
      <c r="AZ5" s="13">
        <v>33.4</v>
      </c>
      <c r="BA5" s="13">
        <v>4</v>
      </c>
      <c r="BB5" s="13">
        <v>83</v>
      </c>
      <c r="BC5" s="13" t="s">
        <v>142</v>
      </c>
      <c r="BD5" s="13">
        <v>33.1</v>
      </c>
      <c r="BE5" s="13">
        <v>2</v>
      </c>
      <c r="BF5" s="13" t="s">
        <v>142</v>
      </c>
      <c r="BG5" s="13">
        <v>0.5</v>
      </c>
      <c r="BH5" s="13" t="s">
        <v>142</v>
      </c>
      <c r="BI5" s="13">
        <v>26</v>
      </c>
      <c r="BJ5" s="13" t="s">
        <v>141</v>
      </c>
      <c r="BK5" s="13" t="s">
        <v>143</v>
      </c>
      <c r="BL5" s="1"/>
      <c r="BM5" s="1"/>
      <c r="BN5" s="1"/>
      <c r="BO5" s="1"/>
      <c r="BP5" s="1"/>
    </row>
    <row r="6" spans="1:68" ht="14.25" customHeight="1">
      <c r="A6" s="17"/>
      <c r="B6" s="17"/>
      <c r="C6" s="69" t="s">
        <v>145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69" t="s">
        <v>145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69" t="s">
        <v>145</v>
      </c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69" t="s">
        <v>145</v>
      </c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69" t="s">
        <v>145</v>
      </c>
      <c r="BD6" s="70"/>
      <c r="BE6" s="70"/>
      <c r="BF6" s="70"/>
      <c r="BG6" s="70"/>
      <c r="BH6" s="70"/>
      <c r="BI6" s="70"/>
      <c r="BJ6" s="70"/>
      <c r="BK6" s="70"/>
      <c r="BL6" s="2"/>
      <c r="BM6" s="2"/>
      <c r="BN6" s="2"/>
      <c r="BO6" s="2"/>
      <c r="BP6" s="2"/>
    </row>
    <row r="7" spans="1:68" ht="14.25" customHeight="1">
      <c r="A7" s="18" t="s">
        <v>105</v>
      </c>
      <c r="B7" s="18" t="s">
        <v>155</v>
      </c>
      <c r="C7" s="8">
        <v>0.4</v>
      </c>
      <c r="D7" s="8">
        <v>1.07</v>
      </c>
      <c r="E7" s="8">
        <v>71</v>
      </c>
      <c r="F7" s="8">
        <v>13.2</v>
      </c>
      <c r="G7" s="8">
        <v>3.59</v>
      </c>
      <c r="H7" s="8">
        <v>1.84</v>
      </c>
      <c r="I7" s="8">
        <v>1.6</v>
      </c>
      <c r="J7" s="8">
        <v>5.0999999999999996</v>
      </c>
      <c r="K7" s="8">
        <v>1.02</v>
      </c>
      <c r="L7" s="8">
        <v>7.0000000000000007E-2</v>
      </c>
      <c r="M7" s="8">
        <v>0.53</v>
      </c>
      <c r="N7" s="8">
        <v>0.13</v>
      </c>
      <c r="O7" s="8" t="s">
        <v>140</v>
      </c>
      <c r="P7" s="8">
        <v>4.0000000000000001E-3</v>
      </c>
      <c r="Q7" s="8">
        <v>7.0000000000000001E-3</v>
      </c>
      <c r="R7" s="8">
        <v>0.02</v>
      </c>
      <c r="S7" s="8" t="s">
        <v>144</v>
      </c>
      <c r="T7" s="8">
        <v>798</v>
      </c>
      <c r="U7" s="8" t="s">
        <v>141</v>
      </c>
      <c r="V7" s="8">
        <v>6.6</v>
      </c>
      <c r="W7" s="8">
        <v>0.7</v>
      </c>
      <c r="X7" s="8">
        <v>13.2</v>
      </c>
      <c r="Y7" s="8">
        <v>4.0999999999999996</v>
      </c>
      <c r="Z7" s="8">
        <v>10.3</v>
      </c>
      <c r="AA7" s="8">
        <v>34</v>
      </c>
      <c r="AB7" s="8">
        <v>2</v>
      </c>
      <c r="AC7" s="8">
        <v>95.1</v>
      </c>
      <c r="AD7" s="8">
        <v>0.7</v>
      </c>
      <c r="AE7" s="8">
        <v>11.7</v>
      </c>
      <c r="AF7" s="8">
        <v>3.2</v>
      </c>
      <c r="AG7" s="8">
        <v>47</v>
      </c>
      <c r="AH7" s="8">
        <v>2.9</v>
      </c>
      <c r="AI7" s="8">
        <v>152.80000000000001</v>
      </c>
      <c r="AJ7" s="8">
        <v>17.899999999999999</v>
      </c>
      <c r="AK7" s="8">
        <v>31.4</v>
      </c>
      <c r="AL7" s="8">
        <v>62.6</v>
      </c>
      <c r="AM7" s="8">
        <v>6.63</v>
      </c>
      <c r="AN7" s="8">
        <v>25</v>
      </c>
      <c r="AO7" s="8">
        <v>4.5999999999999996</v>
      </c>
      <c r="AP7" s="8">
        <v>0.83</v>
      </c>
      <c r="AQ7" s="8">
        <v>3.77</v>
      </c>
      <c r="AR7" s="8">
        <v>0.57999999999999996</v>
      </c>
      <c r="AS7" s="8">
        <v>3.68</v>
      </c>
      <c r="AT7" s="8">
        <v>0.74</v>
      </c>
      <c r="AU7" s="8">
        <v>2.08</v>
      </c>
      <c r="AV7" s="8">
        <v>0.3</v>
      </c>
      <c r="AW7" s="8">
        <v>2.02</v>
      </c>
      <c r="AX7" s="8">
        <v>0.3</v>
      </c>
      <c r="AY7" s="8" t="s">
        <v>142</v>
      </c>
      <c r="AZ7" s="8">
        <v>24.1</v>
      </c>
      <c r="BA7" s="8">
        <v>65</v>
      </c>
      <c r="BB7" s="8">
        <v>114</v>
      </c>
      <c r="BC7" s="8">
        <v>0.7</v>
      </c>
      <c r="BD7" s="8">
        <v>9.9</v>
      </c>
      <c r="BE7" s="8">
        <v>3</v>
      </c>
      <c r="BF7" s="8">
        <v>0.6</v>
      </c>
      <c r="BG7" s="8">
        <v>3.1</v>
      </c>
      <c r="BH7" s="8">
        <v>0.1</v>
      </c>
      <c r="BI7" s="8">
        <v>10</v>
      </c>
      <c r="BJ7" s="8" t="s">
        <v>141</v>
      </c>
      <c r="BK7" s="8" t="s">
        <v>143</v>
      </c>
      <c r="BL7" s="1"/>
      <c r="BM7" s="1"/>
      <c r="BN7" s="1"/>
      <c r="BO7" s="1"/>
      <c r="BP7" s="1"/>
    </row>
    <row r="8" spans="1:68" ht="14.25" customHeight="1">
      <c r="A8" s="19" t="s">
        <v>106</v>
      </c>
      <c r="B8" s="19" t="s">
        <v>154</v>
      </c>
      <c r="C8" s="13">
        <v>0.46</v>
      </c>
      <c r="D8" s="13">
        <v>2.76</v>
      </c>
      <c r="E8" s="13">
        <v>71.900000000000006</v>
      </c>
      <c r="F8" s="13">
        <v>11.9</v>
      </c>
      <c r="G8" s="13">
        <v>2.79</v>
      </c>
      <c r="H8" s="13">
        <v>2.06</v>
      </c>
      <c r="I8" s="13">
        <v>1.29</v>
      </c>
      <c r="J8" s="13">
        <v>2.2000000000000002</v>
      </c>
      <c r="K8" s="13">
        <v>3.46</v>
      </c>
      <c r="L8" s="13">
        <v>0.05</v>
      </c>
      <c r="M8" s="13">
        <v>0.34</v>
      </c>
      <c r="N8" s="13">
        <v>0.06</v>
      </c>
      <c r="O8" s="13" t="s">
        <v>140</v>
      </c>
      <c r="P8" s="13">
        <v>0.28000000000000003</v>
      </c>
      <c r="Q8" s="13">
        <v>6.0000000000000001E-3</v>
      </c>
      <c r="R8" s="13">
        <v>0.39</v>
      </c>
      <c r="S8" s="13">
        <v>0.13</v>
      </c>
      <c r="T8" s="13">
        <v>3736</v>
      </c>
      <c r="U8" s="13" t="s">
        <v>141</v>
      </c>
      <c r="V8" s="13">
        <v>3.3</v>
      </c>
      <c r="W8" s="13">
        <v>3</v>
      </c>
      <c r="X8" s="13">
        <v>13.7</v>
      </c>
      <c r="Y8" s="13">
        <v>5</v>
      </c>
      <c r="Z8" s="13">
        <v>11.2</v>
      </c>
      <c r="AA8" s="13">
        <v>123</v>
      </c>
      <c r="AB8" s="13">
        <v>2</v>
      </c>
      <c r="AC8" s="13">
        <v>126</v>
      </c>
      <c r="AD8" s="13">
        <v>0.9</v>
      </c>
      <c r="AE8" s="13">
        <v>12.2</v>
      </c>
      <c r="AF8" s="13">
        <v>2.9</v>
      </c>
      <c r="AG8" s="13">
        <v>44</v>
      </c>
      <c r="AH8" s="13">
        <v>1.5</v>
      </c>
      <c r="AI8" s="13">
        <v>196.7</v>
      </c>
      <c r="AJ8" s="13">
        <v>28.5</v>
      </c>
      <c r="AK8" s="13">
        <v>39.700000000000003</v>
      </c>
      <c r="AL8" s="13">
        <v>73.400000000000006</v>
      </c>
      <c r="AM8" s="13">
        <v>8.5299999999999994</v>
      </c>
      <c r="AN8" s="13">
        <v>32.200000000000003</v>
      </c>
      <c r="AO8" s="13">
        <v>6.37</v>
      </c>
      <c r="AP8" s="13">
        <v>1.08</v>
      </c>
      <c r="AQ8" s="13">
        <v>5.46</v>
      </c>
      <c r="AR8" s="13">
        <v>0.86</v>
      </c>
      <c r="AS8" s="13">
        <v>5.14</v>
      </c>
      <c r="AT8" s="13">
        <v>1.1200000000000001</v>
      </c>
      <c r="AU8" s="13">
        <v>3.19</v>
      </c>
      <c r="AV8" s="13">
        <v>0.44</v>
      </c>
      <c r="AW8" s="13">
        <v>3.1</v>
      </c>
      <c r="AX8" s="13">
        <v>0.48</v>
      </c>
      <c r="AY8" s="13">
        <v>0.2</v>
      </c>
      <c r="AZ8" s="13">
        <v>8.1999999999999993</v>
      </c>
      <c r="BA8" s="13">
        <v>18.3</v>
      </c>
      <c r="BB8" s="13">
        <v>81</v>
      </c>
      <c r="BC8" s="13">
        <v>0.4</v>
      </c>
      <c r="BD8" s="13">
        <v>4.9000000000000004</v>
      </c>
      <c r="BE8" s="13">
        <v>4</v>
      </c>
      <c r="BF8" s="13">
        <v>0.3</v>
      </c>
      <c r="BG8" s="13">
        <v>1.2</v>
      </c>
      <c r="BH8" s="13">
        <v>0.2</v>
      </c>
      <c r="BI8" s="13">
        <v>11</v>
      </c>
      <c r="BJ8" s="13">
        <v>2</v>
      </c>
      <c r="BK8" s="13">
        <v>0.8</v>
      </c>
      <c r="BL8" s="1"/>
      <c r="BM8" s="1"/>
      <c r="BN8" s="1"/>
      <c r="BO8" s="1"/>
      <c r="BP8" s="1"/>
    </row>
    <row r="9" spans="1:68" ht="14.25" customHeight="1">
      <c r="A9" s="18" t="s">
        <v>107</v>
      </c>
      <c r="B9" s="18" t="s">
        <v>155</v>
      </c>
      <c r="C9" s="8">
        <v>0.38</v>
      </c>
      <c r="D9" s="8">
        <v>2.35</v>
      </c>
      <c r="E9" s="8">
        <v>71</v>
      </c>
      <c r="F9" s="8">
        <v>11.9</v>
      </c>
      <c r="G9" s="8">
        <v>3.58</v>
      </c>
      <c r="H9" s="8">
        <v>2.08</v>
      </c>
      <c r="I9" s="8">
        <v>2.4900000000000002</v>
      </c>
      <c r="J9" s="8">
        <v>2.48</v>
      </c>
      <c r="K9" s="8">
        <v>2.9</v>
      </c>
      <c r="L9" s="8">
        <v>0.06</v>
      </c>
      <c r="M9" s="8">
        <v>0.56999999999999995</v>
      </c>
      <c r="N9" s="8">
        <v>0.14000000000000001</v>
      </c>
      <c r="O9" s="8" t="s">
        <v>140</v>
      </c>
      <c r="P9" s="8">
        <v>0.68200000000000005</v>
      </c>
      <c r="Q9" s="8">
        <v>0.02</v>
      </c>
      <c r="R9" s="8">
        <v>0.25</v>
      </c>
      <c r="S9" s="8">
        <v>0.34</v>
      </c>
      <c r="T9" s="8">
        <v>2299</v>
      </c>
      <c r="U9" s="8" t="s">
        <v>141</v>
      </c>
      <c r="V9" s="8">
        <v>7</v>
      </c>
      <c r="W9" s="8">
        <v>3.5</v>
      </c>
      <c r="X9" s="8">
        <v>13.6</v>
      </c>
      <c r="Y9" s="8">
        <v>4.0999999999999996</v>
      </c>
      <c r="Z9" s="8">
        <v>10.6</v>
      </c>
      <c r="AA9" s="8">
        <v>85.6</v>
      </c>
      <c r="AB9" s="8">
        <v>1</v>
      </c>
      <c r="AC9" s="8">
        <v>227.3</v>
      </c>
      <c r="AD9" s="8">
        <v>0.7</v>
      </c>
      <c r="AE9" s="8">
        <v>10.4</v>
      </c>
      <c r="AF9" s="8">
        <v>3.7</v>
      </c>
      <c r="AG9" s="8">
        <v>44</v>
      </c>
      <c r="AH9" s="8">
        <v>4</v>
      </c>
      <c r="AI9" s="8">
        <v>141.4</v>
      </c>
      <c r="AJ9" s="8">
        <v>20.3</v>
      </c>
      <c r="AK9" s="8">
        <v>31.8</v>
      </c>
      <c r="AL9" s="8">
        <v>60.1</v>
      </c>
      <c r="AM9" s="8">
        <v>6.7</v>
      </c>
      <c r="AN9" s="8">
        <v>26</v>
      </c>
      <c r="AO9" s="8">
        <v>4.55</v>
      </c>
      <c r="AP9" s="8">
        <v>1.04</v>
      </c>
      <c r="AQ9" s="8">
        <v>4.2699999999999996</v>
      </c>
      <c r="AR9" s="8">
        <v>0.63</v>
      </c>
      <c r="AS9" s="8">
        <v>3.88</v>
      </c>
      <c r="AT9" s="8">
        <v>0.85</v>
      </c>
      <c r="AU9" s="8">
        <v>2.2000000000000002</v>
      </c>
      <c r="AV9" s="8">
        <v>0.31</v>
      </c>
      <c r="AW9" s="8">
        <v>2.14</v>
      </c>
      <c r="AX9" s="8">
        <v>0.35</v>
      </c>
      <c r="AY9" s="8">
        <v>0.4</v>
      </c>
      <c r="AZ9" s="8">
        <v>15.3</v>
      </c>
      <c r="BA9" s="8">
        <v>26.2</v>
      </c>
      <c r="BB9" s="8">
        <v>75</v>
      </c>
      <c r="BC9" s="8">
        <v>0.5</v>
      </c>
      <c r="BD9" s="8">
        <v>13.2</v>
      </c>
      <c r="BE9" s="8">
        <v>19</v>
      </c>
      <c r="BF9" s="8">
        <v>0.1</v>
      </c>
      <c r="BG9" s="8">
        <v>7.3</v>
      </c>
      <c r="BH9" s="8">
        <v>0.2</v>
      </c>
      <c r="BI9" s="8">
        <v>10</v>
      </c>
      <c r="BJ9" s="8">
        <v>2</v>
      </c>
      <c r="BK9" s="8">
        <v>0.6</v>
      </c>
      <c r="BL9" s="1"/>
      <c r="BM9" s="1"/>
      <c r="BN9" s="1"/>
      <c r="BO9" s="1"/>
      <c r="BP9" s="1"/>
    </row>
    <row r="10" spans="1:68" ht="14.25" customHeight="1">
      <c r="A10" s="17"/>
      <c r="B10" s="17"/>
      <c r="C10" s="69" t="s">
        <v>58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69" t="s">
        <v>58</v>
      </c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69" t="s">
        <v>58</v>
      </c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69" t="s">
        <v>58</v>
      </c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69" t="s">
        <v>58</v>
      </c>
      <c r="BD10" s="70"/>
      <c r="BE10" s="70"/>
      <c r="BF10" s="70"/>
      <c r="BG10" s="70"/>
      <c r="BH10" s="70"/>
      <c r="BI10" s="70"/>
      <c r="BJ10" s="70"/>
      <c r="BK10" s="70"/>
      <c r="BL10" s="2"/>
      <c r="BM10" s="2"/>
      <c r="BN10" s="2"/>
      <c r="BO10" s="2"/>
      <c r="BP10" s="2"/>
    </row>
    <row r="11" spans="1:68" ht="14.25" customHeight="1">
      <c r="A11" s="18" t="s">
        <v>136</v>
      </c>
      <c r="B11" s="18" t="s">
        <v>154</v>
      </c>
      <c r="C11" s="8">
        <v>0.53</v>
      </c>
      <c r="D11" s="8">
        <v>1.22</v>
      </c>
      <c r="E11" s="8">
        <v>71.900000000000006</v>
      </c>
      <c r="F11" s="8">
        <v>15.3</v>
      </c>
      <c r="G11" s="8">
        <v>1.89</v>
      </c>
      <c r="H11" s="8">
        <v>7.0000000000000007E-2</v>
      </c>
      <c r="I11" s="8">
        <v>0.49</v>
      </c>
      <c r="J11" s="8">
        <v>4.4000000000000004</v>
      </c>
      <c r="K11" s="8">
        <v>4.05</v>
      </c>
      <c r="L11" s="8">
        <v>0.03</v>
      </c>
      <c r="M11" s="8">
        <v>0.15</v>
      </c>
      <c r="N11" s="8">
        <v>0.02</v>
      </c>
      <c r="O11" s="8" t="s">
        <v>140</v>
      </c>
      <c r="P11" s="8">
        <v>7.0000000000000001E-3</v>
      </c>
      <c r="Q11" s="8" t="s">
        <v>146</v>
      </c>
      <c r="R11" s="8">
        <v>0.05</v>
      </c>
      <c r="S11" s="8" t="s">
        <v>144</v>
      </c>
      <c r="T11" s="8">
        <v>1722</v>
      </c>
      <c r="U11" s="8">
        <v>3</v>
      </c>
      <c r="V11" s="8">
        <v>0.9</v>
      </c>
      <c r="W11" s="8">
        <v>5.5</v>
      </c>
      <c r="X11" s="8">
        <v>16.399999999999999</v>
      </c>
      <c r="Y11" s="8">
        <v>6.6</v>
      </c>
      <c r="Z11" s="8">
        <v>12.7</v>
      </c>
      <c r="AA11" s="8">
        <v>141.1</v>
      </c>
      <c r="AB11" s="8">
        <v>2</v>
      </c>
      <c r="AC11" s="8">
        <v>28.5</v>
      </c>
      <c r="AD11" s="8">
        <v>1.1000000000000001</v>
      </c>
      <c r="AE11" s="8">
        <v>19.5</v>
      </c>
      <c r="AF11" s="8">
        <v>2.8</v>
      </c>
      <c r="AG11" s="8" t="s">
        <v>147</v>
      </c>
      <c r="AH11" s="8">
        <v>0.9</v>
      </c>
      <c r="AI11" s="8">
        <v>191.5</v>
      </c>
      <c r="AJ11" s="8">
        <v>19.8</v>
      </c>
      <c r="AK11" s="8">
        <v>9.9</v>
      </c>
      <c r="AL11" s="8">
        <v>103.6</v>
      </c>
      <c r="AM11" s="8">
        <v>2.2200000000000002</v>
      </c>
      <c r="AN11" s="8">
        <v>7.7</v>
      </c>
      <c r="AO11" s="8">
        <v>1.6</v>
      </c>
      <c r="AP11" s="8">
        <v>0.31</v>
      </c>
      <c r="AQ11" s="8">
        <v>1.83</v>
      </c>
      <c r="AR11" s="8">
        <v>0.41</v>
      </c>
      <c r="AS11" s="8">
        <v>3.02</v>
      </c>
      <c r="AT11" s="8">
        <v>0.8</v>
      </c>
      <c r="AU11" s="8">
        <v>2.68</v>
      </c>
      <c r="AV11" s="8">
        <v>0.44</v>
      </c>
      <c r="AW11" s="8">
        <v>3.06</v>
      </c>
      <c r="AX11" s="8">
        <v>0.48</v>
      </c>
      <c r="AY11" s="8">
        <v>0.1</v>
      </c>
      <c r="AZ11" s="8">
        <v>4.0999999999999996</v>
      </c>
      <c r="BA11" s="8">
        <v>22.6</v>
      </c>
      <c r="BB11" s="8">
        <v>65</v>
      </c>
      <c r="BC11" s="8" t="s">
        <v>142</v>
      </c>
      <c r="BD11" s="8">
        <v>1.3</v>
      </c>
      <c r="BE11" s="8">
        <v>3</v>
      </c>
      <c r="BF11" s="8">
        <v>0.1</v>
      </c>
      <c r="BG11" s="8">
        <v>0.5</v>
      </c>
      <c r="BH11" s="8">
        <v>0.2</v>
      </c>
      <c r="BI11" s="8">
        <v>8</v>
      </c>
      <c r="BJ11" s="8">
        <v>1</v>
      </c>
      <c r="BK11" s="8">
        <v>0.9</v>
      </c>
      <c r="BL11" s="1"/>
      <c r="BM11" s="1"/>
      <c r="BN11" s="1"/>
      <c r="BO11" s="1"/>
      <c r="BP11" s="1"/>
    </row>
    <row r="12" spans="1:68" ht="14.25" customHeight="1">
      <c r="A12" s="19" t="s">
        <v>47</v>
      </c>
      <c r="B12" s="19" t="s">
        <v>156</v>
      </c>
      <c r="C12" s="13">
        <v>0.22</v>
      </c>
      <c r="D12" s="13">
        <v>2.85</v>
      </c>
      <c r="E12" s="13">
        <v>79.400000000000006</v>
      </c>
      <c r="F12" s="13">
        <v>11.8</v>
      </c>
      <c r="G12" s="13">
        <v>0.93</v>
      </c>
      <c r="H12" s="13">
        <v>0.03</v>
      </c>
      <c r="I12" s="13">
        <v>0.28999999999999998</v>
      </c>
      <c r="J12" s="13">
        <v>0.05</v>
      </c>
      <c r="K12" s="13">
        <v>3.34</v>
      </c>
      <c r="L12" s="13">
        <v>0.01</v>
      </c>
      <c r="M12" s="13">
        <v>0.12</v>
      </c>
      <c r="N12" s="13">
        <v>0.02</v>
      </c>
      <c r="O12" s="13" t="s">
        <v>140</v>
      </c>
      <c r="P12" s="13">
        <v>3.0000000000000001E-3</v>
      </c>
      <c r="Q12" s="13" t="s">
        <v>146</v>
      </c>
      <c r="R12" s="13">
        <v>0.03</v>
      </c>
      <c r="S12" s="13" t="s">
        <v>144</v>
      </c>
      <c r="T12" s="13">
        <v>1651</v>
      </c>
      <c r="U12" s="13" t="s">
        <v>141</v>
      </c>
      <c r="V12" s="13" t="s">
        <v>148</v>
      </c>
      <c r="W12" s="13">
        <v>2.6</v>
      </c>
      <c r="X12" s="13">
        <v>11.3</v>
      </c>
      <c r="Y12" s="13">
        <v>4.9000000000000004</v>
      </c>
      <c r="Z12" s="13">
        <v>10.199999999999999</v>
      </c>
      <c r="AA12" s="13">
        <v>89.3</v>
      </c>
      <c r="AB12" s="13">
        <v>2</v>
      </c>
      <c r="AC12" s="13">
        <v>22.8</v>
      </c>
      <c r="AD12" s="13">
        <v>0.7</v>
      </c>
      <c r="AE12" s="13">
        <v>12.5</v>
      </c>
      <c r="AF12" s="13">
        <v>1.7</v>
      </c>
      <c r="AG12" s="13" t="s">
        <v>147</v>
      </c>
      <c r="AH12" s="13">
        <v>6</v>
      </c>
      <c r="AI12" s="13">
        <v>155.30000000000001</v>
      </c>
      <c r="AJ12" s="13">
        <v>23.3</v>
      </c>
      <c r="AK12" s="13">
        <v>57</v>
      </c>
      <c r="AL12" s="13">
        <v>102.9</v>
      </c>
      <c r="AM12" s="13">
        <v>11.15</v>
      </c>
      <c r="AN12" s="13">
        <v>41.2</v>
      </c>
      <c r="AO12" s="13">
        <v>6.32</v>
      </c>
      <c r="AP12" s="13">
        <v>0.95</v>
      </c>
      <c r="AQ12" s="13">
        <v>5.23</v>
      </c>
      <c r="AR12" s="13">
        <v>0.77</v>
      </c>
      <c r="AS12" s="13">
        <v>3.92</v>
      </c>
      <c r="AT12" s="13">
        <v>0.87</v>
      </c>
      <c r="AU12" s="13">
        <v>2.4700000000000002</v>
      </c>
      <c r="AV12" s="13">
        <v>0.35</v>
      </c>
      <c r="AW12" s="13">
        <v>2.2599999999999998</v>
      </c>
      <c r="AX12" s="13">
        <v>0.34</v>
      </c>
      <c r="AY12" s="13" t="s">
        <v>142</v>
      </c>
      <c r="AZ12" s="13">
        <v>1.3</v>
      </c>
      <c r="BA12" s="13">
        <v>8.4</v>
      </c>
      <c r="BB12" s="13">
        <v>37</v>
      </c>
      <c r="BC12" s="13">
        <v>0.4</v>
      </c>
      <c r="BD12" s="13">
        <v>0.1</v>
      </c>
      <c r="BE12" s="13">
        <v>2</v>
      </c>
      <c r="BF12" s="13" t="s">
        <v>142</v>
      </c>
      <c r="BG12" s="13">
        <v>1.1000000000000001</v>
      </c>
      <c r="BH12" s="13">
        <v>0.3</v>
      </c>
      <c r="BI12" s="13">
        <v>6</v>
      </c>
      <c r="BJ12" s="13" t="s">
        <v>141</v>
      </c>
      <c r="BK12" s="13">
        <v>0.6</v>
      </c>
      <c r="BL12" s="1"/>
      <c r="BM12" s="1"/>
      <c r="BN12" s="1"/>
      <c r="BO12" s="1"/>
      <c r="BP12" s="1"/>
    </row>
    <row r="13" spans="1:68" ht="14.25" customHeight="1">
      <c r="A13" s="18" t="s">
        <v>51</v>
      </c>
      <c r="B13" s="18" t="s">
        <v>155</v>
      </c>
      <c r="C13" s="8">
        <v>0.52</v>
      </c>
      <c r="D13" s="8">
        <v>2.5</v>
      </c>
      <c r="E13" s="8">
        <v>74.099999999999994</v>
      </c>
      <c r="F13" s="8">
        <v>11</v>
      </c>
      <c r="G13" s="8">
        <v>2.89</v>
      </c>
      <c r="H13" s="8">
        <v>1.1499999999999999</v>
      </c>
      <c r="I13" s="8">
        <v>1.23</v>
      </c>
      <c r="J13" s="8">
        <v>0.45</v>
      </c>
      <c r="K13" s="8">
        <v>5.77</v>
      </c>
      <c r="L13" s="8">
        <v>0.06</v>
      </c>
      <c r="M13" s="8">
        <v>0.14000000000000001</v>
      </c>
      <c r="N13" s="8">
        <v>0.02</v>
      </c>
      <c r="O13" s="8" t="s">
        <v>140</v>
      </c>
      <c r="P13" s="8">
        <v>8.0000000000000002E-3</v>
      </c>
      <c r="Q13" s="8">
        <v>6.0000000000000001E-3</v>
      </c>
      <c r="R13" s="8">
        <v>0.28999999999999998</v>
      </c>
      <c r="S13" s="8" t="s">
        <v>144</v>
      </c>
      <c r="T13" s="8">
        <v>1895</v>
      </c>
      <c r="U13" s="8">
        <v>2</v>
      </c>
      <c r="V13" s="8">
        <v>0.3</v>
      </c>
      <c r="W13" s="8">
        <v>2.8</v>
      </c>
      <c r="X13" s="8">
        <v>14.4</v>
      </c>
      <c r="Y13" s="8">
        <v>6.2</v>
      </c>
      <c r="Z13" s="8">
        <v>12.1</v>
      </c>
      <c r="AA13" s="8">
        <v>137.9</v>
      </c>
      <c r="AB13" s="8">
        <v>3</v>
      </c>
      <c r="AC13" s="8">
        <v>85.3</v>
      </c>
      <c r="AD13" s="8">
        <v>0.9</v>
      </c>
      <c r="AE13" s="8">
        <v>14.2</v>
      </c>
      <c r="AF13" s="8">
        <v>3.1</v>
      </c>
      <c r="AG13" s="8" t="s">
        <v>147</v>
      </c>
      <c r="AH13" s="8">
        <v>1.4</v>
      </c>
      <c r="AI13" s="8">
        <v>213.7</v>
      </c>
      <c r="AJ13" s="8">
        <v>25.4</v>
      </c>
      <c r="AK13" s="8">
        <v>41</v>
      </c>
      <c r="AL13" s="8">
        <v>80.7</v>
      </c>
      <c r="AM13" s="8">
        <v>8.67</v>
      </c>
      <c r="AN13" s="8">
        <v>33.299999999999997</v>
      </c>
      <c r="AO13" s="8">
        <v>6.32</v>
      </c>
      <c r="AP13" s="8">
        <v>1.34</v>
      </c>
      <c r="AQ13" s="8">
        <v>5.52</v>
      </c>
      <c r="AR13" s="8">
        <v>0.84</v>
      </c>
      <c r="AS13" s="8">
        <v>4.8600000000000003</v>
      </c>
      <c r="AT13" s="8">
        <v>1.01</v>
      </c>
      <c r="AU13" s="8">
        <v>2.98</v>
      </c>
      <c r="AV13" s="8">
        <v>0.4</v>
      </c>
      <c r="AW13" s="8">
        <v>2.75</v>
      </c>
      <c r="AX13" s="8">
        <v>0.4</v>
      </c>
      <c r="AY13" s="8">
        <v>0.2</v>
      </c>
      <c r="AZ13" s="8">
        <v>10.4</v>
      </c>
      <c r="BA13" s="8">
        <v>28.4</v>
      </c>
      <c r="BB13" s="8">
        <v>116</v>
      </c>
      <c r="BC13" s="8" t="s">
        <v>142</v>
      </c>
      <c r="BD13" s="8">
        <v>4.4000000000000004</v>
      </c>
      <c r="BE13" s="8">
        <v>1</v>
      </c>
      <c r="BF13" s="8" t="s">
        <v>142</v>
      </c>
      <c r="BG13" s="8">
        <v>0.2</v>
      </c>
      <c r="BH13" s="8">
        <v>0.1</v>
      </c>
      <c r="BI13" s="8">
        <v>6</v>
      </c>
      <c r="BJ13" s="8" t="s">
        <v>141</v>
      </c>
      <c r="BK13" s="8">
        <v>0.7</v>
      </c>
      <c r="BL13" s="1"/>
      <c r="BM13" s="1"/>
      <c r="BN13" s="1"/>
      <c r="BO13" s="1"/>
      <c r="BP13" s="1"/>
    </row>
    <row r="14" spans="1:68" ht="14.25" customHeight="1">
      <c r="A14" s="4"/>
      <c r="B14" s="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</row>
    <row r="15" spans="1:68" ht="14.25" customHeight="1">
      <c r="A15" s="4"/>
      <c r="B15" s="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 ht="14.25" customHeight="1">
      <c r="A16" s="4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 ht="14.25" customHeight="1">
      <c r="A17" s="4"/>
      <c r="B17" s="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 ht="14.25" customHeight="1">
      <c r="A18" s="4"/>
      <c r="B18" s="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 ht="14.25" customHeight="1">
      <c r="A19" s="4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</row>
    <row r="20" spans="1:68" ht="14.25" customHeight="1">
      <c r="A20" s="4"/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</row>
    <row r="21" spans="1:68" ht="14.25" customHeight="1">
      <c r="A21" s="4"/>
      <c r="B21" s="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</row>
    <row r="22" spans="1:68" ht="14.25" customHeight="1">
      <c r="A22" s="4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</row>
    <row r="23" spans="1:68" ht="14.25" customHeight="1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68" ht="14.25" customHeight="1">
      <c r="A24" s="4"/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68" ht="14.25" customHeight="1">
      <c r="A25" s="4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68" ht="14.25" customHeight="1">
      <c r="A26" s="4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68" ht="14.25" customHeight="1">
      <c r="A27" s="4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1:68" ht="14.25" customHeight="1">
      <c r="A28" s="4"/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</row>
    <row r="29" spans="1:68" ht="14.25" customHeight="1">
      <c r="A29" s="4"/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 ht="14.25" customHeight="1">
      <c r="A30" s="4"/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 ht="14.25" customHeight="1">
      <c r="A31" s="4"/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 ht="14.25" customHeight="1">
      <c r="A32" s="4"/>
      <c r="B32" s="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68" ht="14.25" customHeight="1">
      <c r="A33" s="4"/>
      <c r="B33" s="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 ht="14.25" customHeight="1">
      <c r="A34" s="4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 ht="14.25" customHeight="1">
      <c r="A35" s="4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 ht="14.25" customHeight="1">
      <c r="A36" s="4"/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 ht="14.25" customHeight="1">
      <c r="A37" s="4"/>
      <c r="B37" s="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 ht="14.25" customHeight="1">
      <c r="A38" s="4"/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 ht="14.25" customHeight="1">
      <c r="A39" s="4"/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</row>
    <row r="40" spans="1:68" ht="14.25" customHeight="1">
      <c r="A40" s="4"/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</row>
    <row r="41" spans="1:68" ht="14.25" customHeight="1">
      <c r="A41" s="4"/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</row>
    <row r="42" spans="1:68" ht="14.25" customHeight="1">
      <c r="A42" s="4"/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1:68" ht="14.25" customHeight="1">
      <c r="A43" s="4"/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 ht="14.25" customHeight="1">
      <c r="A44" s="4"/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 ht="14.25" customHeight="1">
      <c r="A45" s="4"/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</row>
    <row r="46" spans="1:68" ht="14.25" customHeight="1">
      <c r="A46" s="4"/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  <row r="47" spans="1:68" ht="14.25" customHeight="1">
      <c r="A47" s="4"/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</row>
    <row r="48" spans="1:68" ht="14.25" customHeight="1">
      <c r="A48" s="4"/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</row>
    <row r="49" spans="1:68" ht="14.25" customHeight="1">
      <c r="A49" s="4"/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</row>
    <row r="50" spans="1:68" ht="14.25" customHeight="1">
      <c r="A50" s="4"/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</row>
    <row r="51" spans="1:68" ht="14.25" customHeight="1">
      <c r="A51" s="4"/>
      <c r="B51" s="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</row>
    <row r="52" spans="1:68" ht="14.25" customHeight="1">
      <c r="A52" s="4"/>
      <c r="B52" s="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</row>
    <row r="53" spans="1:68" ht="14.25" customHeight="1">
      <c r="A53" s="4"/>
      <c r="B53" s="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</row>
    <row r="54" spans="1:68" ht="14.25" customHeight="1">
      <c r="A54" s="4"/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</row>
    <row r="55" spans="1:68" ht="14.25" customHeight="1">
      <c r="A55" s="4"/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</row>
    <row r="56" spans="1:68" ht="14.25" customHeight="1">
      <c r="A56" s="4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</row>
    <row r="57" spans="1:68" ht="14.25" customHeight="1">
      <c r="A57" s="4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</row>
    <row r="58" spans="1:68" ht="14.25" customHeight="1">
      <c r="A58" s="4"/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</row>
    <row r="59" spans="1:68" ht="14.25" customHeight="1">
      <c r="A59" s="4"/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</row>
    <row r="60" spans="1:68" ht="14.25" customHeight="1">
      <c r="A60" s="4"/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</row>
    <row r="61" spans="1:68" ht="14.25" customHeight="1">
      <c r="A61" s="4"/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</row>
    <row r="62" spans="1:68" ht="14.25" customHeight="1">
      <c r="A62" s="4"/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</row>
    <row r="63" spans="1:68" ht="14.25" customHeight="1">
      <c r="A63" s="4"/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</row>
    <row r="64" spans="1:68" ht="14.25" customHeight="1">
      <c r="A64" s="4"/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</row>
    <row r="65" spans="1:68" ht="14.25" customHeight="1">
      <c r="A65" s="4"/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</row>
    <row r="66" spans="1:68" ht="14.25" customHeight="1">
      <c r="A66" s="4"/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</row>
    <row r="67" spans="1:68" ht="14.25" customHeight="1">
      <c r="A67" s="4"/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</row>
    <row r="68" spans="1:68" ht="14.25" customHeight="1">
      <c r="A68" s="4"/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</row>
    <row r="69" spans="1:68" ht="14.25" customHeight="1">
      <c r="A69" s="4"/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</row>
    <row r="70" spans="1:68" ht="14.25" customHeight="1">
      <c r="A70" s="4"/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</row>
    <row r="71" spans="1:68" ht="14.25" customHeight="1">
      <c r="A71" s="4"/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</row>
    <row r="72" spans="1:68" ht="14.25" customHeight="1">
      <c r="A72" s="4"/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</row>
    <row r="73" spans="1:68" ht="14.25" customHeight="1">
      <c r="A73" s="4"/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</row>
    <row r="74" spans="1:68" ht="14.25" customHeight="1">
      <c r="A74" s="4"/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</row>
    <row r="75" spans="1:68" ht="14.25" customHeight="1">
      <c r="A75" s="4"/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</row>
    <row r="76" spans="1:68" ht="14.25" customHeight="1">
      <c r="A76" s="4"/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</row>
    <row r="77" spans="1:68" ht="14.25" customHeight="1">
      <c r="A77" s="4"/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</row>
    <row r="78" spans="1:68" ht="14.25" customHeight="1">
      <c r="A78" s="4"/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</row>
    <row r="79" spans="1:68" ht="14.25" customHeight="1">
      <c r="A79" s="4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</row>
    <row r="80" spans="1:68" ht="14.25" customHeight="1">
      <c r="A80" s="4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</row>
    <row r="81" spans="1:68" ht="14.25" customHeight="1">
      <c r="A81" s="4"/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</row>
    <row r="82" spans="1:68" ht="14.25" customHeight="1">
      <c r="A82" s="4"/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</row>
    <row r="83" spans="1:68" ht="14.25" customHeight="1">
      <c r="A83" s="4"/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</row>
    <row r="84" spans="1:68" ht="14.25" customHeight="1">
      <c r="A84" s="4"/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</row>
    <row r="85" spans="1:68" ht="14.25" customHeight="1">
      <c r="A85" s="4"/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</row>
    <row r="86" spans="1:68" ht="14.25" customHeight="1">
      <c r="A86" s="4"/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</row>
    <row r="87" spans="1:68" ht="14.25" customHeight="1">
      <c r="A87" s="4"/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</row>
    <row r="88" spans="1:68" ht="14.25" customHeight="1">
      <c r="A88" s="4"/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</row>
    <row r="89" spans="1:68" ht="14.25" customHeight="1">
      <c r="A89" s="4"/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</row>
    <row r="90" spans="1:68" ht="14.25" customHeight="1">
      <c r="A90" s="4"/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</row>
    <row r="91" spans="1:68" ht="14.25" customHeight="1">
      <c r="A91" s="4"/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</row>
    <row r="92" spans="1:68" ht="14.25" customHeight="1">
      <c r="A92" s="4"/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</row>
    <row r="93" spans="1:68" ht="14.25" customHeight="1">
      <c r="A93" s="4"/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</row>
    <row r="94" spans="1:68" ht="14.25" customHeight="1">
      <c r="A94" s="4"/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</row>
    <row r="95" spans="1:68" ht="14.25" customHeight="1">
      <c r="A95" s="4"/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</row>
    <row r="96" spans="1:68" ht="14.25" customHeight="1">
      <c r="A96" s="4"/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</row>
    <row r="97" spans="1:68" ht="14.25" customHeight="1">
      <c r="A97" s="4"/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</row>
    <row r="98" spans="1:68" ht="14.25" customHeight="1">
      <c r="A98" s="4"/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</row>
    <row r="99" spans="1:68" ht="14.25" customHeight="1">
      <c r="A99" s="4"/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</row>
    <row r="100" spans="1:68" ht="14.25" customHeight="1">
      <c r="A100" s="4"/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</row>
    <row r="101" spans="1:68" ht="14.25" customHeight="1">
      <c r="A101" s="4"/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</row>
    <row r="102" spans="1:68" ht="14.25" customHeight="1">
      <c r="A102" s="4"/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</row>
    <row r="103" spans="1:68" ht="14.25" customHeight="1">
      <c r="A103" s="4"/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</row>
    <row r="104" spans="1:68" ht="14.25" customHeight="1">
      <c r="A104" s="4"/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</row>
    <row r="105" spans="1:68" ht="14.25" customHeight="1">
      <c r="A105" s="4"/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</row>
    <row r="106" spans="1:68" ht="14.25" customHeight="1">
      <c r="A106" s="4"/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</row>
    <row r="107" spans="1:68" ht="14.25" customHeight="1">
      <c r="A107" s="4"/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</row>
    <row r="108" spans="1:68" ht="14.25" customHeight="1">
      <c r="A108" s="4"/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</row>
    <row r="109" spans="1:68" ht="14.25" customHeight="1">
      <c r="A109" s="4"/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</row>
    <row r="110" spans="1:68" ht="14.25" customHeight="1">
      <c r="A110" s="4"/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</row>
    <row r="111" spans="1:68" ht="14.25" customHeight="1">
      <c r="A111" s="4"/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</row>
    <row r="112" spans="1:68" ht="14.25" customHeight="1">
      <c r="A112" s="4"/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</row>
    <row r="113" spans="1:68" ht="14.25" customHeight="1">
      <c r="A113" s="4"/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</row>
    <row r="114" spans="1:68" ht="14.25" customHeight="1">
      <c r="A114" s="4"/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</row>
    <row r="115" spans="1:68" ht="14.25" customHeight="1">
      <c r="A115" s="4"/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</row>
    <row r="116" spans="1:68" ht="14.25" customHeight="1">
      <c r="A116" s="4"/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</row>
    <row r="117" spans="1:68" ht="14.25" customHeight="1">
      <c r="A117" s="4"/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</row>
    <row r="118" spans="1:68" ht="14.25" customHeight="1">
      <c r="A118" s="4"/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</row>
    <row r="119" spans="1:68" ht="14.25" customHeight="1">
      <c r="A119" s="4"/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</row>
    <row r="120" spans="1:68" ht="14.25" customHeight="1">
      <c r="A120" s="4"/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</row>
    <row r="121" spans="1:68" ht="14.25" customHeight="1">
      <c r="A121" s="4"/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</row>
    <row r="122" spans="1:68" ht="14.25" customHeight="1">
      <c r="A122" s="4"/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</row>
    <row r="123" spans="1:68" ht="14.25" customHeight="1">
      <c r="A123" s="4"/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</row>
    <row r="124" spans="1:68" ht="14.25" customHeight="1">
      <c r="A124" s="4"/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</row>
    <row r="125" spans="1:68" ht="14.25" customHeight="1">
      <c r="A125" s="4"/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</row>
    <row r="126" spans="1:68" ht="14.25" customHeight="1">
      <c r="A126" s="4"/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</row>
    <row r="127" spans="1:68" ht="14.25" customHeight="1">
      <c r="A127" s="4"/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</row>
    <row r="128" spans="1:68" ht="14.25" customHeight="1">
      <c r="A128" s="4"/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</row>
    <row r="129" spans="1:68" ht="14.25" customHeight="1">
      <c r="A129" s="4"/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</row>
    <row r="130" spans="1:68" ht="14.25" customHeight="1">
      <c r="A130" s="4"/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</row>
    <row r="131" spans="1:68" ht="14.25" customHeight="1">
      <c r="A131" s="4"/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</row>
    <row r="132" spans="1:68" ht="14.25" customHeight="1">
      <c r="A132" s="4"/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</row>
    <row r="133" spans="1:68" ht="14.25" customHeight="1">
      <c r="A133" s="4"/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</row>
    <row r="134" spans="1:68" ht="14.25" customHeight="1">
      <c r="A134" s="4"/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</row>
    <row r="135" spans="1:68" ht="14.25" customHeight="1">
      <c r="A135" s="4"/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</row>
    <row r="136" spans="1:68" ht="14.25" customHeight="1">
      <c r="A136" s="4"/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</row>
    <row r="137" spans="1:68" ht="14.25" customHeight="1">
      <c r="A137" s="4"/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</row>
    <row r="138" spans="1:68" ht="14.25" customHeight="1">
      <c r="A138" s="4"/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</row>
    <row r="139" spans="1:68" ht="14.25" customHeight="1">
      <c r="A139" s="4"/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</row>
    <row r="140" spans="1:68" ht="14.25" customHeight="1">
      <c r="A140" s="4"/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</row>
    <row r="141" spans="1:68" ht="14.25" customHeight="1">
      <c r="A141" s="4"/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</row>
    <row r="142" spans="1:68" ht="14.25" customHeight="1">
      <c r="A142" s="4"/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</row>
    <row r="143" spans="1:68" ht="14.25" customHeight="1">
      <c r="A143" s="4"/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</row>
    <row r="144" spans="1:68" ht="14.25" customHeight="1">
      <c r="A144" s="4"/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</row>
    <row r="145" spans="1:68" ht="14.25" customHeight="1">
      <c r="A145" s="4"/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</row>
    <row r="146" spans="1:68" ht="14.25" customHeight="1">
      <c r="A146" s="4"/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</row>
    <row r="147" spans="1:68" ht="14.25" customHeight="1">
      <c r="A147" s="4"/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</row>
    <row r="148" spans="1:68" ht="14.25" customHeight="1">
      <c r="A148" s="4"/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</row>
    <row r="149" spans="1:68" ht="14.25" customHeight="1">
      <c r="A149" s="4"/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</row>
    <row r="150" spans="1:68" ht="14.25" customHeight="1">
      <c r="A150" s="4"/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</row>
    <row r="151" spans="1:68" ht="14.25" customHeight="1">
      <c r="A151" s="4"/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</row>
    <row r="152" spans="1:68" ht="14.25" customHeight="1">
      <c r="A152" s="4"/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</row>
    <row r="153" spans="1:68" ht="14.25" customHeight="1">
      <c r="A153" s="4"/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</row>
    <row r="154" spans="1:68" ht="14.25" customHeight="1">
      <c r="A154" s="4"/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</row>
    <row r="155" spans="1:68" ht="14.25" customHeight="1">
      <c r="A155" s="4"/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</row>
    <row r="156" spans="1:68" ht="14.25" customHeight="1">
      <c r="A156" s="4"/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</row>
    <row r="157" spans="1:68" ht="14.25" customHeight="1">
      <c r="A157" s="4"/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</row>
    <row r="158" spans="1:68" ht="14.25" customHeight="1">
      <c r="A158" s="4"/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</row>
    <row r="159" spans="1:68" ht="14.25" customHeight="1">
      <c r="A159" s="4"/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</row>
    <row r="160" spans="1:68" ht="14.25" customHeight="1">
      <c r="A160" s="4"/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</row>
    <row r="161" spans="1:68" ht="14.25" customHeight="1">
      <c r="A161" s="4"/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</row>
    <row r="162" spans="1:68" ht="14.25" customHeight="1">
      <c r="A162" s="4"/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</row>
    <row r="163" spans="1:68" ht="14.25" customHeight="1">
      <c r="A163" s="4"/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</row>
    <row r="164" spans="1:68" ht="14.25" customHeight="1">
      <c r="A164" s="4"/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</row>
    <row r="165" spans="1:68" ht="14.25" customHeight="1">
      <c r="A165" s="4"/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</row>
    <row r="166" spans="1:68" ht="14.25" customHeight="1">
      <c r="A166" s="4"/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</row>
    <row r="167" spans="1:68" ht="14.25" customHeight="1">
      <c r="A167" s="4"/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</row>
    <row r="168" spans="1:68" ht="14.25" customHeight="1">
      <c r="A168" s="4"/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</row>
    <row r="169" spans="1:68" ht="14.25" customHeight="1">
      <c r="A169" s="4"/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</row>
    <row r="170" spans="1:68" ht="14.25" customHeight="1">
      <c r="A170" s="4"/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</row>
    <row r="171" spans="1:68" ht="14.25" customHeight="1">
      <c r="A171" s="4"/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</row>
    <row r="172" spans="1:68" ht="14.25" customHeight="1">
      <c r="A172" s="4"/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</row>
    <row r="173" spans="1:68" ht="14.25" customHeight="1">
      <c r="A173" s="4"/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</row>
    <row r="174" spans="1:68" ht="14.25" customHeight="1">
      <c r="A174" s="4"/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</row>
    <row r="175" spans="1:68" ht="14.25" customHeight="1">
      <c r="A175" s="4"/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</row>
    <row r="176" spans="1:68" ht="14.25" customHeight="1">
      <c r="A176" s="4"/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</row>
    <row r="177" spans="1:68" ht="14.25" customHeight="1">
      <c r="A177" s="4"/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</row>
    <row r="178" spans="1:68" ht="14.25" customHeight="1">
      <c r="A178" s="4"/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</row>
    <row r="179" spans="1:68" ht="14.25" customHeight="1">
      <c r="A179" s="4"/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</row>
    <row r="180" spans="1:68" ht="14.25" customHeight="1">
      <c r="A180" s="4"/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</row>
    <row r="181" spans="1:68" ht="14.25" customHeight="1">
      <c r="A181" s="4"/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</row>
    <row r="182" spans="1:68" ht="14.25" customHeight="1">
      <c r="A182" s="4"/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</row>
    <row r="183" spans="1:68" ht="14.25" customHeight="1">
      <c r="A183" s="4"/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</row>
    <row r="184" spans="1:68" ht="14.25" customHeight="1">
      <c r="A184" s="4"/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</row>
    <row r="185" spans="1:68" ht="14.25" customHeight="1">
      <c r="A185" s="4"/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</row>
    <row r="186" spans="1:68" ht="14.25" customHeight="1">
      <c r="A186" s="4"/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</row>
    <row r="187" spans="1:68" ht="14.25" customHeight="1">
      <c r="A187" s="4"/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</row>
    <row r="188" spans="1:68" ht="14.25" customHeight="1">
      <c r="A188" s="4"/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</row>
    <row r="189" spans="1:68" ht="14.25" customHeight="1">
      <c r="A189" s="4"/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</row>
    <row r="190" spans="1:68" ht="14.25" customHeight="1">
      <c r="A190" s="4"/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</row>
    <row r="191" spans="1:68" ht="14.25" customHeight="1">
      <c r="A191" s="4"/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</row>
    <row r="192" spans="1:68" ht="14.25" customHeight="1">
      <c r="A192" s="4"/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</row>
    <row r="193" spans="1:68" ht="14.25" customHeight="1">
      <c r="A193" s="4"/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</row>
    <row r="194" spans="1:68" ht="14.25" customHeight="1">
      <c r="A194" s="4"/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</row>
    <row r="195" spans="1:68" ht="14.25" customHeight="1">
      <c r="A195" s="4"/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</row>
    <row r="196" spans="1:68" ht="14.25" customHeight="1">
      <c r="A196" s="4"/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</row>
    <row r="197" spans="1:68" ht="14.25" customHeight="1">
      <c r="A197" s="4"/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</row>
    <row r="198" spans="1:68" ht="14.25" customHeight="1">
      <c r="A198" s="4"/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</row>
    <row r="199" spans="1:68" ht="14.25" customHeight="1">
      <c r="A199" s="4"/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</row>
    <row r="200" spans="1:68" ht="14.25" customHeight="1">
      <c r="A200" s="4"/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</row>
    <row r="201" spans="1:68" ht="14.25" customHeight="1">
      <c r="A201" s="4"/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</row>
    <row r="202" spans="1:68" ht="14.25" customHeight="1">
      <c r="A202" s="4"/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</row>
    <row r="203" spans="1:68" ht="14.25" customHeight="1">
      <c r="A203" s="4"/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</row>
    <row r="204" spans="1:68" ht="14.25" customHeight="1">
      <c r="A204" s="4"/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</row>
    <row r="205" spans="1:68" ht="14.25" customHeight="1">
      <c r="A205" s="4"/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</row>
    <row r="206" spans="1:68" ht="14.25" customHeight="1">
      <c r="A206" s="4"/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</row>
    <row r="207" spans="1:68" ht="14.25" customHeight="1">
      <c r="A207" s="4"/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</row>
    <row r="208" spans="1:68" ht="14.25" customHeight="1">
      <c r="A208" s="4"/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</row>
    <row r="209" spans="1:68" ht="14.25" customHeight="1">
      <c r="A209" s="4"/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</row>
    <row r="210" spans="1:68" ht="14.25" customHeight="1">
      <c r="A210" s="4"/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</row>
    <row r="211" spans="1:68" ht="14.25" customHeight="1">
      <c r="A211" s="4"/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</row>
    <row r="212" spans="1:68" ht="14.25" customHeight="1">
      <c r="A212" s="4"/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</row>
    <row r="213" spans="1:68" ht="14.25" customHeight="1">
      <c r="A213" s="4"/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</row>
    <row r="214" spans="1:68" ht="14.25" customHeight="1">
      <c r="A214" s="4"/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</row>
    <row r="215" spans="1:68" ht="14.25" customHeight="1">
      <c r="A215" s="4"/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</row>
    <row r="216" spans="1:68" ht="14.25" customHeight="1">
      <c r="A216" s="4"/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</row>
    <row r="217" spans="1:68" ht="14.25" customHeight="1">
      <c r="A217" s="4"/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</row>
    <row r="218" spans="1:68" ht="14.25" customHeight="1">
      <c r="A218" s="4"/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</row>
    <row r="219" spans="1:68" ht="14.25" customHeight="1">
      <c r="A219" s="4"/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</row>
    <row r="220" spans="1:68" ht="14.25" customHeight="1">
      <c r="A220" s="4"/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</row>
    <row r="221" spans="1:68" ht="14.25" customHeight="1">
      <c r="A221" s="4"/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</row>
    <row r="222" spans="1:68" ht="14.25" customHeight="1">
      <c r="A222" s="4"/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</row>
    <row r="223" spans="1:68" ht="14.25" customHeight="1">
      <c r="A223" s="4"/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</row>
    <row r="224" spans="1:68" ht="14.25" customHeight="1">
      <c r="A224" s="4"/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</row>
    <row r="225" spans="1:68" ht="14.25" customHeight="1">
      <c r="A225" s="4"/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</row>
    <row r="226" spans="1:68" ht="14.25" customHeight="1">
      <c r="A226" s="4"/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</row>
    <row r="227" spans="1:68" ht="14.25" customHeight="1">
      <c r="A227" s="4"/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</row>
    <row r="228" spans="1:68" ht="14.25" customHeight="1">
      <c r="A228" s="4"/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</row>
    <row r="229" spans="1:68" ht="14.25" customHeight="1">
      <c r="A229" s="4"/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</row>
    <row r="230" spans="1:68" ht="14.25" customHeight="1">
      <c r="A230" s="4"/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</row>
    <row r="231" spans="1:68" ht="14.25" customHeight="1">
      <c r="A231" s="4"/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</row>
    <row r="232" spans="1:68" ht="14.25" customHeight="1">
      <c r="A232" s="4"/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</row>
    <row r="233" spans="1:68" ht="14.25" customHeight="1">
      <c r="A233" s="4"/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</row>
    <row r="234" spans="1:68" ht="14.25" customHeight="1">
      <c r="A234" s="4"/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</row>
    <row r="235" spans="1:68" ht="14.25" customHeight="1">
      <c r="A235" s="4"/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</row>
    <row r="236" spans="1:68" ht="14.25" customHeight="1">
      <c r="A236" s="4"/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</row>
    <row r="237" spans="1:68" ht="14.25" customHeight="1">
      <c r="A237" s="4"/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</row>
    <row r="238" spans="1:68" ht="14.25" customHeight="1">
      <c r="A238" s="4"/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</row>
    <row r="239" spans="1:68" ht="14.25" customHeight="1">
      <c r="A239" s="4"/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</row>
    <row r="240" spans="1:68" ht="14.25" customHeight="1">
      <c r="A240" s="4"/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</row>
    <row r="241" spans="1:68" ht="14.25" customHeight="1">
      <c r="A241" s="4"/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</row>
    <row r="242" spans="1:68" ht="14.25" customHeight="1">
      <c r="A242" s="4"/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</row>
    <row r="243" spans="1:68" ht="14.25" customHeight="1">
      <c r="A243" s="4"/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</row>
    <row r="244" spans="1:68" ht="14.25" customHeight="1">
      <c r="A244" s="4"/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</row>
    <row r="245" spans="1:68" ht="14.25" customHeight="1">
      <c r="A245" s="4"/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</row>
    <row r="246" spans="1:68" ht="14.25" customHeight="1">
      <c r="A246" s="4"/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</row>
    <row r="247" spans="1:68" ht="14.25" customHeight="1">
      <c r="A247" s="4"/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</row>
    <row r="248" spans="1:68" ht="14.25" customHeight="1">
      <c r="A248" s="4"/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</row>
    <row r="249" spans="1:68" ht="14.25" customHeight="1">
      <c r="A249" s="4"/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</row>
    <row r="250" spans="1:68" ht="14.25" customHeight="1">
      <c r="A250" s="4"/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</row>
    <row r="251" spans="1:68" ht="14.25" customHeight="1">
      <c r="A251" s="4"/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</row>
    <row r="252" spans="1:68" ht="14.25" customHeight="1">
      <c r="A252" s="4"/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</row>
    <row r="253" spans="1:68" ht="14.25" customHeight="1">
      <c r="A253" s="4"/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</row>
    <row r="254" spans="1:68" ht="14.25" customHeight="1">
      <c r="A254" s="4"/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</row>
    <row r="255" spans="1:68" ht="14.25" customHeight="1">
      <c r="A255" s="4"/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</row>
    <row r="256" spans="1:68" ht="14.25" customHeight="1">
      <c r="A256" s="4"/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</row>
    <row r="257" spans="1:68" ht="14.25" customHeight="1">
      <c r="A257" s="4"/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</row>
    <row r="258" spans="1:68" ht="14.25" customHeight="1">
      <c r="A258" s="4"/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</row>
    <row r="259" spans="1:68" ht="14.25" customHeight="1">
      <c r="A259" s="4"/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</row>
    <row r="260" spans="1:68" ht="14.25" customHeight="1">
      <c r="A260" s="4"/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</row>
    <row r="261" spans="1:68" ht="14.25" customHeight="1">
      <c r="A261" s="4"/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</row>
    <row r="262" spans="1:68" ht="14.25" customHeight="1">
      <c r="A262" s="4"/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</row>
    <row r="263" spans="1:68" ht="14.25" customHeight="1">
      <c r="A263" s="4"/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</row>
    <row r="264" spans="1:68" ht="14.25" customHeight="1">
      <c r="A264" s="4"/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</row>
    <row r="265" spans="1:68" ht="14.25" customHeight="1">
      <c r="A265" s="4"/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</row>
    <row r="266" spans="1:68" ht="14.25" customHeight="1">
      <c r="A266" s="4"/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</row>
    <row r="267" spans="1:68" ht="14.25" customHeight="1">
      <c r="A267" s="4"/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</row>
    <row r="268" spans="1:68" ht="14.25" customHeight="1">
      <c r="A268" s="4"/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</row>
    <row r="269" spans="1:68" ht="14.25" customHeight="1">
      <c r="A269" s="4"/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</row>
    <row r="270" spans="1:68" ht="14.25" customHeight="1">
      <c r="A270" s="4"/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</row>
    <row r="271" spans="1:68" ht="14.25" customHeight="1">
      <c r="A271" s="4"/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</row>
    <row r="272" spans="1:68" ht="14.25" customHeight="1">
      <c r="A272" s="4"/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</row>
    <row r="273" spans="1:68" ht="14.25" customHeight="1">
      <c r="A273" s="4"/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</row>
    <row r="274" spans="1:68" ht="14.25" customHeight="1">
      <c r="A274" s="4"/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</row>
    <row r="275" spans="1:68" ht="14.25" customHeight="1">
      <c r="A275" s="4"/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</row>
    <row r="276" spans="1:68" ht="14.25" customHeight="1">
      <c r="A276" s="4"/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</row>
    <row r="277" spans="1:68" ht="14.25" customHeight="1">
      <c r="A277" s="4"/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</row>
    <row r="278" spans="1:68" ht="14.25" customHeight="1">
      <c r="A278" s="4"/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</row>
    <row r="279" spans="1:68" ht="14.25" customHeight="1">
      <c r="A279" s="4"/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</row>
    <row r="280" spans="1:68" ht="14.25" customHeight="1">
      <c r="A280" s="4"/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</row>
    <row r="281" spans="1:68" ht="14.25" customHeight="1">
      <c r="A281" s="4"/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</row>
    <row r="282" spans="1:68" ht="14.25" customHeight="1">
      <c r="A282" s="4"/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</row>
    <row r="283" spans="1:68" ht="14.25" customHeight="1">
      <c r="A283" s="4"/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</row>
    <row r="284" spans="1:68" ht="14.25" customHeight="1">
      <c r="A284" s="4"/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</row>
    <row r="285" spans="1:68" ht="14.25" customHeight="1">
      <c r="A285" s="4"/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</row>
    <row r="286" spans="1:68" ht="14.25" customHeight="1">
      <c r="A286" s="4"/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</row>
    <row r="287" spans="1:68" ht="14.25" customHeight="1">
      <c r="A287" s="4"/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</row>
    <row r="288" spans="1:68" ht="14.25" customHeight="1">
      <c r="A288" s="4"/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</row>
    <row r="289" spans="1:68" ht="14.25" customHeight="1">
      <c r="A289" s="4"/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</row>
    <row r="290" spans="1:68" ht="14.25" customHeight="1">
      <c r="A290" s="4"/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</row>
    <row r="291" spans="1:68" ht="14.25" customHeight="1">
      <c r="A291" s="4"/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</row>
    <row r="292" spans="1:68" ht="14.25" customHeight="1">
      <c r="A292" s="4"/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</row>
    <row r="293" spans="1:68" ht="14.25" customHeight="1">
      <c r="A293" s="4"/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</row>
    <row r="294" spans="1:68" ht="14.25" customHeight="1">
      <c r="A294" s="4"/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</row>
    <row r="295" spans="1:68" ht="14.25" customHeight="1">
      <c r="A295" s="4"/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</row>
    <row r="296" spans="1:68" ht="14.25" customHeight="1">
      <c r="A296" s="4"/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</row>
    <row r="297" spans="1:68" ht="14.25" customHeight="1">
      <c r="A297" s="4"/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</row>
    <row r="298" spans="1:68" ht="14.25" customHeight="1">
      <c r="A298" s="4"/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</row>
    <row r="299" spans="1:68" ht="14.25" customHeight="1">
      <c r="A299" s="4"/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</row>
    <row r="300" spans="1:68" ht="14.25" customHeight="1">
      <c r="A300" s="4"/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</row>
    <row r="301" spans="1:68" ht="14.25" customHeight="1">
      <c r="A301" s="4"/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</row>
    <row r="302" spans="1:68" ht="14.25" customHeight="1">
      <c r="A302" s="4"/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</row>
    <row r="303" spans="1:68" ht="14.25" customHeight="1">
      <c r="A303" s="4"/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</row>
    <row r="304" spans="1:68" ht="14.25" customHeight="1">
      <c r="A304" s="4"/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</row>
    <row r="305" spans="1:68" ht="14.25" customHeight="1">
      <c r="A305" s="4"/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</row>
    <row r="306" spans="1:68" ht="14.25" customHeight="1">
      <c r="A306" s="4"/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</row>
    <row r="307" spans="1:68" ht="14.25" customHeight="1">
      <c r="A307" s="4"/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</row>
    <row r="308" spans="1:68" ht="14.25" customHeight="1">
      <c r="A308" s="4"/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</row>
    <row r="309" spans="1:68" ht="14.25" customHeight="1">
      <c r="A309" s="4"/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</row>
    <row r="310" spans="1:68" ht="14.25" customHeight="1">
      <c r="A310" s="4"/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</row>
    <row r="311" spans="1:68" ht="14.25" customHeight="1">
      <c r="A311" s="4"/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</row>
    <row r="312" spans="1:68" ht="14.25" customHeight="1">
      <c r="A312" s="4"/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</row>
    <row r="313" spans="1:68" ht="14.25" customHeight="1">
      <c r="A313" s="4"/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</row>
    <row r="314" spans="1:68" ht="14.25" customHeight="1">
      <c r="A314" s="4"/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</row>
    <row r="315" spans="1:68" ht="14.25" customHeight="1">
      <c r="A315" s="4"/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</row>
    <row r="316" spans="1:68" ht="14.25" customHeight="1">
      <c r="A316" s="4"/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</row>
    <row r="317" spans="1:68" ht="14.25" customHeight="1">
      <c r="A317" s="4"/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</row>
    <row r="318" spans="1:68" ht="14.25" customHeight="1">
      <c r="A318" s="4"/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</row>
    <row r="319" spans="1:68" ht="14.25" customHeight="1">
      <c r="A319" s="4"/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</row>
    <row r="320" spans="1:68" ht="14.25" customHeight="1">
      <c r="A320" s="4"/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</row>
    <row r="321" spans="1:68" ht="14.25" customHeight="1">
      <c r="A321" s="4"/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</row>
    <row r="322" spans="1:68" ht="14.25" customHeight="1">
      <c r="A322" s="4"/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</row>
    <row r="323" spans="1:68" ht="14.25" customHeight="1">
      <c r="A323" s="4"/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</row>
    <row r="324" spans="1:68" ht="14.25" customHeight="1">
      <c r="A324" s="4"/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</row>
    <row r="325" spans="1:68" ht="14.25" customHeight="1">
      <c r="A325" s="4"/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</row>
    <row r="326" spans="1:68" ht="14.25" customHeight="1">
      <c r="A326" s="4"/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</row>
    <row r="327" spans="1:68" ht="14.25" customHeight="1">
      <c r="A327" s="4"/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</row>
    <row r="328" spans="1:68" ht="14.25" customHeight="1">
      <c r="A328" s="4"/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</row>
    <row r="329" spans="1:68" ht="14.25" customHeight="1">
      <c r="A329" s="4"/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</row>
    <row r="330" spans="1:68" ht="14.25" customHeight="1">
      <c r="A330" s="4"/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</row>
    <row r="331" spans="1:68" ht="14.25" customHeight="1">
      <c r="A331" s="4"/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</row>
    <row r="332" spans="1:68" ht="14.25" customHeight="1">
      <c r="A332" s="4"/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</row>
    <row r="333" spans="1:68" ht="14.25" customHeight="1">
      <c r="A333" s="4"/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</row>
    <row r="334" spans="1:68" ht="14.25" customHeight="1">
      <c r="A334" s="4"/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</row>
    <row r="335" spans="1:68" ht="14.25" customHeight="1">
      <c r="A335" s="4"/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</row>
    <row r="336" spans="1:68" ht="14.25" customHeight="1">
      <c r="A336" s="4"/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</row>
    <row r="337" spans="1:68" ht="14.25" customHeight="1">
      <c r="A337" s="4"/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</row>
    <row r="338" spans="1:68" ht="14.25" customHeight="1">
      <c r="A338" s="4"/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</row>
    <row r="339" spans="1:68" ht="14.25" customHeight="1">
      <c r="A339" s="4"/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</row>
    <row r="340" spans="1:68" ht="14.25" customHeight="1">
      <c r="A340" s="4"/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</row>
    <row r="341" spans="1:68" ht="14.25" customHeight="1">
      <c r="A341" s="4"/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</row>
    <row r="342" spans="1:68" ht="14.25" customHeight="1">
      <c r="A342" s="4"/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</row>
    <row r="343" spans="1:68" ht="14.25" customHeight="1">
      <c r="A343" s="4"/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</row>
    <row r="344" spans="1:68" ht="14.25" customHeight="1">
      <c r="A344" s="4"/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</row>
    <row r="345" spans="1:68" ht="14.25" customHeight="1">
      <c r="A345" s="4"/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</row>
    <row r="346" spans="1:68" ht="14.25" customHeight="1">
      <c r="A346" s="4"/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</row>
    <row r="347" spans="1:68" ht="14.25" customHeight="1">
      <c r="A347" s="4"/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</row>
    <row r="348" spans="1:68" ht="14.25" customHeight="1">
      <c r="A348" s="4"/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</row>
    <row r="349" spans="1:68" ht="14.25" customHeight="1">
      <c r="A349" s="4"/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</row>
    <row r="350" spans="1:68" ht="14.25" customHeight="1">
      <c r="A350" s="4"/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</row>
    <row r="351" spans="1:68" ht="14.25" customHeight="1">
      <c r="A351" s="4"/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</row>
    <row r="352" spans="1:68" ht="14.25" customHeight="1">
      <c r="A352" s="4"/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</row>
    <row r="353" spans="1:68" ht="14.25" customHeight="1">
      <c r="A353" s="4"/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</row>
    <row r="354" spans="1:68" ht="14.25" customHeight="1">
      <c r="A354" s="4"/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</row>
    <row r="355" spans="1:68" ht="14.25" customHeight="1">
      <c r="A355" s="4"/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</row>
    <row r="356" spans="1:68" ht="14.25" customHeight="1">
      <c r="A356" s="4"/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</row>
    <row r="357" spans="1:68" ht="14.25" customHeight="1">
      <c r="A357" s="4"/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</row>
    <row r="358" spans="1:68" ht="14.25" customHeight="1">
      <c r="A358" s="4"/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</row>
    <row r="359" spans="1:68" ht="14.25" customHeight="1">
      <c r="A359" s="4"/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</row>
    <row r="360" spans="1:68" ht="14.25" customHeight="1">
      <c r="A360" s="4"/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</row>
    <row r="361" spans="1:68" ht="14.25" customHeight="1">
      <c r="A361" s="4"/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</row>
    <row r="362" spans="1:68" ht="14.25" customHeight="1">
      <c r="A362" s="4"/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</row>
    <row r="363" spans="1:68" ht="14.25" customHeight="1">
      <c r="A363" s="4"/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</row>
    <row r="364" spans="1:68" ht="14.25" customHeight="1">
      <c r="A364" s="4"/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</row>
    <row r="365" spans="1:68" ht="14.25" customHeight="1">
      <c r="A365" s="4"/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</row>
    <row r="366" spans="1:68" ht="14.25" customHeight="1">
      <c r="A366" s="4"/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</row>
    <row r="367" spans="1:68" ht="14.25" customHeight="1">
      <c r="A367" s="4"/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</row>
    <row r="368" spans="1:68" ht="14.25" customHeight="1">
      <c r="A368" s="4"/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</row>
    <row r="369" spans="1:68" ht="14.25" customHeight="1">
      <c r="A369" s="4"/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</row>
    <row r="370" spans="1:68" ht="14.25" customHeight="1">
      <c r="A370" s="4"/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</row>
    <row r="371" spans="1:68" ht="14.25" customHeight="1">
      <c r="A371" s="4"/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</row>
    <row r="372" spans="1:68" ht="14.25" customHeight="1">
      <c r="A372" s="4"/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</row>
    <row r="373" spans="1:68" ht="14.25" customHeight="1">
      <c r="A373" s="4"/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</row>
    <row r="374" spans="1:68" ht="14.25" customHeight="1">
      <c r="A374" s="4"/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</row>
    <row r="375" spans="1:68" ht="14.25" customHeight="1">
      <c r="A375" s="4"/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</row>
    <row r="376" spans="1:68" ht="14.25" customHeight="1">
      <c r="A376" s="4"/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</row>
    <row r="377" spans="1:68" ht="14.25" customHeight="1">
      <c r="A377" s="4"/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</row>
    <row r="378" spans="1:68" ht="14.25" customHeight="1">
      <c r="A378" s="4"/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</row>
    <row r="379" spans="1:68" ht="14.25" customHeight="1">
      <c r="A379" s="4"/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</row>
    <row r="380" spans="1:68" ht="14.25" customHeight="1">
      <c r="A380" s="4"/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</row>
    <row r="381" spans="1:68" ht="14.25" customHeight="1">
      <c r="A381" s="4"/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</row>
    <row r="382" spans="1:68" ht="14.25" customHeight="1">
      <c r="A382" s="4"/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</row>
    <row r="383" spans="1:68" ht="14.25" customHeight="1">
      <c r="A383" s="4"/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</row>
    <row r="384" spans="1:68" ht="14.25" customHeight="1">
      <c r="A384" s="4"/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</row>
    <row r="385" spans="1:68" ht="14.25" customHeight="1">
      <c r="A385" s="4"/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</row>
    <row r="386" spans="1:68" ht="14.25" customHeight="1">
      <c r="A386" s="4"/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</row>
    <row r="387" spans="1:68" ht="14.25" customHeight="1">
      <c r="A387" s="4"/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</row>
    <row r="388" spans="1:68" ht="14.25" customHeight="1">
      <c r="A388" s="4"/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</row>
    <row r="389" spans="1:68" ht="14.25" customHeight="1">
      <c r="A389" s="4"/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</row>
    <row r="390" spans="1:68" ht="14.25" customHeight="1">
      <c r="A390" s="4"/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</row>
    <row r="391" spans="1:68" ht="14.25" customHeight="1">
      <c r="A391" s="4"/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</row>
    <row r="392" spans="1:68" ht="14.25" customHeight="1">
      <c r="A392" s="4"/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</row>
    <row r="393" spans="1:68" ht="14.25" customHeight="1">
      <c r="A393" s="4"/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</row>
    <row r="394" spans="1:68" ht="14.25" customHeight="1">
      <c r="A394" s="4"/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</row>
    <row r="395" spans="1:68" ht="14.25" customHeight="1">
      <c r="A395" s="4"/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</row>
    <row r="396" spans="1:68" ht="14.25" customHeight="1">
      <c r="A396" s="4"/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</row>
    <row r="397" spans="1:68" ht="14.25" customHeight="1">
      <c r="A397" s="4"/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</row>
    <row r="398" spans="1:68" ht="14.25" customHeight="1">
      <c r="A398" s="4"/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</row>
    <row r="399" spans="1:68" ht="14.25" customHeight="1">
      <c r="A399" s="4"/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</row>
    <row r="400" spans="1:68" ht="14.25" customHeight="1">
      <c r="A400" s="4"/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</row>
    <row r="401" spans="1:68" ht="14.25" customHeight="1">
      <c r="A401" s="4"/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</row>
    <row r="402" spans="1:68" ht="14.25" customHeight="1">
      <c r="A402" s="4"/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</row>
    <row r="403" spans="1:68" ht="14.25" customHeight="1">
      <c r="A403" s="4"/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</row>
    <row r="404" spans="1:68" ht="14.25" customHeight="1">
      <c r="A404" s="4"/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</row>
    <row r="405" spans="1:68" ht="14.25" customHeight="1">
      <c r="A405" s="4"/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</row>
    <row r="406" spans="1:68" ht="14.25" customHeight="1">
      <c r="A406" s="4"/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</row>
    <row r="407" spans="1:68" ht="14.25" customHeight="1">
      <c r="A407" s="4"/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</row>
    <row r="408" spans="1:68" ht="14.25" customHeight="1">
      <c r="A408" s="4"/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</row>
    <row r="409" spans="1:68" ht="14.25" customHeight="1">
      <c r="A409" s="4"/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</row>
    <row r="410" spans="1:68" ht="14.25" customHeight="1">
      <c r="A410" s="4"/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</row>
    <row r="411" spans="1:68" ht="14.25" customHeight="1">
      <c r="A411" s="4"/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</row>
    <row r="412" spans="1:68" ht="14.25" customHeight="1">
      <c r="A412" s="4"/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</row>
    <row r="413" spans="1:68" ht="14.25" customHeight="1">
      <c r="A413" s="4"/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</row>
    <row r="414" spans="1:68" ht="14.25" customHeight="1">
      <c r="A414" s="4"/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</row>
    <row r="415" spans="1:68" ht="14.25" customHeight="1">
      <c r="A415" s="4"/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</row>
    <row r="416" spans="1:68" ht="14.25" customHeight="1">
      <c r="A416" s="4"/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</row>
    <row r="417" spans="1:68" ht="14.25" customHeight="1">
      <c r="A417" s="4"/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</row>
    <row r="418" spans="1:68" ht="14.25" customHeight="1">
      <c r="A418" s="4"/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</row>
    <row r="419" spans="1:68" ht="14.25" customHeight="1">
      <c r="A419" s="4"/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</row>
    <row r="420" spans="1:68" ht="14.25" customHeight="1">
      <c r="A420" s="4"/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</row>
    <row r="421" spans="1:68" ht="14.25" customHeight="1">
      <c r="A421" s="4"/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</row>
    <row r="422" spans="1:68" ht="14.25" customHeight="1">
      <c r="A422" s="4"/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</row>
    <row r="423" spans="1:68" ht="14.25" customHeight="1">
      <c r="A423" s="4"/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</row>
    <row r="424" spans="1:68" ht="14.25" customHeight="1">
      <c r="A424" s="4"/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</row>
    <row r="425" spans="1:68" ht="14.25" customHeight="1">
      <c r="A425" s="4"/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</row>
    <row r="426" spans="1:68" ht="14.25" customHeight="1">
      <c r="A426" s="4"/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</row>
    <row r="427" spans="1:68" ht="14.25" customHeight="1">
      <c r="A427" s="4"/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</row>
    <row r="428" spans="1:68" ht="14.25" customHeight="1">
      <c r="A428" s="4"/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</row>
    <row r="429" spans="1:68" ht="14.25" customHeight="1">
      <c r="A429" s="4"/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</row>
    <row r="430" spans="1:68" ht="14.25" customHeight="1">
      <c r="A430" s="4"/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</row>
    <row r="431" spans="1:68" ht="14.25" customHeight="1">
      <c r="A431" s="4"/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</row>
    <row r="432" spans="1:68" ht="14.25" customHeight="1">
      <c r="A432" s="4"/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</row>
    <row r="433" spans="1:68" ht="14.25" customHeight="1">
      <c r="A433" s="4"/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</row>
    <row r="434" spans="1:68" ht="14.25" customHeight="1">
      <c r="A434" s="4"/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</row>
    <row r="435" spans="1:68" ht="14.25" customHeight="1">
      <c r="A435" s="4"/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</row>
    <row r="436" spans="1:68" ht="14.25" customHeight="1">
      <c r="A436" s="4"/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</row>
    <row r="437" spans="1:68" ht="14.25" customHeight="1">
      <c r="A437" s="4"/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</row>
    <row r="438" spans="1:68" ht="14.25" customHeight="1">
      <c r="A438" s="4"/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</row>
    <row r="439" spans="1:68" ht="14.25" customHeight="1">
      <c r="A439" s="4"/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</row>
    <row r="440" spans="1:68" ht="14.25" customHeight="1">
      <c r="A440" s="4"/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</row>
    <row r="441" spans="1:68" ht="14.25" customHeight="1">
      <c r="A441" s="4"/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</row>
    <row r="442" spans="1:68" ht="14.25" customHeight="1">
      <c r="A442" s="4"/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</row>
    <row r="443" spans="1:68" ht="14.25" customHeight="1">
      <c r="A443" s="4"/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</row>
    <row r="444" spans="1:68" ht="14.25" customHeight="1">
      <c r="A444" s="4"/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</row>
    <row r="445" spans="1:68" ht="14.25" customHeight="1">
      <c r="A445" s="4"/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</row>
    <row r="446" spans="1:68" ht="14.25" customHeight="1">
      <c r="A446" s="4"/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</row>
    <row r="447" spans="1:68" ht="14.25" customHeight="1">
      <c r="A447" s="4"/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</row>
    <row r="448" spans="1:68" ht="14.25" customHeight="1">
      <c r="A448" s="4"/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</row>
    <row r="449" spans="1:68" ht="14.25" customHeight="1">
      <c r="A449" s="4"/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</row>
    <row r="450" spans="1:68" ht="14.25" customHeight="1">
      <c r="A450" s="4"/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</row>
    <row r="451" spans="1:68" ht="14.25" customHeight="1">
      <c r="A451" s="4"/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</row>
    <row r="452" spans="1:68" ht="14.25" customHeight="1">
      <c r="A452" s="4"/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</row>
    <row r="453" spans="1:68" ht="14.25" customHeight="1">
      <c r="A453" s="4"/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</row>
    <row r="454" spans="1:68" ht="14.25" customHeight="1">
      <c r="A454" s="4"/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</row>
    <row r="455" spans="1:68" ht="14.25" customHeight="1">
      <c r="A455" s="4"/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</row>
    <row r="456" spans="1:68" ht="14.25" customHeight="1">
      <c r="A456" s="4"/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</row>
    <row r="457" spans="1:68" ht="14.25" customHeight="1">
      <c r="A457" s="4"/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</row>
    <row r="458" spans="1:68" ht="14.25" customHeight="1">
      <c r="A458" s="4"/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</row>
    <row r="459" spans="1:68" ht="14.25" customHeight="1">
      <c r="A459" s="4"/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</row>
    <row r="460" spans="1:68" ht="14.25" customHeight="1">
      <c r="A460" s="4"/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</row>
    <row r="461" spans="1:68" ht="14.25" customHeight="1">
      <c r="A461" s="4"/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</row>
    <row r="462" spans="1:68" ht="14.25" customHeight="1">
      <c r="A462" s="4"/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</row>
    <row r="463" spans="1:68" ht="14.25" customHeight="1">
      <c r="A463" s="4"/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</row>
    <row r="464" spans="1:68" ht="14.25" customHeight="1">
      <c r="A464" s="4"/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</row>
    <row r="465" spans="1:68" ht="14.25" customHeight="1">
      <c r="A465" s="4"/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</row>
    <row r="466" spans="1:68" ht="14.25" customHeight="1">
      <c r="A466" s="4"/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</row>
    <row r="467" spans="1:68" ht="14.25" customHeight="1">
      <c r="A467" s="4"/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</row>
    <row r="468" spans="1:68" ht="14.25" customHeight="1">
      <c r="A468" s="4"/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</row>
    <row r="469" spans="1:68" ht="14.25" customHeight="1">
      <c r="A469" s="4"/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</row>
    <row r="470" spans="1:68" ht="14.25" customHeight="1">
      <c r="A470" s="4"/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</row>
    <row r="471" spans="1:68" ht="14.25" customHeight="1">
      <c r="A471" s="4"/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</row>
    <row r="472" spans="1:68" ht="14.25" customHeight="1">
      <c r="A472" s="4"/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</row>
    <row r="473" spans="1:68" ht="14.25" customHeight="1">
      <c r="A473" s="4"/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</row>
    <row r="474" spans="1:68" ht="14.25" customHeight="1">
      <c r="A474" s="4"/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</row>
    <row r="475" spans="1:68" ht="14.25" customHeight="1">
      <c r="A475" s="4"/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</row>
    <row r="476" spans="1:68" ht="14.25" customHeight="1">
      <c r="A476" s="4"/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</row>
    <row r="477" spans="1:68" ht="14.25" customHeight="1">
      <c r="A477" s="4"/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</row>
    <row r="478" spans="1:68" ht="14.25" customHeight="1">
      <c r="A478" s="4"/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</row>
    <row r="479" spans="1:68" ht="14.25" customHeight="1">
      <c r="A479" s="4"/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</row>
    <row r="480" spans="1:68" ht="14.25" customHeight="1">
      <c r="A480" s="4"/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</row>
    <row r="481" spans="1:68" ht="14.25" customHeight="1">
      <c r="A481" s="4"/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</row>
    <row r="482" spans="1:68" ht="14.25" customHeight="1">
      <c r="A482" s="4"/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</row>
    <row r="483" spans="1:68" ht="14.25" customHeight="1">
      <c r="A483" s="4"/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</row>
    <row r="484" spans="1:68" ht="14.25" customHeight="1">
      <c r="A484" s="4"/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</row>
    <row r="485" spans="1:68" ht="14.25" customHeight="1">
      <c r="A485" s="4"/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</row>
    <row r="486" spans="1:68" ht="14.25" customHeight="1">
      <c r="A486" s="4"/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</row>
    <row r="487" spans="1:68" ht="14.25" customHeight="1">
      <c r="A487" s="4"/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</row>
    <row r="488" spans="1:68" ht="14.25" customHeight="1">
      <c r="A488" s="4"/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</row>
    <row r="489" spans="1:68" ht="14.25" customHeight="1">
      <c r="A489" s="4"/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</row>
    <row r="490" spans="1:68" ht="14.25" customHeight="1">
      <c r="A490" s="4"/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</row>
    <row r="491" spans="1:68" ht="14.25" customHeight="1">
      <c r="A491" s="4"/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</row>
    <row r="492" spans="1:68" ht="14.25" customHeight="1">
      <c r="A492" s="4"/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</row>
    <row r="493" spans="1:68" ht="14.25" customHeight="1">
      <c r="A493" s="4"/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</row>
    <row r="494" spans="1:68" ht="14.25" customHeight="1">
      <c r="A494" s="4"/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</row>
    <row r="495" spans="1:68" ht="14.25" customHeight="1">
      <c r="A495" s="4"/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</row>
    <row r="496" spans="1:68" ht="14.25" customHeight="1">
      <c r="A496" s="4"/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</row>
    <row r="497" spans="1:68" ht="14.25" customHeight="1">
      <c r="A497" s="4"/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</row>
    <row r="498" spans="1:68" ht="14.25" customHeight="1">
      <c r="A498" s="4"/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</row>
    <row r="499" spans="1:68" ht="14.25" customHeight="1">
      <c r="A499" s="4"/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</row>
    <row r="500" spans="1:68" ht="14.25" customHeight="1">
      <c r="A500" s="4"/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</row>
    <row r="501" spans="1:68" ht="14.25" customHeight="1">
      <c r="A501" s="4"/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</row>
    <row r="502" spans="1:68" ht="14.25" customHeight="1">
      <c r="A502" s="4"/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</row>
    <row r="503" spans="1:68" ht="14.25" customHeight="1">
      <c r="A503" s="4"/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</row>
    <row r="504" spans="1:68" ht="14.25" customHeight="1">
      <c r="A504" s="4"/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</row>
    <row r="505" spans="1:68" ht="14.25" customHeight="1">
      <c r="A505" s="4"/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</row>
    <row r="506" spans="1:68" ht="14.25" customHeight="1">
      <c r="A506" s="4"/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</row>
    <row r="507" spans="1:68" ht="14.25" customHeight="1">
      <c r="A507" s="4"/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</row>
    <row r="508" spans="1:68" ht="14.25" customHeight="1">
      <c r="A508" s="4"/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</row>
    <row r="509" spans="1:68" ht="14.25" customHeight="1">
      <c r="A509" s="4"/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</row>
    <row r="510" spans="1:68" ht="14.25" customHeight="1">
      <c r="A510" s="4"/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</row>
    <row r="511" spans="1:68" ht="14.25" customHeight="1">
      <c r="A511" s="4"/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</row>
    <row r="512" spans="1:68" ht="14.25" customHeight="1">
      <c r="A512" s="4"/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</row>
    <row r="513" spans="1:68" ht="14.25" customHeight="1">
      <c r="A513" s="4"/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</row>
    <row r="514" spans="1:68" ht="14.25" customHeight="1">
      <c r="A514" s="4"/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</row>
    <row r="515" spans="1:68" ht="14.25" customHeight="1">
      <c r="A515" s="4"/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</row>
    <row r="516" spans="1:68" ht="14.25" customHeight="1">
      <c r="A516" s="4"/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</row>
    <row r="517" spans="1:68" ht="14.25" customHeight="1">
      <c r="A517" s="4"/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</row>
    <row r="518" spans="1:68" ht="14.25" customHeight="1">
      <c r="A518" s="4"/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</row>
    <row r="519" spans="1:68" ht="14.25" customHeight="1">
      <c r="A519" s="4"/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</row>
    <row r="520" spans="1:68" ht="14.25" customHeight="1">
      <c r="A520" s="4"/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</row>
    <row r="521" spans="1:68" ht="14.25" customHeight="1">
      <c r="A521" s="4"/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</row>
    <row r="522" spans="1:68" ht="14.25" customHeight="1">
      <c r="A522" s="4"/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</row>
    <row r="523" spans="1:68" ht="14.25" customHeight="1">
      <c r="A523" s="4"/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</row>
    <row r="524" spans="1:68" ht="14.25" customHeight="1">
      <c r="A524" s="4"/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</row>
    <row r="525" spans="1:68" ht="14.25" customHeight="1">
      <c r="A525" s="4"/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</row>
    <row r="526" spans="1:68" ht="14.25" customHeight="1">
      <c r="A526" s="4"/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</row>
    <row r="527" spans="1:68" ht="14.25" customHeight="1">
      <c r="A527" s="4"/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</row>
    <row r="528" spans="1:68" ht="14.25" customHeight="1">
      <c r="A528" s="4"/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</row>
    <row r="529" spans="1:68" ht="14.25" customHeight="1">
      <c r="A529" s="4"/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</row>
    <row r="530" spans="1:68" ht="14.25" customHeight="1">
      <c r="A530" s="4"/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</row>
    <row r="531" spans="1:68" ht="14.25" customHeight="1">
      <c r="A531" s="4"/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</row>
    <row r="532" spans="1:68" ht="14.25" customHeight="1">
      <c r="A532" s="4"/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</row>
    <row r="533" spans="1:68" ht="14.25" customHeight="1">
      <c r="A533" s="4"/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</row>
    <row r="534" spans="1:68" ht="14.25" customHeight="1">
      <c r="A534" s="4"/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</row>
    <row r="535" spans="1:68" ht="14.25" customHeight="1">
      <c r="A535" s="4"/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</row>
    <row r="536" spans="1:68" ht="14.25" customHeight="1">
      <c r="A536" s="4"/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</row>
    <row r="537" spans="1:68" ht="14.25" customHeight="1">
      <c r="A537" s="4"/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</row>
    <row r="538" spans="1:68" ht="14.25" customHeight="1">
      <c r="A538" s="4"/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</row>
    <row r="539" spans="1:68" ht="14.25" customHeight="1">
      <c r="A539" s="4"/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</row>
    <row r="540" spans="1:68" ht="14.25" customHeight="1">
      <c r="A540" s="4"/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</row>
    <row r="541" spans="1:68" ht="14.25" customHeight="1">
      <c r="A541" s="4"/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</row>
    <row r="542" spans="1:68" ht="14.25" customHeight="1">
      <c r="A542" s="4"/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</row>
    <row r="543" spans="1:68" ht="14.25" customHeight="1">
      <c r="A543" s="4"/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</row>
    <row r="544" spans="1:68" ht="14.25" customHeight="1">
      <c r="A544" s="4"/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</row>
    <row r="545" spans="1:68" ht="14.25" customHeight="1">
      <c r="A545" s="4"/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</row>
    <row r="546" spans="1:68" ht="14.25" customHeight="1">
      <c r="A546" s="4"/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</row>
    <row r="547" spans="1:68" ht="14.25" customHeight="1">
      <c r="A547" s="4"/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</row>
    <row r="548" spans="1:68" ht="14.25" customHeight="1">
      <c r="A548" s="4"/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</row>
    <row r="549" spans="1:68" ht="14.25" customHeight="1">
      <c r="A549" s="4"/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</row>
    <row r="550" spans="1:68" ht="14.25" customHeight="1">
      <c r="A550" s="4"/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</row>
    <row r="551" spans="1:68" ht="14.25" customHeight="1">
      <c r="A551" s="4"/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</row>
    <row r="552" spans="1:68" ht="14.25" customHeight="1">
      <c r="A552" s="4"/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</row>
    <row r="553" spans="1:68" ht="14.25" customHeight="1">
      <c r="A553" s="4"/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</row>
    <row r="554" spans="1:68" ht="14.25" customHeight="1">
      <c r="A554" s="4"/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</row>
    <row r="555" spans="1:68" ht="14.25" customHeight="1">
      <c r="A555" s="4"/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</row>
    <row r="556" spans="1:68" ht="14.25" customHeight="1">
      <c r="A556" s="4"/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</row>
    <row r="557" spans="1:68" ht="14.25" customHeight="1">
      <c r="A557" s="4"/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</row>
    <row r="558" spans="1:68" ht="14.25" customHeight="1">
      <c r="A558" s="4"/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</row>
    <row r="559" spans="1:68" ht="14.25" customHeight="1">
      <c r="A559" s="4"/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</row>
    <row r="560" spans="1:68" ht="14.25" customHeight="1">
      <c r="A560" s="4"/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</row>
    <row r="561" spans="1:68" ht="14.25" customHeight="1">
      <c r="A561" s="4"/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</row>
    <row r="562" spans="1:68" ht="14.25" customHeight="1">
      <c r="A562" s="4"/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</row>
    <row r="563" spans="1:68" ht="14.25" customHeight="1">
      <c r="A563" s="4"/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</row>
    <row r="564" spans="1:68" ht="14.25" customHeight="1">
      <c r="A564" s="4"/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</row>
    <row r="565" spans="1:68" ht="14.25" customHeight="1">
      <c r="A565" s="4"/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</row>
    <row r="566" spans="1:68" ht="14.25" customHeight="1">
      <c r="A566" s="4"/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</row>
    <row r="567" spans="1:68" ht="14.25" customHeight="1">
      <c r="A567" s="4"/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</row>
    <row r="568" spans="1:68" ht="14.25" customHeight="1">
      <c r="A568" s="4"/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</row>
    <row r="569" spans="1:68" ht="14.25" customHeight="1">
      <c r="A569" s="4"/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</row>
    <row r="570" spans="1:68" ht="14.25" customHeight="1">
      <c r="A570" s="4"/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</row>
    <row r="571" spans="1:68" ht="14.25" customHeight="1">
      <c r="A571" s="4"/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</row>
    <row r="572" spans="1:68" ht="14.25" customHeight="1">
      <c r="A572" s="4"/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</row>
    <row r="573" spans="1:68" ht="14.25" customHeight="1">
      <c r="A573" s="4"/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</row>
    <row r="574" spans="1:68" ht="14.25" customHeight="1">
      <c r="A574" s="4"/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</row>
    <row r="575" spans="1:68" ht="14.25" customHeight="1">
      <c r="A575" s="4"/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</row>
    <row r="576" spans="1:68" ht="14.25" customHeight="1">
      <c r="A576" s="4"/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</row>
    <row r="577" spans="1:68" ht="14.25" customHeight="1">
      <c r="A577" s="4"/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</row>
    <row r="578" spans="1:68" ht="14.25" customHeight="1">
      <c r="A578" s="4"/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</row>
    <row r="579" spans="1:68" ht="14.25" customHeight="1">
      <c r="A579" s="4"/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</row>
    <row r="580" spans="1:68" ht="14.25" customHeight="1">
      <c r="A580" s="4"/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</row>
    <row r="581" spans="1:68" ht="14.25" customHeight="1">
      <c r="A581" s="4"/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</row>
    <row r="582" spans="1:68" ht="14.25" customHeight="1">
      <c r="A582" s="4"/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</row>
    <row r="583" spans="1:68" ht="14.25" customHeight="1">
      <c r="A583" s="4"/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</row>
    <row r="584" spans="1:68" ht="14.25" customHeight="1">
      <c r="A584" s="4"/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</row>
    <row r="585" spans="1:68" ht="14.25" customHeight="1">
      <c r="A585" s="4"/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</row>
    <row r="586" spans="1:68" ht="14.25" customHeight="1">
      <c r="A586" s="4"/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</row>
    <row r="587" spans="1:68" ht="14.25" customHeight="1">
      <c r="A587" s="4"/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</row>
    <row r="588" spans="1:68" ht="14.25" customHeight="1">
      <c r="A588" s="4"/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</row>
    <row r="589" spans="1:68" ht="14.25" customHeight="1">
      <c r="A589" s="4"/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</row>
    <row r="590" spans="1:68" ht="14.25" customHeight="1">
      <c r="A590" s="4"/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</row>
    <row r="591" spans="1:68" ht="14.25" customHeight="1">
      <c r="A591" s="4"/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</row>
    <row r="592" spans="1:68" ht="14.25" customHeight="1">
      <c r="A592" s="4"/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</row>
    <row r="593" spans="1:68" ht="14.25" customHeight="1">
      <c r="A593" s="4"/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</row>
    <row r="594" spans="1:68" ht="14.25" customHeight="1">
      <c r="A594" s="4"/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</row>
    <row r="595" spans="1:68" ht="14.25" customHeight="1">
      <c r="A595" s="4"/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</row>
    <row r="596" spans="1:68" ht="14.25" customHeight="1">
      <c r="A596" s="4"/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</row>
    <row r="597" spans="1:68" ht="14.25" customHeight="1">
      <c r="A597" s="4"/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</row>
    <row r="598" spans="1:68" ht="14.25" customHeight="1">
      <c r="A598" s="4"/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</row>
    <row r="599" spans="1:68" ht="14.25" customHeight="1">
      <c r="A599" s="4"/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</row>
    <row r="600" spans="1:68" ht="14.25" customHeight="1">
      <c r="A600" s="4"/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</row>
    <row r="601" spans="1:68" ht="14.25" customHeight="1">
      <c r="A601" s="4"/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</row>
    <row r="602" spans="1:68" ht="14.25" customHeight="1">
      <c r="A602" s="4"/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</row>
    <row r="603" spans="1:68" ht="14.25" customHeight="1">
      <c r="A603" s="4"/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</row>
    <row r="604" spans="1:68" ht="14.25" customHeight="1">
      <c r="A604" s="4"/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</row>
    <row r="605" spans="1:68" ht="14.25" customHeight="1">
      <c r="A605" s="4"/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</row>
    <row r="606" spans="1:68" ht="14.25" customHeight="1">
      <c r="A606" s="4"/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</row>
    <row r="607" spans="1:68" ht="14.25" customHeight="1">
      <c r="A607" s="4"/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</row>
    <row r="608" spans="1:68" ht="14.25" customHeight="1">
      <c r="A608" s="4"/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</row>
    <row r="609" spans="1:68" ht="14.25" customHeight="1">
      <c r="A609" s="4"/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</row>
    <row r="610" spans="1:68" ht="14.25" customHeight="1">
      <c r="A610" s="4"/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</row>
    <row r="611" spans="1:68" ht="14.25" customHeight="1">
      <c r="A611" s="4"/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</row>
    <row r="612" spans="1:68" ht="14.25" customHeight="1">
      <c r="A612" s="4"/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</row>
    <row r="613" spans="1:68" ht="14.25" customHeight="1">
      <c r="A613" s="4"/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</row>
    <row r="614" spans="1:68" ht="14.25" customHeight="1">
      <c r="A614" s="4"/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</row>
    <row r="615" spans="1:68" ht="14.25" customHeight="1">
      <c r="A615" s="4"/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</row>
    <row r="616" spans="1:68" ht="14.25" customHeight="1">
      <c r="A616" s="4"/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</row>
    <row r="617" spans="1:68" ht="14.25" customHeight="1">
      <c r="A617" s="4"/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</row>
    <row r="618" spans="1:68" ht="14.25" customHeight="1">
      <c r="A618" s="4"/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</row>
    <row r="619" spans="1:68" ht="14.25" customHeight="1">
      <c r="A619" s="4"/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</row>
    <row r="620" spans="1:68" ht="14.25" customHeight="1">
      <c r="A620" s="4"/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</row>
    <row r="621" spans="1:68" ht="14.25" customHeight="1">
      <c r="A621" s="4"/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</row>
    <row r="622" spans="1:68" ht="14.25" customHeight="1">
      <c r="A622" s="4"/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</row>
    <row r="623" spans="1:68" ht="14.25" customHeight="1">
      <c r="A623" s="4"/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</row>
    <row r="624" spans="1:68" ht="14.25" customHeight="1">
      <c r="A624" s="4"/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</row>
    <row r="625" spans="1:68" ht="14.25" customHeight="1">
      <c r="A625" s="4"/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</row>
    <row r="626" spans="1:68" ht="14.25" customHeight="1">
      <c r="A626" s="4"/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</row>
    <row r="627" spans="1:68" ht="14.25" customHeight="1">
      <c r="A627" s="4"/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</row>
    <row r="628" spans="1:68" ht="14.25" customHeight="1">
      <c r="A628" s="4"/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</row>
    <row r="629" spans="1:68" ht="14.25" customHeight="1">
      <c r="A629" s="4"/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</row>
    <row r="630" spans="1:68" ht="14.25" customHeight="1">
      <c r="A630" s="4"/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</row>
    <row r="631" spans="1:68" ht="14.25" customHeight="1">
      <c r="A631" s="4"/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</row>
    <row r="632" spans="1:68" ht="14.25" customHeight="1">
      <c r="A632" s="4"/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</row>
    <row r="633" spans="1:68" ht="14.25" customHeight="1">
      <c r="A633" s="4"/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</row>
    <row r="634" spans="1:68" ht="14.25" customHeight="1">
      <c r="A634" s="4"/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</row>
    <row r="635" spans="1:68" ht="14.25" customHeight="1">
      <c r="A635" s="4"/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</row>
    <row r="636" spans="1:68" ht="14.25" customHeight="1">
      <c r="A636" s="4"/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</row>
    <row r="637" spans="1:68" ht="14.25" customHeight="1">
      <c r="A637" s="4"/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</row>
    <row r="638" spans="1:68" ht="14.25" customHeight="1">
      <c r="A638" s="4"/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</row>
    <row r="639" spans="1:68" ht="14.25" customHeight="1">
      <c r="A639" s="4"/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</row>
    <row r="640" spans="1:68" ht="14.25" customHeight="1">
      <c r="A640" s="4"/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</row>
    <row r="641" spans="1:68" ht="14.25" customHeight="1">
      <c r="A641" s="4"/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</row>
    <row r="642" spans="1:68" ht="14.25" customHeight="1">
      <c r="A642" s="4"/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</row>
    <row r="643" spans="1:68" ht="14.25" customHeight="1">
      <c r="A643" s="4"/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</row>
    <row r="644" spans="1:68" ht="14.25" customHeight="1">
      <c r="A644" s="4"/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</row>
    <row r="645" spans="1:68" ht="14.25" customHeight="1">
      <c r="A645" s="4"/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</row>
    <row r="646" spans="1:68" ht="14.25" customHeight="1">
      <c r="A646" s="4"/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</row>
    <row r="647" spans="1:68" ht="14.25" customHeight="1">
      <c r="A647" s="4"/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</row>
    <row r="648" spans="1:68" ht="14.25" customHeight="1">
      <c r="A648" s="4"/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</row>
    <row r="649" spans="1:68" ht="14.25" customHeight="1">
      <c r="A649" s="4"/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</row>
    <row r="650" spans="1:68" ht="14.25" customHeight="1">
      <c r="A650" s="4"/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</row>
    <row r="651" spans="1:68" ht="14.25" customHeight="1">
      <c r="A651" s="4"/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</row>
    <row r="652" spans="1:68" ht="14.25" customHeight="1">
      <c r="A652" s="4"/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</row>
    <row r="653" spans="1:68" ht="14.25" customHeight="1">
      <c r="A653" s="4"/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</row>
    <row r="654" spans="1:68" ht="14.25" customHeight="1">
      <c r="A654" s="4"/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</row>
    <row r="655" spans="1:68" ht="14.25" customHeight="1">
      <c r="A655" s="4"/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</row>
    <row r="656" spans="1:68" ht="14.25" customHeight="1">
      <c r="A656" s="4"/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</row>
    <row r="657" spans="1:68" ht="14.25" customHeight="1">
      <c r="A657" s="4"/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</row>
    <row r="658" spans="1:68" ht="14.25" customHeight="1">
      <c r="A658" s="4"/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</row>
    <row r="659" spans="1:68" ht="14.25" customHeight="1">
      <c r="A659" s="4"/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</row>
    <row r="660" spans="1:68" ht="14.25" customHeight="1">
      <c r="A660" s="4"/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</row>
    <row r="661" spans="1:68" ht="14.25" customHeight="1">
      <c r="A661" s="4"/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</row>
    <row r="662" spans="1:68" ht="14.25" customHeight="1">
      <c r="A662" s="4"/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</row>
    <row r="663" spans="1:68" ht="14.25" customHeight="1">
      <c r="A663" s="4"/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</row>
    <row r="664" spans="1:68" ht="14.25" customHeight="1">
      <c r="A664" s="4"/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</row>
    <row r="665" spans="1:68" ht="14.25" customHeight="1">
      <c r="A665" s="4"/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</row>
    <row r="666" spans="1:68" ht="14.25" customHeight="1">
      <c r="A666" s="4"/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</row>
    <row r="667" spans="1:68" ht="14.25" customHeight="1">
      <c r="A667" s="4"/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</row>
    <row r="668" spans="1:68" ht="14.25" customHeight="1">
      <c r="A668" s="4"/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</row>
    <row r="669" spans="1:68" ht="14.25" customHeight="1">
      <c r="A669" s="4"/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</row>
    <row r="670" spans="1:68" ht="14.25" customHeight="1">
      <c r="A670" s="4"/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</row>
    <row r="671" spans="1:68" ht="14.25" customHeight="1">
      <c r="A671" s="4"/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</row>
    <row r="672" spans="1:68" ht="14.25" customHeight="1">
      <c r="A672" s="4"/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</row>
    <row r="673" spans="1:68" ht="14.25" customHeight="1">
      <c r="A673" s="4"/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</row>
    <row r="674" spans="1:68" ht="14.25" customHeight="1">
      <c r="A674" s="4"/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</row>
    <row r="675" spans="1:68" ht="14.25" customHeight="1">
      <c r="A675" s="4"/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</row>
    <row r="676" spans="1:68" ht="14.25" customHeight="1">
      <c r="A676" s="4"/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</row>
    <row r="677" spans="1:68" ht="14.25" customHeight="1">
      <c r="A677" s="4"/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</row>
    <row r="678" spans="1:68" ht="14.25" customHeight="1">
      <c r="A678" s="4"/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</row>
    <row r="679" spans="1:68" ht="14.25" customHeight="1">
      <c r="A679" s="4"/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</row>
    <row r="680" spans="1:68" ht="14.25" customHeight="1">
      <c r="A680" s="4"/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</row>
    <row r="681" spans="1:68" ht="14.25" customHeight="1">
      <c r="A681" s="4"/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</row>
    <row r="682" spans="1:68" ht="14.25" customHeight="1">
      <c r="A682" s="4"/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</row>
    <row r="683" spans="1:68" ht="14.25" customHeight="1">
      <c r="A683" s="4"/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</row>
    <row r="684" spans="1:68" ht="14.25" customHeight="1">
      <c r="A684" s="4"/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</row>
    <row r="685" spans="1:68" ht="14.25" customHeight="1">
      <c r="A685" s="4"/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</row>
    <row r="686" spans="1:68" ht="14.25" customHeight="1">
      <c r="A686" s="4"/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</row>
    <row r="687" spans="1:68" ht="14.25" customHeight="1">
      <c r="A687" s="4"/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</row>
    <row r="688" spans="1:68" ht="14.25" customHeight="1">
      <c r="A688" s="4"/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</row>
    <row r="689" spans="1:68" ht="14.25" customHeight="1">
      <c r="A689" s="4"/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</row>
    <row r="690" spans="1:68" ht="14.25" customHeight="1">
      <c r="A690" s="4"/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</row>
    <row r="691" spans="1:68" ht="14.25" customHeight="1">
      <c r="A691" s="4"/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</row>
    <row r="692" spans="1:68" ht="14.25" customHeight="1">
      <c r="A692" s="4"/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</row>
    <row r="693" spans="1:68" ht="14.25" customHeight="1">
      <c r="A693" s="4"/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</row>
    <row r="694" spans="1:68" ht="14.25" customHeight="1">
      <c r="A694" s="4"/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</row>
    <row r="695" spans="1:68" ht="14.25" customHeight="1">
      <c r="A695" s="4"/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</row>
    <row r="696" spans="1:68" ht="14.25" customHeight="1">
      <c r="A696" s="4"/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</row>
    <row r="697" spans="1:68" ht="14.25" customHeight="1">
      <c r="A697" s="4"/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</row>
    <row r="698" spans="1:68" ht="14.25" customHeight="1">
      <c r="A698" s="4"/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</row>
    <row r="699" spans="1:68" ht="14.25" customHeight="1">
      <c r="A699" s="4"/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</row>
    <row r="700" spans="1:68" ht="14.25" customHeight="1">
      <c r="A700" s="4"/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</row>
    <row r="701" spans="1:68" ht="14.25" customHeight="1">
      <c r="A701" s="4"/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</row>
    <row r="702" spans="1:68" ht="14.25" customHeight="1">
      <c r="A702" s="4"/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</row>
    <row r="703" spans="1:68" ht="14.25" customHeight="1">
      <c r="A703" s="4"/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</row>
    <row r="704" spans="1:68" ht="14.25" customHeight="1">
      <c r="A704" s="4"/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</row>
    <row r="705" spans="1:68" ht="14.25" customHeight="1">
      <c r="A705" s="4"/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</row>
    <row r="706" spans="1:68" ht="14.25" customHeight="1">
      <c r="A706" s="4"/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</row>
    <row r="707" spans="1:68" ht="14.25" customHeight="1">
      <c r="A707" s="4"/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</row>
    <row r="708" spans="1:68" ht="14.25" customHeight="1">
      <c r="A708" s="4"/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</row>
    <row r="709" spans="1:68" ht="14.25" customHeight="1">
      <c r="A709" s="4"/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</row>
    <row r="710" spans="1:68" ht="14.25" customHeight="1">
      <c r="A710" s="4"/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</row>
    <row r="711" spans="1:68" ht="14.25" customHeight="1">
      <c r="A711" s="4"/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</row>
    <row r="712" spans="1:68" ht="14.25" customHeight="1">
      <c r="A712" s="4"/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</row>
    <row r="713" spans="1:68" ht="14.25" customHeight="1">
      <c r="A713" s="4"/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</row>
    <row r="714" spans="1:68" ht="14.25" customHeight="1">
      <c r="A714" s="4"/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</row>
    <row r="715" spans="1:68" ht="14.25" customHeight="1">
      <c r="A715" s="4"/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</row>
    <row r="716" spans="1:68" ht="14.25" customHeight="1">
      <c r="A716" s="4"/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</row>
    <row r="717" spans="1:68" ht="14.25" customHeight="1">
      <c r="A717" s="4"/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</row>
    <row r="718" spans="1:68" ht="14.25" customHeight="1">
      <c r="A718" s="4"/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</row>
    <row r="719" spans="1:68" ht="14.25" customHeight="1">
      <c r="A719" s="4"/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</row>
    <row r="720" spans="1:68" ht="14.25" customHeight="1">
      <c r="A720" s="4"/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</row>
    <row r="721" spans="1:68" ht="14.25" customHeight="1">
      <c r="A721" s="4"/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</row>
    <row r="722" spans="1:68" ht="14.25" customHeight="1">
      <c r="A722" s="4"/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</row>
    <row r="723" spans="1:68" ht="14.25" customHeight="1">
      <c r="A723" s="4"/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</row>
    <row r="724" spans="1:68" ht="14.25" customHeight="1">
      <c r="A724" s="4"/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</row>
    <row r="725" spans="1:68" ht="14.25" customHeight="1">
      <c r="A725" s="4"/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</row>
    <row r="726" spans="1:68" ht="14.25" customHeight="1">
      <c r="A726" s="4"/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</row>
    <row r="727" spans="1:68" ht="14.25" customHeight="1">
      <c r="A727" s="4"/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</row>
    <row r="728" spans="1:68" ht="14.25" customHeight="1">
      <c r="A728" s="4"/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</row>
    <row r="729" spans="1:68" ht="14.25" customHeight="1">
      <c r="A729" s="4"/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</row>
    <row r="730" spans="1:68" ht="14.25" customHeight="1">
      <c r="A730" s="4"/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</row>
    <row r="731" spans="1:68" ht="14.25" customHeight="1">
      <c r="A731" s="4"/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</row>
    <row r="732" spans="1:68" ht="14.25" customHeight="1">
      <c r="A732" s="4"/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</row>
    <row r="733" spans="1:68" ht="14.25" customHeight="1">
      <c r="A733" s="4"/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</row>
    <row r="734" spans="1:68" ht="14.25" customHeight="1">
      <c r="A734" s="4"/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</row>
    <row r="735" spans="1:68" ht="14.25" customHeight="1">
      <c r="A735" s="4"/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</row>
    <row r="736" spans="1:68" ht="14.25" customHeight="1">
      <c r="A736" s="4"/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</row>
    <row r="737" spans="1:68" ht="14.25" customHeight="1">
      <c r="A737" s="4"/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</row>
    <row r="738" spans="1:68" ht="14.25" customHeight="1">
      <c r="A738" s="4"/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</row>
    <row r="739" spans="1:68" ht="14.25" customHeight="1">
      <c r="A739" s="4"/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</row>
    <row r="740" spans="1:68" ht="14.25" customHeight="1">
      <c r="A740" s="4"/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</row>
    <row r="741" spans="1:68" ht="14.25" customHeight="1">
      <c r="A741" s="4"/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</row>
    <row r="742" spans="1:68" ht="14.25" customHeight="1">
      <c r="A742" s="4"/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</row>
    <row r="743" spans="1:68" ht="14.25" customHeight="1">
      <c r="A743" s="4"/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</row>
    <row r="744" spans="1:68" ht="14.25" customHeight="1">
      <c r="A744" s="4"/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</row>
    <row r="745" spans="1:68" ht="14.25" customHeight="1">
      <c r="A745" s="4"/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</row>
    <row r="746" spans="1:68" ht="14.25" customHeight="1">
      <c r="A746" s="4"/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</row>
    <row r="747" spans="1:68" ht="14.25" customHeight="1">
      <c r="A747" s="4"/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</row>
    <row r="748" spans="1:68" ht="14.25" customHeight="1">
      <c r="A748" s="4"/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</row>
    <row r="749" spans="1:68" ht="14.25" customHeight="1">
      <c r="A749" s="4"/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</row>
    <row r="750" spans="1:68" ht="14.25" customHeight="1">
      <c r="A750" s="4"/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</row>
    <row r="751" spans="1:68" ht="14.25" customHeight="1">
      <c r="A751" s="4"/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</row>
    <row r="752" spans="1:68" ht="14.25" customHeight="1">
      <c r="A752" s="4"/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</row>
    <row r="753" spans="1:68" ht="14.25" customHeight="1">
      <c r="A753" s="4"/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</row>
    <row r="754" spans="1:68" ht="14.25" customHeight="1">
      <c r="A754" s="4"/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</row>
    <row r="755" spans="1:68" ht="14.25" customHeight="1">
      <c r="A755" s="4"/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</row>
    <row r="756" spans="1:68" ht="14.25" customHeight="1">
      <c r="A756" s="4"/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</row>
    <row r="757" spans="1:68" ht="14.25" customHeight="1">
      <c r="A757" s="4"/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</row>
    <row r="758" spans="1:68" ht="14.25" customHeight="1">
      <c r="A758" s="4"/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</row>
    <row r="759" spans="1:68" ht="14.25" customHeight="1">
      <c r="A759" s="4"/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</row>
    <row r="760" spans="1:68" ht="14.25" customHeight="1">
      <c r="A760" s="4"/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</row>
    <row r="761" spans="1:68" ht="14.25" customHeight="1">
      <c r="A761" s="4"/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</row>
    <row r="762" spans="1:68" ht="14.25" customHeight="1">
      <c r="A762" s="4"/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</row>
    <row r="763" spans="1:68" ht="14.25" customHeight="1">
      <c r="A763" s="4"/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</row>
    <row r="764" spans="1:68" ht="14.25" customHeight="1">
      <c r="A764" s="4"/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</row>
    <row r="765" spans="1:68" ht="14.25" customHeight="1">
      <c r="A765" s="4"/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</row>
    <row r="766" spans="1:68" ht="14.25" customHeight="1">
      <c r="A766" s="4"/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</row>
    <row r="767" spans="1:68" ht="14.25" customHeight="1">
      <c r="A767" s="4"/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</row>
    <row r="768" spans="1:68" ht="14.25" customHeight="1">
      <c r="A768" s="4"/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</row>
    <row r="769" spans="1:68" ht="14.25" customHeight="1">
      <c r="A769" s="4"/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</row>
    <row r="770" spans="1:68" ht="14.25" customHeight="1">
      <c r="A770" s="4"/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</row>
    <row r="771" spans="1:68" ht="14.25" customHeight="1">
      <c r="A771" s="4"/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</row>
    <row r="772" spans="1:68" ht="14.25" customHeight="1">
      <c r="A772" s="4"/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</row>
    <row r="773" spans="1:68" ht="14.25" customHeight="1">
      <c r="A773" s="4"/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</row>
    <row r="774" spans="1:68" ht="14.25" customHeight="1">
      <c r="A774" s="4"/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</row>
    <row r="775" spans="1:68" ht="14.25" customHeight="1">
      <c r="A775" s="4"/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</row>
    <row r="776" spans="1:68" ht="14.25" customHeight="1">
      <c r="A776" s="4"/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</row>
    <row r="777" spans="1:68" ht="14.25" customHeight="1">
      <c r="A777" s="4"/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</row>
    <row r="778" spans="1:68" ht="14.25" customHeight="1">
      <c r="A778" s="4"/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</row>
    <row r="779" spans="1:68" ht="14.25" customHeight="1">
      <c r="A779" s="4"/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</row>
    <row r="780" spans="1:68" ht="14.25" customHeight="1">
      <c r="A780" s="4"/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</row>
    <row r="781" spans="1:68" ht="14.25" customHeight="1">
      <c r="A781" s="4"/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</row>
    <row r="782" spans="1:68" ht="14.25" customHeight="1">
      <c r="A782" s="4"/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</row>
    <row r="783" spans="1:68" ht="14.25" customHeight="1">
      <c r="A783" s="4"/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</row>
    <row r="784" spans="1:68" ht="14.25" customHeight="1">
      <c r="A784" s="4"/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</row>
    <row r="785" spans="1:68" ht="14.25" customHeight="1">
      <c r="A785" s="4"/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</row>
    <row r="786" spans="1:68" ht="14.25" customHeight="1">
      <c r="A786" s="4"/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</row>
    <row r="787" spans="1:68" ht="14.25" customHeight="1">
      <c r="A787" s="4"/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</row>
    <row r="788" spans="1:68" ht="14.25" customHeight="1">
      <c r="A788" s="4"/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</row>
    <row r="789" spans="1:68" ht="14.25" customHeight="1">
      <c r="A789" s="4"/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</row>
    <row r="790" spans="1:68" ht="14.25" customHeight="1">
      <c r="A790" s="4"/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</row>
    <row r="791" spans="1:68" ht="14.25" customHeight="1">
      <c r="A791" s="4"/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</row>
    <row r="792" spans="1:68" ht="14.25" customHeight="1">
      <c r="A792" s="4"/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</row>
    <row r="793" spans="1:68" ht="14.25" customHeight="1">
      <c r="A793" s="4"/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</row>
    <row r="794" spans="1:68" ht="14.25" customHeight="1">
      <c r="A794" s="4"/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</row>
    <row r="795" spans="1:68" ht="14.25" customHeight="1">
      <c r="A795" s="4"/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</row>
    <row r="796" spans="1:68" ht="14.25" customHeight="1">
      <c r="A796" s="4"/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</row>
    <row r="797" spans="1:68" ht="14.25" customHeight="1">
      <c r="A797" s="4"/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</row>
    <row r="798" spans="1:68" ht="14.25" customHeight="1">
      <c r="A798" s="4"/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</row>
    <row r="799" spans="1:68" ht="14.25" customHeight="1">
      <c r="A799" s="4"/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</row>
    <row r="800" spans="1:68" ht="14.25" customHeight="1">
      <c r="A800" s="4"/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</row>
    <row r="801" spans="1:68" ht="14.25" customHeight="1">
      <c r="A801" s="4"/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</row>
    <row r="802" spans="1:68" ht="14.25" customHeight="1">
      <c r="A802" s="4"/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</row>
    <row r="803" spans="1:68" ht="14.25" customHeight="1">
      <c r="A803" s="4"/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</row>
    <row r="804" spans="1:68" ht="14.25" customHeight="1">
      <c r="A804" s="4"/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</row>
    <row r="805" spans="1:68" ht="14.25" customHeight="1">
      <c r="A805" s="4"/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</row>
    <row r="806" spans="1:68" ht="14.25" customHeight="1">
      <c r="A806" s="4"/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</row>
    <row r="807" spans="1:68" ht="14.25" customHeight="1">
      <c r="A807" s="4"/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</row>
    <row r="808" spans="1:68" ht="14.25" customHeight="1">
      <c r="A808" s="4"/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</row>
    <row r="809" spans="1:68" ht="14.25" customHeight="1">
      <c r="A809" s="4"/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</row>
    <row r="810" spans="1:68" ht="14.25" customHeight="1">
      <c r="A810" s="4"/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</row>
    <row r="811" spans="1:68" ht="14.25" customHeight="1">
      <c r="A811" s="4"/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</row>
    <row r="812" spans="1:68" ht="14.25" customHeight="1">
      <c r="A812" s="4"/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</row>
    <row r="813" spans="1:68" ht="14.25" customHeight="1">
      <c r="A813" s="4"/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</row>
    <row r="814" spans="1:68" ht="14.25" customHeight="1">
      <c r="A814" s="4"/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</row>
    <row r="815" spans="1:68" ht="14.25" customHeight="1">
      <c r="A815" s="4"/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</row>
    <row r="816" spans="1:68" ht="14.25" customHeight="1">
      <c r="A816" s="4"/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</row>
    <row r="817" spans="1:68" ht="14.25" customHeight="1">
      <c r="A817" s="4"/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</row>
    <row r="818" spans="1:68" ht="14.25" customHeight="1">
      <c r="A818" s="4"/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</row>
    <row r="819" spans="1:68" ht="14.25" customHeight="1">
      <c r="A819" s="4"/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</row>
    <row r="820" spans="1:68" ht="14.25" customHeight="1">
      <c r="A820" s="4"/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</row>
    <row r="821" spans="1:68" ht="14.25" customHeight="1">
      <c r="A821" s="4"/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</row>
    <row r="822" spans="1:68" ht="14.25" customHeight="1">
      <c r="A822" s="4"/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</row>
    <row r="823" spans="1:68" ht="14.25" customHeight="1">
      <c r="A823" s="4"/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</row>
    <row r="824" spans="1:68" ht="14.25" customHeight="1">
      <c r="A824" s="4"/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</row>
    <row r="825" spans="1:68" ht="14.25" customHeight="1">
      <c r="A825" s="4"/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</row>
    <row r="826" spans="1:68" ht="14.25" customHeight="1">
      <c r="A826" s="4"/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</row>
    <row r="827" spans="1:68" ht="14.25" customHeight="1">
      <c r="A827" s="4"/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</row>
    <row r="828" spans="1:68" ht="14.25" customHeight="1">
      <c r="A828" s="4"/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</row>
    <row r="829" spans="1:68" ht="14.25" customHeight="1">
      <c r="A829" s="4"/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</row>
    <row r="830" spans="1:68" ht="14.25" customHeight="1">
      <c r="A830" s="4"/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</row>
    <row r="831" spans="1:68" ht="14.25" customHeight="1">
      <c r="A831" s="4"/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</row>
    <row r="832" spans="1:68" ht="14.25" customHeight="1">
      <c r="A832" s="4"/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</row>
    <row r="833" spans="1:68" ht="14.25" customHeight="1">
      <c r="A833" s="4"/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</row>
    <row r="834" spans="1:68" ht="14.25" customHeight="1">
      <c r="A834" s="4"/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</row>
    <row r="835" spans="1:68" ht="14.25" customHeight="1">
      <c r="A835" s="4"/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</row>
    <row r="836" spans="1:68" ht="14.25" customHeight="1">
      <c r="A836" s="4"/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</row>
    <row r="837" spans="1:68" ht="14.25" customHeight="1">
      <c r="A837" s="4"/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</row>
    <row r="838" spans="1:68" ht="14.25" customHeight="1">
      <c r="A838" s="4"/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</row>
    <row r="839" spans="1:68" ht="14.25" customHeight="1">
      <c r="A839" s="4"/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</row>
    <row r="840" spans="1:68" ht="14.25" customHeight="1">
      <c r="A840" s="4"/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</row>
    <row r="841" spans="1:68" ht="14.25" customHeight="1">
      <c r="A841" s="4"/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</row>
    <row r="842" spans="1:68" ht="14.25" customHeight="1">
      <c r="A842" s="4"/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</row>
    <row r="843" spans="1:68" ht="14.25" customHeight="1">
      <c r="A843" s="4"/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</row>
    <row r="844" spans="1:68" ht="14.25" customHeight="1">
      <c r="A844" s="4"/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</row>
    <row r="845" spans="1:68" ht="14.25" customHeight="1">
      <c r="A845" s="4"/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</row>
    <row r="846" spans="1:68" ht="14.25" customHeight="1">
      <c r="A846" s="4"/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</row>
    <row r="847" spans="1:68" ht="14.25" customHeight="1">
      <c r="A847" s="4"/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</row>
    <row r="848" spans="1:68" ht="14.25" customHeight="1">
      <c r="A848" s="4"/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</row>
    <row r="849" spans="1:68" ht="14.25" customHeight="1">
      <c r="A849" s="4"/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</row>
    <row r="850" spans="1:68" ht="14.25" customHeight="1">
      <c r="A850" s="4"/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</row>
    <row r="851" spans="1:68" ht="14.25" customHeight="1">
      <c r="A851" s="4"/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</row>
    <row r="852" spans="1:68" ht="14.25" customHeight="1">
      <c r="A852" s="4"/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</row>
    <row r="853" spans="1:68" ht="14.25" customHeight="1">
      <c r="A853" s="4"/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</row>
    <row r="854" spans="1:68" ht="14.25" customHeight="1">
      <c r="A854" s="4"/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</row>
    <row r="855" spans="1:68" ht="14.25" customHeight="1">
      <c r="A855" s="4"/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</row>
    <row r="856" spans="1:68" ht="14.25" customHeight="1">
      <c r="A856" s="4"/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</row>
    <row r="857" spans="1:68" ht="14.25" customHeight="1">
      <c r="A857" s="4"/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</row>
    <row r="858" spans="1:68" ht="14.25" customHeight="1">
      <c r="A858" s="4"/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</row>
    <row r="859" spans="1:68" ht="14.25" customHeight="1">
      <c r="A859" s="4"/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</row>
    <row r="860" spans="1:68" ht="14.25" customHeight="1">
      <c r="A860" s="4"/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</row>
    <row r="861" spans="1:68" ht="14.25" customHeight="1">
      <c r="A861" s="4"/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</row>
    <row r="862" spans="1:68" ht="14.25" customHeight="1">
      <c r="A862" s="4"/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</row>
    <row r="863" spans="1:68" ht="14.25" customHeight="1">
      <c r="A863" s="4"/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</row>
    <row r="864" spans="1:68" ht="14.25" customHeight="1">
      <c r="A864" s="4"/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</row>
    <row r="865" spans="1:68" ht="14.25" customHeight="1">
      <c r="A865" s="4"/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</row>
    <row r="866" spans="1:68" ht="14.25" customHeight="1">
      <c r="A866" s="4"/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</row>
    <row r="867" spans="1:68" ht="14.25" customHeight="1">
      <c r="A867" s="4"/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</row>
    <row r="868" spans="1:68" ht="14.25" customHeight="1">
      <c r="A868" s="4"/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</row>
    <row r="869" spans="1:68" ht="14.25" customHeight="1">
      <c r="A869" s="4"/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</row>
    <row r="870" spans="1:68" ht="14.25" customHeight="1">
      <c r="A870" s="4"/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</row>
    <row r="871" spans="1:68" ht="14.25" customHeight="1">
      <c r="A871" s="4"/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</row>
    <row r="872" spans="1:68" ht="14.25" customHeight="1">
      <c r="A872" s="4"/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</row>
    <row r="873" spans="1:68" ht="14.25" customHeight="1">
      <c r="A873" s="4"/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</row>
    <row r="874" spans="1:68" ht="14.25" customHeight="1">
      <c r="A874" s="4"/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</row>
    <row r="875" spans="1:68" ht="14.25" customHeight="1">
      <c r="A875" s="4"/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</row>
    <row r="876" spans="1:68" ht="14.25" customHeight="1">
      <c r="A876" s="4"/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</row>
    <row r="877" spans="1:68" ht="14.25" customHeight="1">
      <c r="A877" s="4"/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</row>
    <row r="878" spans="1:68" ht="14.25" customHeight="1">
      <c r="A878" s="4"/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</row>
    <row r="879" spans="1:68" ht="14.25" customHeight="1">
      <c r="A879" s="4"/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</row>
    <row r="880" spans="1:68" ht="14.25" customHeight="1">
      <c r="A880" s="4"/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</row>
    <row r="881" spans="1:68" ht="14.25" customHeight="1">
      <c r="A881" s="4"/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</row>
    <row r="882" spans="1:68" ht="14.25" customHeight="1">
      <c r="A882" s="4"/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</row>
    <row r="883" spans="1:68" ht="14.25" customHeight="1">
      <c r="A883" s="4"/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</row>
    <row r="884" spans="1:68" ht="14.25" customHeight="1">
      <c r="A884" s="4"/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</row>
    <row r="885" spans="1:68" ht="14.25" customHeight="1">
      <c r="A885" s="4"/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</row>
    <row r="886" spans="1:68" ht="14.25" customHeight="1">
      <c r="A886" s="4"/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</row>
    <row r="887" spans="1:68" ht="14.25" customHeight="1">
      <c r="A887" s="4"/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</row>
    <row r="888" spans="1:68" ht="14.25" customHeight="1">
      <c r="A888" s="4"/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</row>
    <row r="889" spans="1:68" ht="14.25" customHeight="1">
      <c r="A889" s="4"/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</row>
    <row r="890" spans="1:68" ht="14.25" customHeight="1">
      <c r="A890" s="4"/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</row>
    <row r="891" spans="1:68" ht="14.25" customHeight="1">
      <c r="A891" s="4"/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</row>
    <row r="892" spans="1:68" ht="14.25" customHeight="1">
      <c r="A892" s="4"/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</row>
    <row r="893" spans="1:68" ht="14.25" customHeight="1">
      <c r="A893" s="4"/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</row>
    <row r="894" spans="1:68" ht="14.25" customHeight="1">
      <c r="A894" s="4"/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</row>
    <row r="895" spans="1:68" ht="14.25" customHeight="1">
      <c r="A895" s="4"/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</row>
    <row r="896" spans="1:68" ht="14.25" customHeight="1">
      <c r="A896" s="4"/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</row>
    <row r="897" spans="1:68" ht="14.25" customHeight="1">
      <c r="A897" s="4"/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</row>
    <row r="898" spans="1:68" ht="14.25" customHeight="1">
      <c r="A898" s="4"/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</row>
    <row r="899" spans="1:68" ht="14.25" customHeight="1">
      <c r="A899" s="4"/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</row>
    <row r="900" spans="1:68" ht="14.25" customHeight="1">
      <c r="A900" s="4"/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</row>
    <row r="901" spans="1:68" ht="14.25" customHeight="1">
      <c r="A901" s="4"/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</row>
    <row r="902" spans="1:68" ht="14.25" customHeight="1">
      <c r="A902" s="4"/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</row>
    <row r="903" spans="1:68" ht="14.25" customHeight="1">
      <c r="A903" s="4"/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</row>
    <row r="904" spans="1:68" ht="14.25" customHeight="1">
      <c r="A904" s="4"/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</row>
    <row r="905" spans="1:68" ht="14.25" customHeight="1">
      <c r="A905" s="4"/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</row>
    <row r="906" spans="1:68" ht="14.25" customHeight="1">
      <c r="A906" s="4"/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</row>
    <row r="907" spans="1:68" ht="14.25" customHeight="1">
      <c r="A907" s="4"/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</row>
    <row r="908" spans="1:68" ht="14.25" customHeight="1">
      <c r="A908" s="4"/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</row>
    <row r="909" spans="1:68" ht="14.25" customHeight="1">
      <c r="A909" s="4"/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</row>
    <row r="910" spans="1:68" ht="14.25" customHeight="1">
      <c r="A910" s="4"/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</row>
    <row r="911" spans="1:68" ht="14.25" customHeight="1">
      <c r="A911" s="4"/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</row>
    <row r="912" spans="1:68" ht="14.25" customHeight="1">
      <c r="A912" s="4"/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</row>
    <row r="913" spans="1:68" ht="14.25" customHeight="1">
      <c r="A913" s="4"/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</row>
    <row r="914" spans="1:68" ht="14.25" customHeight="1">
      <c r="A914" s="4"/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</row>
    <row r="915" spans="1:68" ht="14.25" customHeight="1">
      <c r="A915" s="4"/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</row>
    <row r="916" spans="1:68" ht="14.25" customHeight="1">
      <c r="A916" s="4"/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</row>
    <row r="917" spans="1:68" ht="14.25" customHeight="1">
      <c r="A917" s="4"/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</row>
    <row r="918" spans="1:68" ht="14.25" customHeight="1">
      <c r="A918" s="4"/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</row>
    <row r="919" spans="1:68" ht="14.25" customHeight="1">
      <c r="A919" s="4"/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</row>
    <row r="920" spans="1:68" ht="14.25" customHeight="1">
      <c r="A920" s="4"/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</row>
    <row r="921" spans="1:68" ht="14.25" customHeight="1">
      <c r="A921" s="4"/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</row>
    <row r="922" spans="1:68" ht="14.25" customHeight="1">
      <c r="A922" s="4"/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</row>
    <row r="923" spans="1:68" ht="14.25" customHeight="1">
      <c r="A923" s="4"/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</row>
    <row r="924" spans="1:68" ht="14.25" customHeight="1">
      <c r="A924" s="4"/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</row>
    <row r="925" spans="1:68" ht="14.25" customHeight="1">
      <c r="A925" s="4"/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</row>
    <row r="926" spans="1:68" ht="14.25" customHeight="1">
      <c r="A926" s="4"/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</row>
    <row r="927" spans="1:68" ht="14.25" customHeight="1">
      <c r="A927" s="4"/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</row>
    <row r="928" spans="1:68" ht="14.25" customHeight="1">
      <c r="A928" s="4"/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</row>
    <row r="929" spans="1:68" ht="14.25" customHeight="1">
      <c r="A929" s="4"/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</row>
    <row r="930" spans="1:68" ht="14.25" customHeight="1">
      <c r="A930" s="4"/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</row>
    <row r="931" spans="1:68" ht="14.25" customHeight="1">
      <c r="A931" s="4"/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</row>
    <row r="932" spans="1:68" ht="14.25" customHeight="1">
      <c r="A932" s="4"/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</row>
    <row r="933" spans="1:68" ht="14.25" customHeight="1">
      <c r="A933" s="4"/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</row>
    <row r="934" spans="1:68" ht="14.25" customHeight="1">
      <c r="A934" s="4"/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</row>
    <row r="935" spans="1:68" ht="14.25" customHeight="1">
      <c r="A935" s="4"/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</row>
    <row r="936" spans="1:68" ht="14.25" customHeight="1">
      <c r="A936" s="4"/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</row>
    <row r="937" spans="1:68" ht="14.25" customHeight="1">
      <c r="A937" s="4"/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</row>
    <row r="938" spans="1:68" ht="14.25" customHeight="1">
      <c r="A938" s="4"/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</row>
    <row r="939" spans="1:68" ht="14.25" customHeight="1">
      <c r="A939" s="4"/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</row>
    <row r="940" spans="1:68" ht="14.25" customHeight="1">
      <c r="A940" s="4"/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</row>
    <row r="941" spans="1:68" ht="14.25" customHeight="1">
      <c r="A941" s="4"/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</row>
    <row r="942" spans="1:68" ht="14.25" customHeight="1">
      <c r="A942" s="4"/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</row>
    <row r="943" spans="1:68" ht="14.25" customHeight="1">
      <c r="A943" s="4"/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</row>
    <row r="944" spans="1:68" ht="14.25" customHeight="1">
      <c r="A944" s="4"/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</row>
    <row r="945" spans="1:68" ht="14.25" customHeight="1">
      <c r="A945" s="4"/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</row>
    <row r="946" spans="1:68" ht="14.25" customHeight="1">
      <c r="A946" s="4"/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</row>
    <row r="947" spans="1:68" ht="14.25" customHeight="1">
      <c r="A947" s="4"/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</row>
    <row r="948" spans="1:68" ht="14.25" customHeight="1">
      <c r="A948" s="4"/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</row>
    <row r="949" spans="1:68" ht="14.25" customHeight="1">
      <c r="A949" s="4"/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</row>
    <row r="950" spans="1:68" ht="14.25" customHeight="1">
      <c r="A950" s="4"/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</row>
    <row r="951" spans="1:68" ht="14.25" customHeight="1">
      <c r="A951" s="4"/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</row>
    <row r="952" spans="1:68" ht="14.25" customHeight="1">
      <c r="A952" s="4"/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</row>
    <row r="953" spans="1:68" ht="14.25" customHeight="1">
      <c r="A953" s="4"/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</row>
    <row r="954" spans="1:68" ht="14.25" customHeight="1">
      <c r="A954" s="4"/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</row>
    <row r="955" spans="1:68" ht="14.25" customHeight="1">
      <c r="A955" s="4"/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</row>
    <row r="956" spans="1:68" ht="14.25" customHeight="1">
      <c r="A956" s="4"/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</row>
    <row r="957" spans="1:68" ht="14.25" customHeight="1">
      <c r="A957" s="4"/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</row>
    <row r="958" spans="1:68" ht="14.25" customHeight="1">
      <c r="A958" s="4"/>
      <c r="B958" s="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</row>
    <row r="959" spans="1:68" ht="14.25" customHeight="1">
      <c r="A959" s="4"/>
      <c r="B959" s="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</row>
    <row r="960" spans="1:68" ht="14.25" customHeight="1">
      <c r="A960" s="4"/>
      <c r="B960" s="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</row>
    <row r="961" spans="1:68" ht="14.25" customHeight="1">
      <c r="A961" s="4"/>
      <c r="B961" s="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</row>
    <row r="962" spans="1:68" ht="14.25" customHeight="1">
      <c r="A962" s="4"/>
      <c r="B962" s="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</row>
    <row r="963" spans="1:68" ht="14.25" customHeight="1">
      <c r="A963" s="4"/>
      <c r="B963" s="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</row>
    <row r="964" spans="1:68" ht="14.25" customHeight="1">
      <c r="A964" s="4"/>
      <c r="B964" s="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</row>
    <row r="965" spans="1:68" ht="14.25" customHeight="1">
      <c r="A965" s="4"/>
      <c r="B965" s="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</row>
    <row r="966" spans="1:68" ht="14.25" customHeight="1">
      <c r="A966" s="4"/>
      <c r="B966" s="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</row>
    <row r="967" spans="1:68" ht="14.25" customHeight="1">
      <c r="A967" s="4"/>
      <c r="B967" s="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</row>
    <row r="968" spans="1:68" ht="14.25" customHeight="1">
      <c r="A968" s="4"/>
      <c r="B968" s="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</row>
    <row r="969" spans="1:68" ht="14.25" customHeight="1">
      <c r="A969" s="4"/>
      <c r="B969" s="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</row>
    <row r="970" spans="1:68" ht="14.25" customHeight="1">
      <c r="A970" s="4"/>
      <c r="B970" s="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</row>
    <row r="971" spans="1:68" ht="14.25" customHeight="1">
      <c r="A971" s="4"/>
      <c r="B971" s="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</row>
    <row r="972" spans="1:68" ht="14.25" customHeight="1">
      <c r="A972" s="4"/>
      <c r="B972" s="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</row>
    <row r="973" spans="1:68" ht="14.25" customHeight="1">
      <c r="A973" s="4"/>
      <c r="B973" s="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</row>
    <row r="974" spans="1:68" ht="14.25" customHeight="1">
      <c r="A974" s="4"/>
      <c r="B974" s="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</row>
    <row r="975" spans="1:68" ht="14.25" customHeight="1">
      <c r="A975" s="4"/>
      <c r="B975" s="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</row>
    <row r="976" spans="1:68" ht="14.25" customHeight="1">
      <c r="A976" s="4"/>
      <c r="B976" s="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</row>
    <row r="977" spans="1:68" ht="14.25" customHeight="1">
      <c r="A977" s="4"/>
      <c r="B977" s="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</row>
    <row r="978" spans="1:68" ht="14.25" customHeight="1">
      <c r="A978" s="4"/>
      <c r="B978" s="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</row>
    <row r="979" spans="1:68" ht="14.25" customHeight="1">
      <c r="A979" s="4"/>
      <c r="B979" s="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</row>
    <row r="980" spans="1:68" ht="14.25" customHeight="1">
      <c r="A980" s="4"/>
      <c r="B980" s="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</row>
    <row r="981" spans="1:68" ht="14.25" customHeight="1">
      <c r="A981" s="4"/>
      <c r="B981" s="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</row>
    <row r="982" spans="1:68" ht="14.25" customHeight="1">
      <c r="A982" s="4"/>
      <c r="B982" s="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</row>
    <row r="983" spans="1:68" ht="14.25" customHeight="1">
      <c r="A983" s="4"/>
      <c r="B983" s="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</row>
    <row r="984" spans="1:68" ht="14.25" customHeight="1">
      <c r="A984" s="4"/>
      <c r="B984" s="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</row>
    <row r="985" spans="1:68" ht="14.25" customHeight="1">
      <c r="A985" s="4"/>
      <c r="B985" s="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</row>
    <row r="986" spans="1:68" ht="14.25" customHeight="1">
      <c r="A986" s="4"/>
      <c r="B986" s="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</row>
    <row r="987" spans="1:68" ht="14.25" customHeight="1">
      <c r="A987" s="4"/>
      <c r="B987" s="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</row>
    <row r="988" spans="1:68" ht="14.25" customHeight="1">
      <c r="A988" s="4"/>
      <c r="B988" s="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</row>
  </sheetData>
  <mergeCells count="21">
    <mergeCell ref="C6:O6"/>
    <mergeCell ref="P6:AB6"/>
    <mergeCell ref="AC6:AO6"/>
    <mergeCell ref="AP6:BB6"/>
    <mergeCell ref="BC6:BK6"/>
    <mergeCell ref="C3:O3"/>
    <mergeCell ref="P3:AB3"/>
    <mergeCell ref="AC3:AO3"/>
    <mergeCell ref="AP3:BB3"/>
    <mergeCell ref="BC3:BK3"/>
    <mergeCell ref="A1:K1"/>
    <mergeCell ref="L1:V1"/>
    <mergeCell ref="W1:AG1"/>
    <mergeCell ref="AH1:AR1"/>
    <mergeCell ref="AS1:BC1"/>
    <mergeCell ref="BD1:BK1"/>
    <mergeCell ref="C10:O10"/>
    <mergeCell ref="P10:AB10"/>
    <mergeCell ref="AC10:AO10"/>
    <mergeCell ref="AP10:BB10"/>
    <mergeCell ref="BC10:BK10"/>
  </mergeCells>
  <pageMargins left="0.70866141732283472" right="0.70866141732283472" top="0.74803149606299213" bottom="0.74803149606299213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2346-32AC-4E88-A964-3D171B03995B}">
  <dimension ref="A1:AU687"/>
  <sheetViews>
    <sheetView zoomScaleNormal="100" workbookViewId="0">
      <selection activeCell="B20" sqref="B20"/>
    </sheetView>
  </sheetViews>
  <sheetFormatPr defaultColWidth="10.7109375" defaultRowHeight="15"/>
  <cols>
    <col min="1" max="1" width="18.28515625" style="18" bestFit="1" customWidth="1"/>
    <col min="2" max="2" width="20.7109375" style="8" customWidth="1"/>
    <col min="3" max="4" width="8.7109375" style="8" customWidth="1"/>
    <col min="5" max="5" width="15.7109375" style="8" customWidth="1"/>
    <col min="6" max="6" width="1.7109375" style="8" customWidth="1"/>
    <col min="7" max="8" width="10.7109375" style="28" bestFit="1" customWidth="1"/>
    <col min="9" max="10" width="10.7109375" style="27" bestFit="1" customWidth="1"/>
    <col min="11" max="12" width="10.7109375" style="10" bestFit="1" customWidth="1"/>
    <col min="13" max="14" width="10.7109375" style="29" bestFit="1" customWidth="1"/>
    <col min="15" max="15" width="1.7109375" style="8" customWidth="1"/>
    <col min="16" max="17" width="10.85546875" style="30" bestFit="1" customWidth="1"/>
    <col min="18" max="19" width="10.7109375" style="30" bestFit="1" customWidth="1"/>
    <col min="20" max="20" width="10.7109375" style="29" bestFit="1" customWidth="1"/>
    <col min="21" max="22" width="10.7109375" style="30" bestFit="1" customWidth="1"/>
    <col min="23" max="23" width="1.7109375" style="8" customWidth="1"/>
    <col min="24" max="29" width="10.7109375" style="27" bestFit="1" customWidth="1"/>
    <col min="30" max="30" width="1.7109375" style="8" customWidth="1"/>
    <col min="31" max="31" width="10.7109375" style="29" bestFit="1" customWidth="1"/>
    <col min="32" max="32" width="10.7109375" style="27" bestFit="1" customWidth="1"/>
    <col min="33" max="33" width="10.7109375" style="28" customWidth="1"/>
    <col min="34" max="34" width="1.7109375" style="8" customWidth="1"/>
    <col min="35" max="39" width="16.7109375" style="8" customWidth="1"/>
    <col min="40" max="40" width="16.7109375" style="28" customWidth="1"/>
    <col min="41" max="41" width="1.7109375" style="8" customWidth="1"/>
    <col min="42" max="42" width="12.7109375" style="8" customWidth="1"/>
    <col min="43" max="43" width="12.7109375" style="27" customWidth="1"/>
    <col min="44" max="47" width="12.7109375" style="29" customWidth="1"/>
    <col min="48" max="16384" width="10.7109375" style="8"/>
  </cols>
  <sheetData>
    <row r="1" spans="1:47">
      <c r="A1" s="71" t="s">
        <v>356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</row>
    <row r="2" spans="1:47" s="21" customFormat="1" ht="17.25" thickBot="1">
      <c r="A2" s="73" t="s">
        <v>0</v>
      </c>
      <c r="B2" s="73"/>
      <c r="C2" s="73"/>
      <c r="D2" s="73"/>
      <c r="E2" s="73"/>
      <c r="G2" s="73" t="s">
        <v>1</v>
      </c>
      <c r="H2" s="73"/>
      <c r="I2" s="73"/>
      <c r="J2" s="73"/>
      <c r="K2" s="73"/>
      <c r="L2" s="73"/>
      <c r="M2" s="73"/>
      <c r="N2" s="73"/>
      <c r="P2" s="75" t="s">
        <v>336</v>
      </c>
      <c r="Q2" s="75"/>
      <c r="R2" s="75"/>
      <c r="S2" s="75"/>
      <c r="T2" s="75"/>
      <c r="U2" s="75"/>
      <c r="V2" s="75"/>
      <c r="X2" s="76" t="s">
        <v>218</v>
      </c>
      <c r="Y2" s="76"/>
      <c r="Z2" s="76"/>
      <c r="AA2" s="76"/>
      <c r="AB2" s="76"/>
      <c r="AC2" s="76"/>
      <c r="AE2" s="73" t="s">
        <v>54</v>
      </c>
      <c r="AF2" s="73"/>
      <c r="AG2" s="73"/>
      <c r="AI2" s="73" t="s">
        <v>326</v>
      </c>
      <c r="AJ2" s="73"/>
      <c r="AK2" s="73"/>
      <c r="AL2" s="73"/>
      <c r="AM2" s="73"/>
      <c r="AN2" s="73"/>
      <c r="AO2" s="5"/>
      <c r="AP2" s="73" t="s">
        <v>323</v>
      </c>
      <c r="AQ2" s="73"/>
      <c r="AR2" s="73"/>
      <c r="AS2" s="73"/>
      <c r="AT2" s="73"/>
      <c r="AU2" s="73"/>
    </row>
    <row r="3" spans="1:47" s="21" customFormat="1" ht="17.25" thickBot="1">
      <c r="A3" s="50" t="s">
        <v>2</v>
      </c>
      <c r="B3" s="20" t="s">
        <v>327</v>
      </c>
      <c r="C3" s="20" t="s">
        <v>3</v>
      </c>
      <c r="D3" s="20" t="s">
        <v>4</v>
      </c>
      <c r="E3" s="20" t="s">
        <v>16</v>
      </c>
      <c r="F3" s="20"/>
      <c r="G3" s="24" t="s">
        <v>5</v>
      </c>
      <c r="H3" s="24" t="s">
        <v>6</v>
      </c>
      <c r="I3" s="23" t="s">
        <v>7</v>
      </c>
      <c r="J3" s="23" t="s">
        <v>6</v>
      </c>
      <c r="K3" s="25" t="s">
        <v>8</v>
      </c>
      <c r="L3" s="25" t="s">
        <v>6</v>
      </c>
      <c r="M3" s="26" t="s">
        <v>219</v>
      </c>
      <c r="N3" s="26" t="s">
        <v>6</v>
      </c>
      <c r="O3" s="20"/>
      <c r="P3" s="22" t="s">
        <v>220</v>
      </c>
      <c r="Q3" s="22" t="s">
        <v>6</v>
      </c>
      <c r="R3" s="22" t="s">
        <v>221</v>
      </c>
      <c r="S3" s="22" t="s">
        <v>6</v>
      </c>
      <c r="T3" s="26" t="s">
        <v>9</v>
      </c>
      <c r="U3" s="22" t="s">
        <v>222</v>
      </c>
      <c r="V3" s="22" t="s">
        <v>6</v>
      </c>
      <c r="W3" s="20"/>
      <c r="X3" s="23" t="s">
        <v>220</v>
      </c>
      <c r="Y3" s="23" t="s">
        <v>6</v>
      </c>
      <c r="Z3" s="23" t="s">
        <v>221</v>
      </c>
      <c r="AA3" s="23" t="s">
        <v>6</v>
      </c>
      <c r="AB3" s="23" t="s">
        <v>222</v>
      </c>
      <c r="AC3" s="23" t="s">
        <v>6</v>
      </c>
      <c r="AD3" s="20"/>
      <c r="AE3" s="26" t="s">
        <v>223</v>
      </c>
      <c r="AF3" s="23" t="s">
        <v>224</v>
      </c>
      <c r="AG3" s="24" t="s">
        <v>55</v>
      </c>
      <c r="AH3" s="20"/>
      <c r="AI3" s="20" t="s">
        <v>225</v>
      </c>
      <c r="AJ3" s="20" t="s">
        <v>226</v>
      </c>
      <c r="AK3" s="20" t="s">
        <v>10</v>
      </c>
      <c r="AL3" s="26" t="s">
        <v>227</v>
      </c>
      <c r="AM3" s="23" t="s">
        <v>228</v>
      </c>
      <c r="AN3" s="24" t="s">
        <v>11</v>
      </c>
      <c r="AO3" s="23"/>
      <c r="AP3" s="20" t="s">
        <v>12</v>
      </c>
      <c r="AQ3" s="23" t="s">
        <v>13</v>
      </c>
      <c r="AR3" s="26" t="s">
        <v>324</v>
      </c>
      <c r="AS3" s="26" t="s">
        <v>14</v>
      </c>
      <c r="AT3" s="26" t="s">
        <v>15</v>
      </c>
      <c r="AU3" s="26" t="s">
        <v>325</v>
      </c>
    </row>
    <row r="4" spans="1:47" s="21" customFormat="1">
      <c r="A4" s="74" t="s">
        <v>56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</row>
    <row r="5" spans="1:47" ht="16.5">
      <c r="A5" s="18" t="s">
        <v>17</v>
      </c>
      <c r="B5" s="8" t="s">
        <v>155</v>
      </c>
      <c r="C5" s="8">
        <v>1</v>
      </c>
      <c r="D5" s="8" t="s">
        <v>229</v>
      </c>
      <c r="F5" s="27"/>
      <c r="AK5" s="10"/>
      <c r="AO5" s="27"/>
      <c r="AP5" s="8">
        <v>2</v>
      </c>
      <c r="AQ5" s="27">
        <v>236.57</v>
      </c>
      <c r="AR5" s="29">
        <v>1.75</v>
      </c>
      <c r="AS5" s="29">
        <v>0.76</v>
      </c>
      <c r="AT5" s="29">
        <v>0.56999999999999995</v>
      </c>
      <c r="AU5" s="29">
        <v>0.61</v>
      </c>
    </row>
    <row r="6" spans="1:47" ht="16.5">
      <c r="A6" s="18" t="s">
        <v>17</v>
      </c>
      <c r="B6" s="8" t="s">
        <v>155</v>
      </c>
      <c r="C6" s="8" t="s">
        <v>230</v>
      </c>
      <c r="D6" s="8" t="s">
        <v>18</v>
      </c>
      <c r="E6" s="8" t="s">
        <v>333</v>
      </c>
      <c r="F6" s="27"/>
      <c r="G6" s="28">
        <v>120.5</v>
      </c>
      <c r="H6" s="28">
        <v>7.9</v>
      </c>
      <c r="I6" s="27">
        <v>15400</v>
      </c>
      <c r="J6" s="27">
        <v>520</v>
      </c>
      <c r="K6" s="10">
        <v>7.5599999999999999E-3</v>
      </c>
      <c r="L6" s="10">
        <v>3.5E-4</v>
      </c>
      <c r="M6" s="29">
        <v>1.7523660000000001</v>
      </c>
      <c r="N6" s="29">
        <v>5.9170799999999996E-2</v>
      </c>
      <c r="P6" s="30">
        <v>0.26300000000000001</v>
      </c>
      <c r="Q6" s="30">
        <v>5.3999999999999999E-2</v>
      </c>
      <c r="R6" s="30">
        <v>3.5700000000000003E-2</v>
      </c>
      <c r="S6" s="30">
        <v>6.6E-3</v>
      </c>
      <c r="T6" s="29">
        <v>0.95354000000000005</v>
      </c>
      <c r="U6" s="30">
        <v>7.9299999999999995E-3</v>
      </c>
      <c r="V6" s="30">
        <v>4.4999999999999999E-4</v>
      </c>
      <c r="X6" s="27">
        <v>224</v>
      </c>
      <c r="Y6" s="27">
        <v>40</v>
      </c>
      <c r="Z6" s="27">
        <v>223</v>
      </c>
      <c r="AA6" s="27">
        <v>41</v>
      </c>
      <c r="AB6" s="27">
        <v>159.6</v>
      </c>
      <c r="AC6" s="27">
        <v>9.1</v>
      </c>
      <c r="AK6" s="10"/>
      <c r="AO6" s="27"/>
      <c r="AP6" s="8">
        <v>2</v>
      </c>
      <c r="AQ6" s="27">
        <v>1428.01</v>
      </c>
      <c r="AR6" s="29">
        <v>1.59</v>
      </c>
      <c r="AS6" s="29">
        <v>0.79</v>
      </c>
      <c r="AT6" s="29">
        <v>0.63</v>
      </c>
      <c r="AU6" s="29">
        <v>0.45</v>
      </c>
    </row>
    <row r="7" spans="1:47" ht="16.5">
      <c r="A7" s="18" t="s">
        <v>17</v>
      </c>
      <c r="B7" s="8" t="s">
        <v>155</v>
      </c>
      <c r="C7" s="8" t="s">
        <v>230</v>
      </c>
      <c r="D7" s="8" t="s">
        <v>19</v>
      </c>
      <c r="E7" s="8" t="s">
        <v>333</v>
      </c>
      <c r="F7" s="27"/>
      <c r="G7" s="28">
        <v>102.5</v>
      </c>
      <c r="H7" s="28">
        <v>6.1</v>
      </c>
      <c r="I7" s="27">
        <v>11360</v>
      </c>
      <c r="J7" s="27">
        <v>570</v>
      </c>
      <c r="K7" s="10">
        <v>9.0399999999999994E-3</v>
      </c>
      <c r="L7" s="10">
        <v>4.0000000000000002E-4</v>
      </c>
      <c r="M7" s="29">
        <v>1.2926544</v>
      </c>
      <c r="N7" s="29">
        <v>6.4860299999999996E-2</v>
      </c>
      <c r="P7" s="30">
        <v>0.56999999999999995</v>
      </c>
      <c r="Q7" s="30">
        <v>0.16</v>
      </c>
      <c r="R7" s="30">
        <v>4.7E-2</v>
      </c>
      <c r="S7" s="30">
        <v>1.0999999999999999E-2</v>
      </c>
      <c r="T7" s="29">
        <v>0.87775000000000003</v>
      </c>
      <c r="U7" s="30">
        <v>8.1799999999999998E-3</v>
      </c>
      <c r="V7" s="30">
        <v>3.4000000000000002E-4</v>
      </c>
      <c r="X7" s="27">
        <v>414</v>
      </c>
      <c r="Y7" s="27">
        <v>97</v>
      </c>
      <c r="Z7" s="27">
        <v>291</v>
      </c>
      <c r="AA7" s="27">
        <v>67</v>
      </c>
      <c r="AB7" s="27">
        <v>164.7</v>
      </c>
      <c r="AC7" s="27">
        <v>6.8</v>
      </c>
      <c r="AK7" s="10"/>
      <c r="AO7" s="27"/>
      <c r="AP7" s="8">
        <v>2</v>
      </c>
      <c r="AQ7" s="27">
        <v>1428.01</v>
      </c>
      <c r="AR7" s="29">
        <v>1.59</v>
      </c>
      <c r="AS7" s="29">
        <v>0.79</v>
      </c>
      <c r="AT7" s="29">
        <v>0.63</v>
      </c>
      <c r="AU7" s="29">
        <v>0.45</v>
      </c>
    </row>
    <row r="8" spans="1:47" ht="16.5">
      <c r="A8" s="18" t="s">
        <v>17</v>
      </c>
      <c r="B8" s="8" t="s">
        <v>155</v>
      </c>
      <c r="C8" s="8" t="s">
        <v>230</v>
      </c>
      <c r="D8" s="8" t="s">
        <v>20</v>
      </c>
      <c r="E8" s="8" t="s">
        <v>333</v>
      </c>
      <c r="F8" s="27"/>
      <c r="G8" s="28">
        <v>77.599999999999994</v>
      </c>
      <c r="H8" s="28">
        <v>4.5</v>
      </c>
      <c r="I8" s="27">
        <v>13390</v>
      </c>
      <c r="J8" s="27">
        <v>540</v>
      </c>
      <c r="K8" s="10">
        <v>5.79E-3</v>
      </c>
      <c r="L8" s="10">
        <v>2.5000000000000001E-4</v>
      </c>
      <c r="M8" s="29">
        <v>1.5236480999999997</v>
      </c>
      <c r="N8" s="29">
        <v>6.1446600000000004E-2</v>
      </c>
      <c r="P8" s="30">
        <v>0.35</v>
      </c>
      <c r="Q8" s="30">
        <v>0.14000000000000001</v>
      </c>
      <c r="R8" s="30">
        <v>4.3400000000000001E-2</v>
      </c>
      <c r="S8" s="30">
        <v>9.7000000000000003E-3</v>
      </c>
      <c r="T8" s="29">
        <v>0.33992</v>
      </c>
      <c r="U8" s="30">
        <v>8.8599999999999998E-3</v>
      </c>
      <c r="V8" s="30">
        <v>2.4000000000000001E-4</v>
      </c>
      <c r="X8" s="27">
        <v>319</v>
      </c>
      <c r="Y8" s="27">
        <v>77</v>
      </c>
      <c r="Z8" s="27">
        <v>276</v>
      </c>
      <c r="AA8" s="27">
        <v>62</v>
      </c>
      <c r="AB8" s="27">
        <v>178.2</v>
      </c>
      <c r="AC8" s="27">
        <v>4.8</v>
      </c>
      <c r="AK8" s="10"/>
      <c r="AO8" s="27"/>
      <c r="AP8" s="8">
        <v>2</v>
      </c>
      <c r="AQ8" s="27">
        <v>1428.01</v>
      </c>
      <c r="AR8" s="29">
        <v>1.59</v>
      </c>
      <c r="AS8" s="29">
        <v>0.79</v>
      </c>
      <c r="AT8" s="29">
        <v>0.63</v>
      </c>
      <c r="AU8" s="29">
        <v>0.45</v>
      </c>
    </row>
    <row r="9" spans="1:47" ht="16.5">
      <c r="A9" s="18" t="s">
        <v>17</v>
      </c>
      <c r="B9" s="8" t="s">
        <v>155</v>
      </c>
      <c r="C9" s="8" t="s">
        <v>230</v>
      </c>
      <c r="D9" s="8" t="s">
        <v>21</v>
      </c>
      <c r="E9" s="8" t="s">
        <v>333</v>
      </c>
      <c r="F9" s="27"/>
      <c r="G9" s="28">
        <v>85.3</v>
      </c>
      <c r="H9" s="28">
        <v>5.0999999999999996</v>
      </c>
      <c r="I9" s="27">
        <v>11460</v>
      </c>
      <c r="J9" s="27">
        <v>660</v>
      </c>
      <c r="K9" s="10">
        <v>7.4099999999999999E-3</v>
      </c>
      <c r="L9" s="10">
        <v>2.0000000000000001E-4</v>
      </c>
      <c r="M9" s="29">
        <v>1.3040333999999998</v>
      </c>
      <c r="N9" s="29">
        <v>7.5101399999999985E-2</v>
      </c>
      <c r="P9" s="30">
        <v>0.252</v>
      </c>
      <c r="Q9" s="30">
        <v>0.05</v>
      </c>
      <c r="R9" s="30">
        <v>3.7199999999999997E-2</v>
      </c>
      <c r="S9" s="30">
        <v>6.1999999999999998E-3</v>
      </c>
      <c r="T9" s="29">
        <v>0.98604000000000003</v>
      </c>
      <c r="U9" s="30">
        <v>8.8599999999999998E-3</v>
      </c>
      <c r="V9" s="30">
        <v>2.4000000000000001E-4</v>
      </c>
      <c r="X9" s="27">
        <v>234</v>
      </c>
      <c r="Y9" s="27">
        <v>36</v>
      </c>
      <c r="Z9" s="27">
        <v>238</v>
      </c>
      <c r="AA9" s="27">
        <v>40</v>
      </c>
      <c r="AB9" s="27">
        <v>178.3</v>
      </c>
      <c r="AC9" s="27">
        <v>4.9000000000000004</v>
      </c>
      <c r="AK9" s="10"/>
      <c r="AO9" s="27"/>
      <c r="AP9" s="8">
        <v>2</v>
      </c>
      <c r="AQ9" s="27">
        <v>1428.01</v>
      </c>
      <c r="AR9" s="29">
        <v>1.59</v>
      </c>
      <c r="AS9" s="29">
        <v>0.79</v>
      </c>
      <c r="AT9" s="29">
        <v>0.63</v>
      </c>
      <c r="AU9" s="29">
        <v>0.45</v>
      </c>
    </row>
    <row r="10" spans="1:47" ht="16.5">
      <c r="A10" s="18" t="s">
        <v>17</v>
      </c>
      <c r="B10" s="8" t="s">
        <v>155</v>
      </c>
      <c r="C10" s="8" t="s">
        <v>230</v>
      </c>
      <c r="D10" s="8" t="s">
        <v>231</v>
      </c>
      <c r="F10" s="27"/>
      <c r="G10" s="28">
        <v>44.3</v>
      </c>
      <c r="H10" s="28">
        <v>3</v>
      </c>
      <c r="I10" s="27">
        <v>9380</v>
      </c>
      <c r="J10" s="27">
        <v>950</v>
      </c>
      <c r="K10" s="10">
        <v>5.3400000000000001E-3</v>
      </c>
      <c r="L10" s="10">
        <v>2.9E-4</v>
      </c>
      <c r="M10" s="29">
        <v>1.0673501999999999</v>
      </c>
      <c r="N10" s="29">
        <v>0.10810049999999999</v>
      </c>
      <c r="P10" s="30">
        <v>0.38</v>
      </c>
      <c r="Q10" s="30">
        <v>0.57999999999999996</v>
      </c>
      <c r="R10" s="30">
        <v>4.5999999999999999E-2</v>
      </c>
      <c r="S10" s="30">
        <v>9.1999999999999998E-3</v>
      </c>
      <c r="T10" s="29">
        <v>0.83079999999999998</v>
      </c>
      <c r="U10" s="30">
        <v>9.4500000000000001E-3</v>
      </c>
      <c r="V10" s="30">
        <v>2.5000000000000001E-4</v>
      </c>
      <c r="X10" s="27">
        <v>282</v>
      </c>
      <c r="Y10" s="27">
        <v>65</v>
      </c>
      <c r="Z10" s="27">
        <v>283</v>
      </c>
      <c r="AA10" s="27">
        <v>56</v>
      </c>
      <c r="AB10" s="27">
        <v>190</v>
      </c>
      <c r="AC10" s="27">
        <v>4.9000000000000004</v>
      </c>
      <c r="AK10" s="10"/>
      <c r="AO10" s="27"/>
      <c r="AP10" s="8">
        <v>2</v>
      </c>
      <c r="AQ10" s="27">
        <v>1428.01</v>
      </c>
      <c r="AR10" s="29">
        <v>1.59</v>
      </c>
      <c r="AS10" s="29">
        <v>0.79</v>
      </c>
      <c r="AT10" s="29">
        <v>0.63</v>
      </c>
      <c r="AU10" s="29">
        <v>0.45</v>
      </c>
    </row>
    <row r="11" spans="1:47">
      <c r="A11" s="18" t="s">
        <v>17</v>
      </c>
      <c r="B11" s="8" t="s">
        <v>155</v>
      </c>
      <c r="C11" s="8">
        <v>3</v>
      </c>
      <c r="D11" s="8" t="s">
        <v>18</v>
      </c>
      <c r="E11" s="8" t="s">
        <v>333</v>
      </c>
      <c r="F11" s="27"/>
      <c r="G11" s="28">
        <v>22.1</v>
      </c>
      <c r="H11" s="28">
        <v>1.1000000000000001</v>
      </c>
      <c r="I11" s="27">
        <v>5660</v>
      </c>
      <c r="J11" s="27">
        <v>190</v>
      </c>
      <c r="K11" s="10">
        <v>3.9500000000000004E-3</v>
      </c>
      <c r="L11" s="10">
        <v>2.0000000000000001E-4</v>
      </c>
      <c r="M11" s="29">
        <v>0.64405139999999994</v>
      </c>
      <c r="N11" s="29">
        <v>2.16201E-2</v>
      </c>
      <c r="P11" s="30">
        <v>0.32</v>
      </c>
      <c r="Q11" s="30">
        <v>0.12</v>
      </c>
      <c r="R11" s="30">
        <v>4.4999999999999998E-2</v>
      </c>
      <c r="S11" s="30">
        <v>1.6E-2</v>
      </c>
      <c r="T11" s="29">
        <v>0.97204999999999997</v>
      </c>
      <c r="U11" s="30">
        <v>8.3199999999999993E-3</v>
      </c>
      <c r="V11" s="30">
        <v>3.2000000000000003E-4</v>
      </c>
      <c r="X11" s="27">
        <v>231</v>
      </c>
      <c r="Y11" s="27">
        <v>97</v>
      </c>
      <c r="Z11" s="27">
        <v>264</v>
      </c>
      <c r="AA11" s="27">
        <v>99</v>
      </c>
      <c r="AB11" s="27">
        <v>167.5</v>
      </c>
      <c r="AC11" s="27">
        <v>6.5</v>
      </c>
      <c r="AK11" s="10"/>
      <c r="AO11" s="27"/>
      <c r="AP11" s="8">
        <v>3</v>
      </c>
      <c r="AQ11" s="27">
        <v>1368.09</v>
      </c>
      <c r="AR11" s="29">
        <v>1.22</v>
      </c>
      <c r="AS11" s="29">
        <v>0.9</v>
      </c>
      <c r="AT11" s="29">
        <v>0.82</v>
      </c>
      <c r="AU11" s="29">
        <v>0.24</v>
      </c>
    </row>
    <row r="12" spans="1:47">
      <c r="A12" s="18" t="s">
        <v>17</v>
      </c>
      <c r="B12" s="8" t="s">
        <v>155</v>
      </c>
      <c r="C12" s="8">
        <v>3</v>
      </c>
      <c r="D12" s="8" t="s">
        <v>19</v>
      </c>
      <c r="E12" s="8" t="s">
        <v>333</v>
      </c>
      <c r="F12" s="27"/>
      <c r="G12" s="28">
        <v>8.3000000000000007</v>
      </c>
      <c r="H12" s="28">
        <v>0.53</v>
      </c>
      <c r="I12" s="27">
        <v>5930</v>
      </c>
      <c r="J12" s="27">
        <v>190</v>
      </c>
      <c r="K12" s="10">
        <v>1.4E-3</v>
      </c>
      <c r="L12" s="10">
        <v>8.1000000000000004E-5</v>
      </c>
      <c r="M12" s="29">
        <v>0.67477469999999995</v>
      </c>
      <c r="N12" s="29">
        <v>2.16201E-2</v>
      </c>
      <c r="P12" s="30">
        <v>0.24</v>
      </c>
      <c r="Q12" s="30">
        <v>0.74</v>
      </c>
      <c r="R12" s="30">
        <v>4.9000000000000002E-2</v>
      </c>
      <c r="S12" s="30">
        <v>0.03</v>
      </c>
      <c r="T12" s="29">
        <v>0.64478000000000002</v>
      </c>
      <c r="U12" s="30">
        <v>7.5700000000000003E-3</v>
      </c>
      <c r="V12" s="30">
        <v>2.5999999999999998E-4</v>
      </c>
      <c r="X12" s="27">
        <v>390</v>
      </c>
      <c r="Y12" s="27">
        <v>170</v>
      </c>
      <c r="Z12" s="27">
        <v>260</v>
      </c>
      <c r="AA12" s="27">
        <v>190</v>
      </c>
      <c r="AB12" s="27">
        <v>152.4</v>
      </c>
      <c r="AC12" s="27">
        <v>5.3</v>
      </c>
      <c r="AK12" s="10"/>
      <c r="AO12" s="27"/>
      <c r="AP12" s="8">
        <v>3</v>
      </c>
      <c r="AQ12" s="27">
        <v>1368.09</v>
      </c>
      <c r="AR12" s="29">
        <v>1.22</v>
      </c>
      <c r="AS12" s="29">
        <v>0.9</v>
      </c>
      <c r="AT12" s="29">
        <v>0.82</v>
      </c>
      <c r="AU12" s="29">
        <v>0.24</v>
      </c>
    </row>
    <row r="13" spans="1:47" ht="16.5">
      <c r="A13" s="18" t="s">
        <v>17</v>
      </c>
      <c r="B13" s="8" t="s">
        <v>155</v>
      </c>
      <c r="C13" s="8">
        <v>3</v>
      </c>
      <c r="D13" s="8" t="s">
        <v>232</v>
      </c>
      <c r="F13" s="27"/>
      <c r="G13" s="28">
        <v>51.5</v>
      </c>
      <c r="H13" s="28">
        <v>5</v>
      </c>
      <c r="I13" s="27">
        <v>6010</v>
      </c>
      <c r="J13" s="27">
        <v>490</v>
      </c>
      <c r="K13" s="10">
        <v>8.4600000000000005E-3</v>
      </c>
      <c r="L13" s="10">
        <v>4.8999999999999998E-4</v>
      </c>
      <c r="M13" s="29">
        <v>0.68387789999999993</v>
      </c>
      <c r="N13" s="29">
        <v>5.575709999999999E-2</v>
      </c>
      <c r="P13" s="30">
        <v>0.2</v>
      </c>
      <c r="Q13" s="30">
        <v>0.19</v>
      </c>
      <c r="R13" s="30">
        <v>3.1E-2</v>
      </c>
      <c r="S13" s="30">
        <v>1.2E-2</v>
      </c>
      <c r="T13" s="29">
        <v>0.43363000000000002</v>
      </c>
      <c r="U13" s="30">
        <v>5.1799999999999997E-3</v>
      </c>
      <c r="V13" s="30">
        <v>9.7000000000000005E-4</v>
      </c>
      <c r="X13" s="27">
        <v>200</v>
      </c>
      <c r="Y13" s="27">
        <v>110</v>
      </c>
      <c r="Z13" s="27">
        <v>188</v>
      </c>
      <c r="AA13" s="27">
        <v>73</v>
      </c>
      <c r="AB13" s="27">
        <v>104</v>
      </c>
      <c r="AC13" s="27">
        <v>20</v>
      </c>
      <c r="AK13" s="10"/>
      <c r="AO13" s="27"/>
      <c r="AP13" s="8">
        <v>3</v>
      </c>
      <c r="AQ13" s="27">
        <v>1368.09</v>
      </c>
      <c r="AR13" s="29">
        <v>1.22</v>
      </c>
      <c r="AS13" s="29">
        <v>0.9</v>
      </c>
      <c r="AT13" s="29">
        <v>0.82</v>
      </c>
      <c r="AU13" s="29">
        <v>0.24</v>
      </c>
    </row>
    <row r="14" spans="1:47">
      <c r="A14" s="18" t="s">
        <v>17</v>
      </c>
      <c r="B14" s="8" t="s">
        <v>155</v>
      </c>
      <c r="C14" s="8">
        <v>3</v>
      </c>
      <c r="D14" s="8" t="s">
        <v>21</v>
      </c>
      <c r="E14" s="8" t="s">
        <v>333</v>
      </c>
      <c r="F14" s="27"/>
      <c r="G14" s="28">
        <v>44.3</v>
      </c>
      <c r="H14" s="28">
        <v>3.2</v>
      </c>
      <c r="I14" s="27">
        <v>7570</v>
      </c>
      <c r="J14" s="27">
        <v>500</v>
      </c>
      <c r="K14" s="10">
        <v>5.8700000000000002E-3</v>
      </c>
      <c r="L14" s="10">
        <v>2.7999999999999998E-4</v>
      </c>
      <c r="M14" s="29">
        <v>0.86139029999999983</v>
      </c>
      <c r="N14" s="29">
        <v>5.6894999999999994E-2</v>
      </c>
      <c r="P14" s="30">
        <v>0.24</v>
      </c>
      <c r="Q14" s="30">
        <v>0.12</v>
      </c>
      <c r="R14" s="30">
        <v>3.7999999999999999E-2</v>
      </c>
      <c r="S14" s="30">
        <v>1.0999999999999999E-2</v>
      </c>
      <c r="T14" s="29">
        <v>0.92223999999999995</v>
      </c>
      <c r="U14" s="30">
        <v>7.7299999999999999E-3</v>
      </c>
      <c r="V14" s="30">
        <v>6.2E-4</v>
      </c>
      <c r="X14" s="27">
        <v>229</v>
      </c>
      <c r="Y14" s="27">
        <v>88</v>
      </c>
      <c r="Z14" s="27">
        <v>231</v>
      </c>
      <c r="AA14" s="27">
        <v>70</v>
      </c>
      <c r="AB14" s="27">
        <v>156</v>
      </c>
      <c r="AC14" s="27">
        <v>12</v>
      </c>
      <c r="AK14" s="10"/>
      <c r="AO14" s="27"/>
      <c r="AP14" s="8">
        <v>3</v>
      </c>
      <c r="AQ14" s="27">
        <v>1368.09</v>
      </c>
      <c r="AR14" s="29">
        <v>1.22</v>
      </c>
      <c r="AS14" s="29">
        <v>0.9</v>
      </c>
      <c r="AT14" s="29">
        <v>0.82</v>
      </c>
      <c r="AU14" s="29">
        <v>0.24</v>
      </c>
    </row>
    <row r="15" spans="1:47">
      <c r="A15" s="18" t="s">
        <v>17</v>
      </c>
      <c r="B15" s="8" t="s">
        <v>155</v>
      </c>
      <c r="C15" s="8">
        <v>3</v>
      </c>
      <c r="D15" s="8" t="s">
        <v>22</v>
      </c>
      <c r="E15" s="8" t="s">
        <v>333</v>
      </c>
      <c r="F15" s="27"/>
      <c r="G15" s="28">
        <v>20.6</v>
      </c>
      <c r="H15" s="28">
        <v>1.3</v>
      </c>
      <c r="I15" s="27">
        <v>7700</v>
      </c>
      <c r="J15" s="27">
        <v>150</v>
      </c>
      <c r="K15" s="10">
        <v>2.6800000000000001E-3</v>
      </c>
      <c r="L15" s="10">
        <v>1.6000000000000001E-4</v>
      </c>
      <c r="M15" s="29">
        <v>0.87618300000000005</v>
      </c>
      <c r="N15" s="29">
        <v>1.7068499999999997E-2</v>
      </c>
      <c r="P15" s="30">
        <v>0.24</v>
      </c>
      <c r="Q15" s="30">
        <v>0.14000000000000001</v>
      </c>
      <c r="R15" s="30">
        <v>3.1E-2</v>
      </c>
      <c r="S15" s="30">
        <v>0.01</v>
      </c>
      <c r="T15" s="29">
        <v>0.38019999999999998</v>
      </c>
      <c r="U15" s="30">
        <v>8.5000000000000006E-3</v>
      </c>
      <c r="V15" s="30">
        <v>2.9E-4</v>
      </c>
      <c r="X15" s="27">
        <v>198</v>
      </c>
      <c r="Y15" s="27">
        <v>77</v>
      </c>
      <c r="Z15" s="27">
        <v>190</v>
      </c>
      <c r="AA15" s="27">
        <v>65</v>
      </c>
      <c r="AB15" s="27">
        <v>171</v>
      </c>
      <c r="AC15" s="27">
        <v>5.7</v>
      </c>
      <c r="AK15" s="10"/>
      <c r="AO15" s="27"/>
      <c r="AP15" s="8">
        <v>3</v>
      </c>
      <c r="AQ15" s="27">
        <v>1368.09</v>
      </c>
      <c r="AR15" s="29">
        <v>1.22</v>
      </c>
      <c r="AS15" s="29">
        <v>0.9</v>
      </c>
      <c r="AT15" s="29">
        <v>0.82</v>
      </c>
      <c r="AU15" s="29">
        <v>0.24</v>
      </c>
    </row>
    <row r="16" spans="1:47" ht="16.5">
      <c r="A16" s="18" t="s">
        <v>17</v>
      </c>
      <c r="B16" s="8" t="s">
        <v>155</v>
      </c>
      <c r="C16" s="8" t="s">
        <v>233</v>
      </c>
      <c r="D16" s="8" t="s">
        <v>18</v>
      </c>
      <c r="E16" s="8" t="s">
        <v>333</v>
      </c>
      <c r="F16" s="27"/>
      <c r="G16" s="28">
        <v>51.3</v>
      </c>
      <c r="H16" s="28">
        <v>2.1</v>
      </c>
      <c r="I16" s="27">
        <v>5240</v>
      </c>
      <c r="J16" s="27">
        <v>260</v>
      </c>
      <c r="K16" s="10">
        <v>1.0279999999999999E-2</v>
      </c>
      <c r="L16" s="10">
        <v>5.5999999999999995E-4</v>
      </c>
      <c r="M16" s="29">
        <v>0.5962596</v>
      </c>
      <c r="N16" s="29">
        <v>2.9585399999999998E-2</v>
      </c>
      <c r="P16" s="30">
        <v>0.23</v>
      </c>
      <c r="Q16" s="30">
        <v>4.1000000000000002E-2</v>
      </c>
      <c r="R16" s="30">
        <v>3.27E-2</v>
      </c>
      <c r="S16" s="30">
        <v>5.3E-3</v>
      </c>
      <c r="T16" s="29">
        <v>0.65837000000000001</v>
      </c>
      <c r="U16" s="30">
        <v>9.0799999999999995E-3</v>
      </c>
      <c r="V16" s="30">
        <v>2.9E-4</v>
      </c>
      <c r="X16" s="27">
        <v>203</v>
      </c>
      <c r="Y16" s="27">
        <v>31</v>
      </c>
      <c r="Z16" s="27">
        <v>205</v>
      </c>
      <c r="AA16" s="27">
        <v>33</v>
      </c>
      <c r="AB16" s="27">
        <v>182.7</v>
      </c>
      <c r="AC16" s="27">
        <v>5.8</v>
      </c>
      <c r="AK16" s="10"/>
      <c r="AO16" s="27"/>
      <c r="AP16" s="8">
        <v>2</v>
      </c>
      <c r="AQ16" s="27">
        <v>1747.73</v>
      </c>
      <c r="AR16" s="29">
        <v>4.5599999999999996</v>
      </c>
      <c r="AS16" s="29">
        <v>0.47</v>
      </c>
      <c r="AT16" s="29">
        <v>0.22</v>
      </c>
      <c r="AU16" s="29">
        <v>0.19</v>
      </c>
    </row>
    <row r="17" spans="1:47" ht="16.5">
      <c r="A17" s="18" t="s">
        <v>17</v>
      </c>
      <c r="B17" s="8" t="s">
        <v>155</v>
      </c>
      <c r="C17" s="8" t="s">
        <v>233</v>
      </c>
      <c r="D17" s="8" t="s">
        <v>19</v>
      </c>
      <c r="E17" s="8" t="s">
        <v>333</v>
      </c>
      <c r="F17" s="27"/>
      <c r="G17" s="28">
        <v>92.6</v>
      </c>
      <c r="H17" s="28">
        <v>2.8</v>
      </c>
      <c r="I17" s="27">
        <v>2867</v>
      </c>
      <c r="J17" s="27">
        <v>80</v>
      </c>
      <c r="K17" s="10">
        <v>3.2599999999999997E-2</v>
      </c>
      <c r="L17" s="10">
        <v>1.1000000000000001E-3</v>
      </c>
      <c r="M17" s="29">
        <v>0.32623592999999995</v>
      </c>
      <c r="N17" s="29">
        <v>9.1031999999999988E-3</v>
      </c>
      <c r="P17" s="30">
        <v>0.20399999999999999</v>
      </c>
      <c r="Q17" s="30">
        <v>2.7E-2</v>
      </c>
      <c r="R17" s="30">
        <v>3.1300000000000001E-2</v>
      </c>
      <c r="S17" s="30">
        <v>4.0000000000000001E-3</v>
      </c>
      <c r="T17" s="29">
        <v>0.99521999999999999</v>
      </c>
      <c r="U17" s="30">
        <v>8.8299999999999993E-3</v>
      </c>
      <c r="V17" s="30">
        <v>3.8000000000000002E-4</v>
      </c>
      <c r="X17" s="27">
        <v>183</v>
      </c>
      <c r="Y17" s="27">
        <v>23</v>
      </c>
      <c r="Z17" s="27">
        <v>197</v>
      </c>
      <c r="AA17" s="27">
        <v>25</v>
      </c>
      <c r="AB17" s="27">
        <v>177.7</v>
      </c>
      <c r="AC17" s="27">
        <v>7.6</v>
      </c>
      <c r="AK17" s="10"/>
      <c r="AO17" s="27"/>
      <c r="AP17" s="8">
        <v>2</v>
      </c>
      <c r="AQ17" s="27">
        <v>1747.73</v>
      </c>
      <c r="AR17" s="29">
        <v>4.5599999999999996</v>
      </c>
      <c r="AS17" s="29">
        <v>0.47</v>
      </c>
      <c r="AT17" s="29">
        <v>0.22</v>
      </c>
      <c r="AU17" s="29">
        <v>0.19</v>
      </c>
    </row>
    <row r="18" spans="1:47" ht="16.5">
      <c r="A18" s="18" t="s">
        <v>17</v>
      </c>
      <c r="B18" s="8" t="s">
        <v>155</v>
      </c>
      <c r="C18" s="8" t="s">
        <v>233</v>
      </c>
      <c r="D18" s="8" t="s">
        <v>20</v>
      </c>
      <c r="E18" s="8" t="s">
        <v>333</v>
      </c>
      <c r="F18" s="27"/>
      <c r="G18" s="28">
        <v>98.6</v>
      </c>
      <c r="H18" s="28">
        <v>3.8</v>
      </c>
      <c r="I18" s="27">
        <v>5040</v>
      </c>
      <c r="J18" s="27">
        <v>160</v>
      </c>
      <c r="K18" s="10">
        <v>1.9939999999999999E-2</v>
      </c>
      <c r="L18" s="10">
        <v>9.2000000000000003E-4</v>
      </c>
      <c r="M18" s="29">
        <v>0.57350159999999994</v>
      </c>
      <c r="N18" s="29">
        <v>1.8206399999999998E-2</v>
      </c>
      <c r="P18" s="30">
        <v>0.217</v>
      </c>
      <c r="Q18" s="30">
        <v>2.5000000000000001E-2</v>
      </c>
      <c r="R18" s="30">
        <v>3.3399999999999999E-2</v>
      </c>
      <c r="S18" s="30">
        <v>3.5999999999999999E-3</v>
      </c>
      <c r="T18" s="29">
        <v>0.99546999999999997</v>
      </c>
      <c r="U18" s="30">
        <v>8.5400000000000007E-3</v>
      </c>
      <c r="V18" s="30">
        <v>2.5999999999999998E-4</v>
      </c>
      <c r="X18" s="27">
        <v>198</v>
      </c>
      <c r="Y18" s="27">
        <v>20</v>
      </c>
      <c r="Z18" s="27">
        <v>214</v>
      </c>
      <c r="AA18" s="27">
        <v>22</v>
      </c>
      <c r="AB18" s="27">
        <v>171.8</v>
      </c>
      <c r="AC18" s="27">
        <v>5.2</v>
      </c>
      <c r="AK18" s="10"/>
      <c r="AO18" s="27"/>
      <c r="AP18" s="8">
        <v>2</v>
      </c>
      <c r="AQ18" s="27">
        <v>1747.73</v>
      </c>
      <c r="AR18" s="29">
        <v>4.5599999999999996</v>
      </c>
      <c r="AS18" s="29">
        <v>0.47</v>
      </c>
      <c r="AT18" s="29">
        <v>0.22</v>
      </c>
      <c r="AU18" s="29">
        <v>0.19</v>
      </c>
    </row>
    <row r="19" spans="1:47" ht="16.5">
      <c r="A19" s="18" t="s">
        <v>17</v>
      </c>
      <c r="B19" s="8" t="s">
        <v>155</v>
      </c>
      <c r="C19" s="8" t="s">
        <v>233</v>
      </c>
      <c r="D19" s="8" t="s">
        <v>234</v>
      </c>
      <c r="F19" s="27"/>
      <c r="AK19" s="10"/>
      <c r="AO19" s="27"/>
      <c r="AP19" s="8">
        <v>2</v>
      </c>
      <c r="AQ19" s="27">
        <v>1747.73</v>
      </c>
      <c r="AR19" s="29">
        <v>4.5599999999999996</v>
      </c>
      <c r="AS19" s="29">
        <v>0.47</v>
      </c>
      <c r="AT19" s="29">
        <v>0.22</v>
      </c>
      <c r="AU19" s="29">
        <v>0.19</v>
      </c>
    </row>
    <row r="20" spans="1:47" ht="16.5">
      <c r="A20" s="18" t="s">
        <v>17</v>
      </c>
      <c r="B20" s="8" t="s">
        <v>155</v>
      </c>
      <c r="C20" s="8" t="s">
        <v>235</v>
      </c>
      <c r="D20" s="8" t="s">
        <v>18</v>
      </c>
      <c r="E20" s="8" t="s">
        <v>333</v>
      </c>
      <c r="F20" s="27"/>
      <c r="G20" s="28">
        <v>64.900000000000006</v>
      </c>
      <c r="H20" s="28">
        <v>1.6</v>
      </c>
      <c r="I20" s="27">
        <v>16880</v>
      </c>
      <c r="J20" s="27">
        <v>430</v>
      </c>
      <c r="K20" s="10">
        <v>3.8800000000000002E-3</v>
      </c>
      <c r="L20" s="10">
        <v>1.1E-4</v>
      </c>
      <c r="M20" s="29">
        <v>1.9207751999999996</v>
      </c>
      <c r="N20" s="29">
        <v>4.89297E-2</v>
      </c>
      <c r="P20" s="30">
        <v>0.153</v>
      </c>
      <c r="Q20" s="30">
        <v>4.8000000000000001E-2</v>
      </c>
      <c r="R20" s="30">
        <v>2.2200000000000001E-2</v>
      </c>
      <c r="S20" s="30">
        <v>6.4000000000000003E-3</v>
      </c>
      <c r="T20" s="29">
        <v>0.57064000000000004</v>
      </c>
      <c r="U20" s="30">
        <v>7.6600000000000001E-3</v>
      </c>
      <c r="V20" s="30">
        <v>1.8000000000000001E-4</v>
      </c>
      <c r="X20" s="27">
        <v>126</v>
      </c>
      <c r="Y20" s="27">
        <v>43</v>
      </c>
      <c r="Z20" s="27">
        <v>143</v>
      </c>
      <c r="AA20" s="27">
        <v>40</v>
      </c>
      <c r="AB20" s="27">
        <v>154.19999999999999</v>
      </c>
      <c r="AC20" s="27">
        <v>3.6</v>
      </c>
      <c r="AK20" s="10"/>
      <c r="AO20" s="27"/>
      <c r="AP20" s="8">
        <v>2</v>
      </c>
      <c r="AQ20" s="27">
        <v>2401.1</v>
      </c>
      <c r="AR20" s="29">
        <v>2.02</v>
      </c>
      <c r="AS20" s="29">
        <v>0.7</v>
      </c>
      <c r="AT20" s="29">
        <v>0.49</v>
      </c>
      <c r="AU20" s="29">
        <v>0.15</v>
      </c>
    </row>
    <row r="21" spans="1:47" ht="16.5">
      <c r="A21" s="18" t="s">
        <v>17</v>
      </c>
      <c r="B21" s="8" t="s">
        <v>155</v>
      </c>
      <c r="C21" s="8" t="s">
        <v>235</v>
      </c>
      <c r="D21" s="8" t="s">
        <v>19</v>
      </c>
      <c r="E21" s="8" t="s">
        <v>333</v>
      </c>
      <c r="F21" s="27"/>
      <c r="G21" s="28">
        <v>41.2</v>
      </c>
      <c r="H21" s="28">
        <v>1.3</v>
      </c>
      <c r="I21" s="27">
        <v>4650</v>
      </c>
      <c r="J21" s="27">
        <v>400</v>
      </c>
      <c r="K21" s="10">
        <v>1.1379999999999999E-2</v>
      </c>
      <c r="L21" s="10">
        <v>9.5E-4</v>
      </c>
      <c r="M21" s="29">
        <v>0.52912349999999997</v>
      </c>
      <c r="N21" s="29">
        <v>4.5515999999999994E-2</v>
      </c>
      <c r="P21" s="30">
        <v>0.17699999999999999</v>
      </c>
      <c r="Q21" s="30">
        <v>4.1000000000000002E-2</v>
      </c>
      <c r="R21" s="30">
        <v>2.5700000000000001E-2</v>
      </c>
      <c r="S21" s="30">
        <v>4.7999999999999996E-3</v>
      </c>
      <c r="T21" s="29">
        <v>0.66461999999999999</v>
      </c>
      <c r="U21" s="30">
        <v>8.0999999999999996E-3</v>
      </c>
      <c r="V21" s="30">
        <v>2.5999999999999998E-4</v>
      </c>
      <c r="X21" s="27">
        <v>155</v>
      </c>
      <c r="Y21" s="27">
        <v>31</v>
      </c>
      <c r="Z21" s="27">
        <v>161</v>
      </c>
      <c r="AA21" s="27">
        <v>30</v>
      </c>
      <c r="AB21" s="27">
        <v>163.1</v>
      </c>
      <c r="AC21" s="27">
        <v>5.2</v>
      </c>
      <c r="AK21" s="10"/>
      <c r="AO21" s="27"/>
      <c r="AP21" s="8">
        <v>2</v>
      </c>
      <c r="AQ21" s="27">
        <v>2401.1</v>
      </c>
      <c r="AR21" s="29">
        <v>2.02</v>
      </c>
      <c r="AS21" s="29">
        <v>0.7</v>
      </c>
      <c r="AT21" s="29">
        <v>0.49</v>
      </c>
      <c r="AU21" s="29">
        <v>0.15</v>
      </c>
    </row>
    <row r="22" spans="1:47" ht="16.5">
      <c r="A22" s="18" t="s">
        <v>17</v>
      </c>
      <c r="B22" s="8" t="s">
        <v>155</v>
      </c>
      <c r="C22" s="8" t="s">
        <v>235</v>
      </c>
      <c r="D22" s="8" t="s">
        <v>236</v>
      </c>
      <c r="F22" s="27"/>
      <c r="G22" s="28">
        <v>46.7</v>
      </c>
      <c r="H22" s="28">
        <v>1.6</v>
      </c>
      <c r="I22" s="27">
        <v>6690</v>
      </c>
      <c r="J22" s="27">
        <v>310</v>
      </c>
      <c r="K22" s="10">
        <v>7.3000000000000001E-3</v>
      </c>
      <c r="L22" s="10">
        <v>3.6999999999999999E-4</v>
      </c>
      <c r="M22" s="29">
        <v>0.76125509999999996</v>
      </c>
      <c r="N22" s="29">
        <v>3.5274899999999998E-2</v>
      </c>
      <c r="P22" s="30">
        <v>0.16</v>
      </c>
      <c r="Q22" s="30">
        <v>8.1000000000000003E-2</v>
      </c>
      <c r="R22" s="30">
        <v>2.8199999999999999E-2</v>
      </c>
      <c r="S22" s="30">
        <v>6.1000000000000004E-3</v>
      </c>
      <c r="T22" s="29">
        <v>0.59675</v>
      </c>
      <c r="U22" s="30">
        <v>7.2700000000000004E-3</v>
      </c>
      <c r="V22" s="30">
        <v>2.1000000000000001E-4</v>
      </c>
      <c r="X22" s="27">
        <v>171</v>
      </c>
      <c r="Y22" s="27">
        <v>37</v>
      </c>
      <c r="Z22" s="27">
        <v>175</v>
      </c>
      <c r="AA22" s="27">
        <v>38</v>
      </c>
      <c r="AB22" s="27">
        <v>146.4</v>
      </c>
      <c r="AC22" s="27">
        <v>4.2</v>
      </c>
      <c r="AK22" s="10"/>
      <c r="AO22" s="27"/>
      <c r="AP22" s="8">
        <v>2</v>
      </c>
      <c r="AQ22" s="27">
        <v>2401.1</v>
      </c>
      <c r="AR22" s="29">
        <v>2.02</v>
      </c>
      <c r="AS22" s="29">
        <v>0.7</v>
      </c>
      <c r="AT22" s="29">
        <v>0.49</v>
      </c>
      <c r="AU22" s="29">
        <v>0.15</v>
      </c>
    </row>
    <row r="23" spans="1:47" ht="16.5">
      <c r="A23" s="18" t="s">
        <v>17</v>
      </c>
      <c r="B23" s="8" t="s">
        <v>155</v>
      </c>
      <c r="C23" s="8" t="s">
        <v>237</v>
      </c>
      <c r="D23" s="8" t="s">
        <v>229</v>
      </c>
      <c r="F23" s="27"/>
      <c r="AK23" s="10"/>
      <c r="AO23" s="27"/>
      <c r="AP23" s="8">
        <v>1</v>
      </c>
      <c r="AQ23" s="27">
        <v>414.62</v>
      </c>
      <c r="AR23" s="29">
        <v>2.41</v>
      </c>
      <c r="AS23" s="29">
        <v>0.64</v>
      </c>
      <c r="AT23" s="29">
        <v>0.41</v>
      </c>
      <c r="AU23" s="29">
        <v>0.1</v>
      </c>
    </row>
    <row r="24" spans="1:47" ht="16.5">
      <c r="A24" s="18" t="s">
        <v>17</v>
      </c>
      <c r="B24" s="8" t="s">
        <v>155</v>
      </c>
      <c r="C24" s="8" t="s">
        <v>237</v>
      </c>
      <c r="D24" s="8" t="s">
        <v>238</v>
      </c>
      <c r="F24" s="27"/>
      <c r="AK24" s="10"/>
      <c r="AO24" s="27"/>
      <c r="AP24" s="8">
        <v>1</v>
      </c>
      <c r="AQ24" s="27">
        <v>414.62</v>
      </c>
      <c r="AR24" s="29">
        <v>2.41</v>
      </c>
      <c r="AS24" s="29">
        <v>0.64</v>
      </c>
      <c r="AT24" s="29">
        <v>0.41</v>
      </c>
      <c r="AU24" s="29">
        <v>0.1</v>
      </c>
    </row>
    <row r="25" spans="1:47" ht="16.5">
      <c r="A25" s="18" t="s">
        <v>17</v>
      </c>
      <c r="B25" s="8" t="s">
        <v>155</v>
      </c>
      <c r="C25" s="8">
        <v>7</v>
      </c>
      <c r="D25" s="8" t="s">
        <v>239</v>
      </c>
      <c r="F25" s="27"/>
      <c r="G25" s="28">
        <v>216.2</v>
      </c>
      <c r="H25" s="28">
        <v>9.5</v>
      </c>
      <c r="I25" s="27">
        <v>22990</v>
      </c>
      <c r="J25" s="27">
        <v>800</v>
      </c>
      <c r="K25" s="10">
        <v>9.6299999999999997E-3</v>
      </c>
      <c r="L25" s="10">
        <v>3.8999999999999999E-4</v>
      </c>
      <c r="M25" s="29">
        <v>2.6160320999999995</v>
      </c>
      <c r="N25" s="29">
        <v>9.1031999999999988E-2</v>
      </c>
      <c r="P25" s="30">
        <v>0.16700000000000001</v>
      </c>
      <c r="Q25" s="30">
        <v>1.4E-2</v>
      </c>
      <c r="R25" s="30">
        <v>2.5999999999999999E-2</v>
      </c>
      <c r="S25" s="30">
        <v>2.0999999999999999E-3</v>
      </c>
      <c r="T25" s="29">
        <v>0.99687000000000003</v>
      </c>
      <c r="U25" s="30">
        <v>6.9100000000000003E-3</v>
      </c>
      <c r="V25" s="30">
        <v>4.4000000000000002E-4</v>
      </c>
      <c r="X25" s="27">
        <v>154</v>
      </c>
      <c r="Y25" s="27">
        <v>12</v>
      </c>
      <c r="Z25" s="27">
        <v>165</v>
      </c>
      <c r="AA25" s="27">
        <v>13</v>
      </c>
      <c r="AB25" s="27">
        <v>139</v>
      </c>
      <c r="AC25" s="27">
        <v>8.8000000000000007</v>
      </c>
      <c r="AK25" s="10"/>
      <c r="AO25" s="27"/>
      <c r="AP25" s="8">
        <v>4</v>
      </c>
      <c r="AQ25" s="27">
        <v>1098.33</v>
      </c>
      <c r="AR25" s="29">
        <v>1.03</v>
      </c>
      <c r="AS25" s="29">
        <v>0.98</v>
      </c>
      <c r="AT25" s="29">
        <v>0.97</v>
      </c>
      <c r="AU25" s="29">
        <v>0.5</v>
      </c>
    </row>
    <row r="26" spans="1:47">
      <c r="A26" s="18" t="s">
        <v>17</v>
      </c>
      <c r="B26" s="8" t="s">
        <v>155</v>
      </c>
      <c r="C26" s="8">
        <v>7</v>
      </c>
      <c r="D26" s="8" t="s">
        <v>19</v>
      </c>
      <c r="E26" s="8" t="s">
        <v>333</v>
      </c>
      <c r="F26" s="27"/>
      <c r="G26" s="28">
        <v>95.5</v>
      </c>
      <c r="H26" s="28">
        <v>6.8</v>
      </c>
      <c r="I26" s="27">
        <v>7770</v>
      </c>
      <c r="J26" s="27">
        <v>190</v>
      </c>
      <c r="K26" s="10">
        <v>1.248E-2</v>
      </c>
      <c r="L26" s="10">
        <v>8.4000000000000003E-4</v>
      </c>
      <c r="M26" s="29">
        <v>0.8841483</v>
      </c>
      <c r="N26" s="29">
        <v>2.16201E-2</v>
      </c>
      <c r="P26" s="30">
        <v>0.19400000000000001</v>
      </c>
      <c r="Q26" s="30">
        <v>2.5000000000000001E-2</v>
      </c>
      <c r="R26" s="30">
        <v>2.9899999999999999E-2</v>
      </c>
      <c r="S26" s="30">
        <v>3.7000000000000002E-3</v>
      </c>
      <c r="T26" s="29">
        <v>0.99504000000000004</v>
      </c>
      <c r="U26" s="30">
        <v>7.9500000000000005E-3</v>
      </c>
      <c r="V26" s="30">
        <v>2.0000000000000001E-4</v>
      </c>
      <c r="X26" s="27">
        <v>175</v>
      </c>
      <c r="Y26" s="27">
        <v>21</v>
      </c>
      <c r="Z26" s="27">
        <v>189</v>
      </c>
      <c r="AA26" s="27">
        <v>23</v>
      </c>
      <c r="AB26" s="27">
        <v>160</v>
      </c>
      <c r="AC26" s="27">
        <v>4.0999999999999996</v>
      </c>
      <c r="AK26" s="10"/>
      <c r="AO26" s="27"/>
      <c r="AP26" s="8">
        <v>4</v>
      </c>
      <c r="AQ26" s="27">
        <v>1098.33</v>
      </c>
      <c r="AR26" s="29">
        <v>1.03</v>
      </c>
      <c r="AS26" s="29">
        <v>0.98</v>
      </c>
      <c r="AT26" s="29">
        <v>0.97</v>
      </c>
      <c r="AU26" s="29">
        <v>0.5</v>
      </c>
    </row>
    <row r="27" spans="1:47" s="31" customFormat="1" ht="16.5">
      <c r="A27" s="51" t="s">
        <v>17</v>
      </c>
      <c r="B27" s="31" t="s">
        <v>155</v>
      </c>
      <c r="C27" s="31" t="s">
        <v>240</v>
      </c>
      <c r="D27" s="31" t="s">
        <v>239</v>
      </c>
      <c r="F27" s="32"/>
      <c r="G27" s="33"/>
      <c r="H27" s="33"/>
      <c r="I27" s="32"/>
      <c r="J27" s="32"/>
      <c r="K27" s="34"/>
      <c r="L27" s="34"/>
      <c r="M27" s="35"/>
      <c r="N27" s="35"/>
      <c r="P27" s="36"/>
      <c r="Q27" s="36"/>
      <c r="R27" s="36"/>
      <c r="S27" s="36"/>
      <c r="T27" s="35"/>
      <c r="U27" s="36"/>
      <c r="V27" s="36"/>
      <c r="X27" s="32"/>
      <c r="Y27" s="32"/>
      <c r="Z27" s="32"/>
      <c r="AA27" s="32"/>
      <c r="AB27" s="32"/>
      <c r="AC27" s="32"/>
      <c r="AE27" s="35"/>
      <c r="AF27" s="32"/>
      <c r="AG27" s="33"/>
      <c r="AK27" s="34"/>
      <c r="AN27" s="33"/>
      <c r="AO27" s="32"/>
      <c r="AP27" s="31">
        <v>2</v>
      </c>
      <c r="AQ27" s="32">
        <v>454.21</v>
      </c>
      <c r="AR27" s="35">
        <v>1.88</v>
      </c>
      <c r="AS27" s="35">
        <v>0.73</v>
      </c>
      <c r="AT27" s="35">
        <v>0.53</v>
      </c>
      <c r="AU27" s="35">
        <v>0.49</v>
      </c>
    </row>
    <row r="28" spans="1:47" ht="16.5">
      <c r="A28" s="18" t="s">
        <v>23</v>
      </c>
      <c r="B28" s="8" t="s">
        <v>328</v>
      </c>
      <c r="C28" s="8" t="s">
        <v>241</v>
      </c>
      <c r="D28" s="8" t="s">
        <v>229</v>
      </c>
      <c r="F28" s="27"/>
      <c r="AK28" s="10"/>
      <c r="AO28" s="27"/>
      <c r="AP28" s="8">
        <v>1</v>
      </c>
      <c r="AQ28" s="27">
        <v>783.14</v>
      </c>
      <c r="AR28" s="29">
        <v>1.36</v>
      </c>
      <c r="AS28" s="29">
        <v>0.86</v>
      </c>
      <c r="AT28" s="29">
        <v>0.74</v>
      </c>
      <c r="AU28" s="29">
        <v>0.16</v>
      </c>
    </row>
    <row r="29" spans="1:47" ht="16.5">
      <c r="A29" s="18" t="s">
        <v>23</v>
      </c>
      <c r="B29" s="8" t="s">
        <v>328</v>
      </c>
      <c r="C29" s="8" t="s">
        <v>241</v>
      </c>
      <c r="D29" s="8" t="s">
        <v>238</v>
      </c>
      <c r="F29" s="27"/>
      <c r="AK29" s="10"/>
      <c r="AO29" s="27"/>
      <c r="AP29" s="8">
        <v>1</v>
      </c>
      <c r="AQ29" s="27">
        <v>783.14</v>
      </c>
      <c r="AR29" s="29">
        <v>1.36</v>
      </c>
      <c r="AS29" s="29">
        <v>0.86</v>
      </c>
      <c r="AT29" s="29">
        <v>0.74</v>
      </c>
      <c r="AU29" s="29">
        <v>0.16</v>
      </c>
    </row>
    <row r="30" spans="1:47" ht="16.5">
      <c r="A30" s="18" t="s">
        <v>23</v>
      </c>
      <c r="B30" s="8" t="s">
        <v>328</v>
      </c>
      <c r="C30" s="8" t="s">
        <v>242</v>
      </c>
      <c r="D30" s="8" t="s">
        <v>18</v>
      </c>
      <c r="E30" s="8" t="s">
        <v>335</v>
      </c>
      <c r="F30" s="27"/>
      <c r="G30" s="28">
        <v>90.9</v>
      </c>
      <c r="H30" s="28">
        <v>5.0999999999999996</v>
      </c>
      <c r="I30" s="27">
        <v>7620</v>
      </c>
      <c r="J30" s="27">
        <v>370</v>
      </c>
      <c r="K30" s="10">
        <v>1.18E-2</v>
      </c>
      <c r="L30" s="10">
        <v>3.3E-4</v>
      </c>
      <c r="M30" s="29">
        <v>0.86707979999999985</v>
      </c>
      <c r="N30" s="29">
        <v>4.2102299999999995E-2</v>
      </c>
      <c r="P30" s="30">
        <v>6.4000000000000001E-2</v>
      </c>
      <c r="Q30" s="30">
        <v>4.3999999999999997E-2</v>
      </c>
      <c r="R30" s="30">
        <v>1.06E-2</v>
      </c>
      <c r="S30" s="30">
        <v>5.1000000000000004E-3</v>
      </c>
      <c r="T30" s="29">
        <v>0.88466999999999996</v>
      </c>
      <c r="U30" s="30">
        <v>6.4000000000000003E-3</v>
      </c>
      <c r="V30" s="30">
        <v>2.3000000000000001E-4</v>
      </c>
      <c r="X30" s="27">
        <v>50</v>
      </c>
      <c r="Y30" s="27">
        <v>42</v>
      </c>
      <c r="Z30" s="27">
        <v>65</v>
      </c>
      <c r="AA30" s="27">
        <v>33</v>
      </c>
      <c r="AB30" s="27">
        <v>129</v>
      </c>
      <c r="AC30" s="27">
        <v>4.5999999999999996</v>
      </c>
      <c r="AK30" s="37"/>
      <c r="AL30" s="37"/>
      <c r="AO30" s="27"/>
      <c r="AP30" s="8">
        <v>2</v>
      </c>
      <c r="AQ30" s="27">
        <v>308.72000000000003</v>
      </c>
      <c r="AR30" s="29">
        <v>1.8</v>
      </c>
      <c r="AS30" s="29">
        <v>0.75</v>
      </c>
      <c r="AT30" s="29">
        <v>0.56000000000000005</v>
      </c>
      <c r="AU30" s="29">
        <v>0.2</v>
      </c>
    </row>
    <row r="31" spans="1:47" ht="16.5">
      <c r="A31" s="18" t="s">
        <v>23</v>
      </c>
      <c r="B31" s="8" t="s">
        <v>328</v>
      </c>
      <c r="C31" s="8" t="s">
        <v>243</v>
      </c>
      <c r="D31" s="8" t="s">
        <v>18</v>
      </c>
      <c r="E31" s="8" t="s">
        <v>335</v>
      </c>
      <c r="F31" s="27"/>
      <c r="G31" s="28">
        <v>131.1</v>
      </c>
      <c r="H31" s="28">
        <v>7.1</v>
      </c>
      <c r="I31" s="27">
        <v>5470</v>
      </c>
      <c r="J31" s="27">
        <v>280</v>
      </c>
      <c r="K31" s="10">
        <v>2.4080000000000001E-2</v>
      </c>
      <c r="L31" s="10">
        <v>7.9000000000000001E-4</v>
      </c>
      <c r="M31" s="29">
        <v>0.62243129999999991</v>
      </c>
      <c r="N31" s="29">
        <v>3.1861199999999999E-2</v>
      </c>
      <c r="P31" s="30">
        <v>9.4E-2</v>
      </c>
      <c r="Q31" s="30">
        <v>2.1999999999999999E-2</v>
      </c>
      <c r="R31" s="30">
        <v>1.41E-2</v>
      </c>
      <c r="S31" s="30">
        <v>3.3999999999999998E-3</v>
      </c>
      <c r="T31" s="29">
        <v>0.91022000000000003</v>
      </c>
      <c r="U31" s="30">
        <v>6.4599999999999996E-3</v>
      </c>
      <c r="V31" s="30">
        <v>2.2000000000000001E-4</v>
      </c>
      <c r="X31" s="27">
        <v>86</v>
      </c>
      <c r="Y31" s="27">
        <v>20</v>
      </c>
      <c r="Z31" s="27">
        <v>92</v>
      </c>
      <c r="AA31" s="27">
        <v>21</v>
      </c>
      <c r="AB31" s="27">
        <v>130.19999999999999</v>
      </c>
      <c r="AC31" s="27">
        <v>4.4000000000000004</v>
      </c>
      <c r="AK31" s="37"/>
      <c r="AL31" s="37"/>
      <c r="AO31" s="27"/>
      <c r="AP31" s="8">
        <v>3</v>
      </c>
      <c r="AQ31" s="27">
        <v>582.92999999999995</v>
      </c>
      <c r="AR31" s="29">
        <v>1.68</v>
      </c>
      <c r="AS31" s="29">
        <v>0.77</v>
      </c>
      <c r="AT31" s="29">
        <v>0.59</v>
      </c>
      <c r="AU31" s="29">
        <v>0.15</v>
      </c>
    </row>
    <row r="32" spans="1:47" ht="16.5">
      <c r="A32" s="18" t="s">
        <v>23</v>
      </c>
      <c r="B32" s="8" t="s">
        <v>328</v>
      </c>
      <c r="C32" s="8" t="s">
        <v>243</v>
      </c>
      <c r="D32" s="8" t="s">
        <v>244</v>
      </c>
      <c r="F32" s="27"/>
      <c r="G32" s="28">
        <v>17.2</v>
      </c>
      <c r="H32" s="28">
        <v>1.4</v>
      </c>
      <c r="I32" s="27">
        <v>1025</v>
      </c>
      <c r="J32" s="27">
        <v>54</v>
      </c>
      <c r="K32" s="10">
        <v>1.6899999999999998E-2</v>
      </c>
      <c r="L32" s="10">
        <v>1.4E-3</v>
      </c>
      <c r="M32" s="29">
        <v>0.11663474999999998</v>
      </c>
      <c r="N32" s="29">
        <v>6.1446599999999997E-3</v>
      </c>
      <c r="P32" s="30">
        <v>1.2</v>
      </c>
      <c r="Q32" s="30">
        <v>2.8</v>
      </c>
      <c r="R32" s="30">
        <v>1.7000000000000001E-2</v>
      </c>
      <c r="S32" s="30">
        <v>2.7E-2</v>
      </c>
      <c r="T32" s="29">
        <v>0.99202999999999997</v>
      </c>
      <c r="U32" s="30">
        <v>6.2100000000000002E-3</v>
      </c>
      <c r="V32" s="30">
        <v>9.2000000000000003E-4</v>
      </c>
      <c r="X32" s="27">
        <v>160</v>
      </c>
      <c r="Y32" s="27">
        <v>360</v>
      </c>
      <c r="Z32" s="27">
        <v>70</v>
      </c>
      <c r="AA32" s="27">
        <v>170</v>
      </c>
      <c r="AB32" s="27">
        <v>125</v>
      </c>
      <c r="AC32" s="27">
        <v>18</v>
      </c>
      <c r="AK32" s="37"/>
      <c r="AL32" s="37"/>
      <c r="AO32" s="27"/>
      <c r="AP32" s="8">
        <v>3</v>
      </c>
      <c r="AQ32" s="27">
        <v>582.92999999999995</v>
      </c>
      <c r="AR32" s="29">
        <v>1.68</v>
      </c>
      <c r="AS32" s="29">
        <v>0.77</v>
      </c>
      <c r="AT32" s="29">
        <v>0.59</v>
      </c>
      <c r="AU32" s="29">
        <v>0.15</v>
      </c>
    </row>
    <row r="33" spans="1:47" ht="16.5">
      <c r="A33" s="18" t="s">
        <v>23</v>
      </c>
      <c r="B33" s="8" t="s">
        <v>328</v>
      </c>
      <c r="C33" s="8" t="s">
        <v>243</v>
      </c>
      <c r="D33" s="8" t="s">
        <v>245</v>
      </c>
      <c r="F33" s="27"/>
      <c r="AE33" s="29">
        <v>0.6266025641025641</v>
      </c>
      <c r="AF33" s="27">
        <v>189.73071966356915</v>
      </c>
      <c r="AG33" s="38">
        <v>1.2</v>
      </c>
      <c r="AK33" s="37"/>
      <c r="AL33" s="37"/>
      <c r="AN33" s="38"/>
      <c r="AO33" s="27"/>
      <c r="AP33" s="8">
        <v>3</v>
      </c>
      <c r="AQ33" s="27">
        <v>582.92999999999995</v>
      </c>
      <c r="AR33" s="29">
        <v>1.68</v>
      </c>
      <c r="AS33" s="29">
        <v>0.77</v>
      </c>
      <c r="AT33" s="29">
        <v>0.59</v>
      </c>
      <c r="AU33" s="29">
        <v>0.15</v>
      </c>
    </row>
    <row r="34" spans="1:47" ht="16.5">
      <c r="A34" s="18" t="s">
        <v>23</v>
      </c>
      <c r="B34" s="8" t="s">
        <v>328</v>
      </c>
      <c r="C34" s="8">
        <v>4</v>
      </c>
      <c r="D34" s="8" t="s">
        <v>245</v>
      </c>
      <c r="F34" s="27"/>
      <c r="AE34" s="29">
        <v>0.82097723704866554</v>
      </c>
      <c r="AF34" s="27">
        <v>136.22464898595945</v>
      </c>
      <c r="AG34" s="38">
        <v>0.5</v>
      </c>
      <c r="AK34" s="37"/>
      <c r="AL34" s="37"/>
      <c r="AN34" s="38"/>
      <c r="AO34" s="27"/>
      <c r="AP34" s="8">
        <v>3</v>
      </c>
      <c r="AQ34" s="27">
        <v>544.80999999999995</v>
      </c>
      <c r="AR34" s="29">
        <v>1.55</v>
      </c>
      <c r="AS34" s="29">
        <v>0.8</v>
      </c>
      <c r="AT34" s="29">
        <v>0.65</v>
      </c>
      <c r="AU34" s="29">
        <v>0.48</v>
      </c>
    </row>
    <row r="35" spans="1:47" ht="16.5">
      <c r="A35" s="18" t="s">
        <v>23</v>
      </c>
      <c r="B35" s="8" t="s">
        <v>328</v>
      </c>
      <c r="C35" s="8" t="s">
        <v>235</v>
      </c>
      <c r="D35" s="8" t="s">
        <v>246</v>
      </c>
      <c r="F35" s="27"/>
      <c r="G35" s="28">
        <v>238</v>
      </c>
      <c r="H35" s="28">
        <v>15</v>
      </c>
      <c r="I35" s="27">
        <v>6820</v>
      </c>
      <c r="J35" s="27">
        <v>300</v>
      </c>
      <c r="K35" s="10">
        <v>3.5099999999999999E-2</v>
      </c>
      <c r="L35" s="10">
        <v>1.6000000000000001E-3</v>
      </c>
      <c r="M35" s="29">
        <v>0.77604779999999995</v>
      </c>
      <c r="N35" s="29">
        <v>3.4136999999999994E-2</v>
      </c>
      <c r="P35" s="30">
        <v>0.111</v>
      </c>
      <c r="Q35" s="30">
        <v>1.2999999999999999E-2</v>
      </c>
      <c r="R35" s="30">
        <v>1.7299999999999999E-2</v>
      </c>
      <c r="S35" s="30">
        <v>2.0999999999999999E-3</v>
      </c>
      <c r="T35" s="29">
        <v>0.99880999999999998</v>
      </c>
      <c r="U35" s="30">
        <v>7.1999999999999998E-3</v>
      </c>
      <c r="V35" s="30">
        <v>2.2000000000000001E-4</v>
      </c>
      <c r="X35" s="27">
        <v>107</v>
      </c>
      <c r="Y35" s="27">
        <v>12</v>
      </c>
      <c r="Z35" s="27">
        <v>110</v>
      </c>
      <c r="AA35" s="27">
        <v>13</v>
      </c>
      <c r="AB35" s="27">
        <v>145</v>
      </c>
      <c r="AC35" s="27">
        <v>4.5</v>
      </c>
      <c r="AK35" s="37"/>
      <c r="AL35" s="37"/>
      <c r="AO35" s="27"/>
      <c r="AP35" s="8">
        <v>2</v>
      </c>
      <c r="AQ35" s="27">
        <v>1693.02</v>
      </c>
      <c r="AR35" s="29">
        <v>1.34</v>
      </c>
      <c r="AS35" s="29">
        <v>0.87</v>
      </c>
      <c r="AT35" s="29">
        <v>0.75</v>
      </c>
      <c r="AU35" s="29">
        <v>0.41</v>
      </c>
    </row>
    <row r="36" spans="1:47" ht="16.5">
      <c r="A36" s="18" t="s">
        <v>23</v>
      </c>
      <c r="B36" s="8" t="s">
        <v>328</v>
      </c>
      <c r="C36" s="8" t="s">
        <v>235</v>
      </c>
      <c r="D36" s="8" t="s">
        <v>244</v>
      </c>
      <c r="F36" s="27"/>
      <c r="G36" s="28">
        <v>200</v>
      </c>
      <c r="H36" s="28">
        <v>11</v>
      </c>
      <c r="I36" s="27">
        <v>9860</v>
      </c>
      <c r="J36" s="27">
        <v>460</v>
      </c>
      <c r="K36" s="10">
        <v>2.0230000000000001E-2</v>
      </c>
      <c r="L36" s="10">
        <v>6.7000000000000002E-4</v>
      </c>
      <c r="M36" s="29">
        <v>1.1219694</v>
      </c>
      <c r="N36" s="29">
        <v>5.2343399999999998E-2</v>
      </c>
      <c r="P36" s="30">
        <v>0.10199999999999999</v>
      </c>
      <c r="Q36" s="30">
        <v>1.7999999999999999E-2</v>
      </c>
      <c r="R36" s="30">
        <v>1.5299999999999999E-2</v>
      </c>
      <c r="S36" s="30">
        <v>2.7000000000000001E-3</v>
      </c>
      <c r="T36" s="29">
        <v>0.97294999999999998</v>
      </c>
      <c r="U36" s="30">
        <v>6.1999999999999998E-3</v>
      </c>
      <c r="V36" s="30">
        <v>2.0000000000000001E-4</v>
      </c>
      <c r="X36" s="27">
        <v>95</v>
      </c>
      <c r="Y36" s="27">
        <v>16</v>
      </c>
      <c r="Z36" s="27">
        <v>97</v>
      </c>
      <c r="AA36" s="27">
        <v>17</v>
      </c>
      <c r="AB36" s="27">
        <v>125</v>
      </c>
      <c r="AC36" s="27">
        <v>4</v>
      </c>
      <c r="AK36" s="37"/>
      <c r="AL36" s="37"/>
      <c r="AO36" s="27"/>
      <c r="AP36" s="8">
        <v>2</v>
      </c>
      <c r="AQ36" s="27">
        <v>1693.02</v>
      </c>
      <c r="AR36" s="29">
        <v>1.34</v>
      </c>
      <c r="AS36" s="29">
        <v>0.87</v>
      </c>
      <c r="AT36" s="29">
        <v>0.75</v>
      </c>
      <c r="AU36" s="29">
        <v>0.41</v>
      </c>
    </row>
    <row r="37" spans="1:47" ht="16.5">
      <c r="A37" s="18" t="s">
        <v>23</v>
      </c>
      <c r="B37" s="8" t="s">
        <v>328</v>
      </c>
      <c r="C37" s="8" t="s">
        <v>235</v>
      </c>
      <c r="D37" s="8" t="s">
        <v>24</v>
      </c>
      <c r="F37" s="27"/>
      <c r="AE37" s="29">
        <v>0.87685257410296424</v>
      </c>
      <c r="AF37" s="27">
        <v>43.278904489512911</v>
      </c>
      <c r="AG37" s="38">
        <v>7.8</v>
      </c>
      <c r="AK37" s="37"/>
      <c r="AL37" s="37"/>
      <c r="AN37" s="38"/>
      <c r="AO37" s="27"/>
      <c r="AP37" s="8">
        <v>2</v>
      </c>
      <c r="AQ37" s="27">
        <v>1693.02</v>
      </c>
      <c r="AR37" s="29">
        <v>1.34</v>
      </c>
      <c r="AS37" s="29">
        <v>0.87</v>
      </c>
      <c r="AT37" s="29">
        <v>0.75</v>
      </c>
      <c r="AU37" s="29">
        <v>0.41</v>
      </c>
    </row>
    <row r="38" spans="1:47" ht="16.5">
      <c r="A38" s="18" t="s">
        <v>23</v>
      </c>
      <c r="B38" s="8" t="s">
        <v>328</v>
      </c>
      <c r="C38" s="8" t="s">
        <v>237</v>
      </c>
      <c r="D38" s="8" t="s">
        <v>246</v>
      </c>
      <c r="F38" s="27"/>
      <c r="G38" s="28">
        <v>124</v>
      </c>
      <c r="H38" s="28">
        <v>6.8</v>
      </c>
      <c r="I38" s="27">
        <v>21000</v>
      </c>
      <c r="J38" s="27">
        <v>1100</v>
      </c>
      <c r="K38" s="10">
        <v>5.94E-3</v>
      </c>
      <c r="L38" s="10">
        <v>2.2000000000000001E-4</v>
      </c>
      <c r="M38" s="29">
        <v>2.3895899999999997</v>
      </c>
      <c r="N38" s="29">
        <v>0.12516899999999997</v>
      </c>
      <c r="P38" s="30">
        <v>0.01</v>
      </c>
      <c r="Q38" s="30">
        <v>0.13</v>
      </c>
      <c r="R38" s="30">
        <v>1.01E-2</v>
      </c>
      <c r="S38" s="30">
        <v>8.0999999999999996E-3</v>
      </c>
      <c r="T38" s="29">
        <v>0.92174</v>
      </c>
      <c r="U38" s="30">
        <v>5.3800000000000002E-3</v>
      </c>
      <c r="V38" s="30">
        <v>1.6000000000000001E-4</v>
      </c>
      <c r="X38" s="27">
        <v>110</v>
      </c>
      <c r="Y38" s="27">
        <v>88</v>
      </c>
      <c r="Z38" s="27">
        <v>58</v>
      </c>
      <c r="AA38" s="27">
        <v>52</v>
      </c>
      <c r="AB38" s="27">
        <v>108.5</v>
      </c>
      <c r="AC38" s="27">
        <v>3.1</v>
      </c>
      <c r="AK38" s="37"/>
      <c r="AL38" s="37"/>
      <c r="AO38" s="27"/>
      <c r="AP38" s="8">
        <v>3</v>
      </c>
      <c r="AQ38" s="27">
        <v>395.3</v>
      </c>
      <c r="AR38" s="29">
        <v>1.37</v>
      </c>
      <c r="AS38" s="29">
        <v>0.86</v>
      </c>
      <c r="AT38" s="29">
        <v>0.73</v>
      </c>
      <c r="AU38" s="29">
        <v>0.31</v>
      </c>
    </row>
    <row r="39" spans="1:47" ht="16.5">
      <c r="A39" s="18" t="s">
        <v>23</v>
      </c>
      <c r="B39" s="8" t="s">
        <v>328</v>
      </c>
      <c r="C39" s="8" t="s">
        <v>237</v>
      </c>
      <c r="D39" s="8" t="s">
        <v>244</v>
      </c>
      <c r="F39" s="27"/>
      <c r="G39" s="28">
        <v>143.1</v>
      </c>
      <c r="H39" s="28">
        <v>8.8000000000000007</v>
      </c>
      <c r="I39" s="27">
        <v>20060</v>
      </c>
      <c r="J39" s="27">
        <v>610</v>
      </c>
      <c r="K39" s="10">
        <v>7.0600000000000003E-3</v>
      </c>
      <c r="L39" s="10">
        <v>4.0999999999999999E-4</v>
      </c>
      <c r="M39" s="29">
        <v>2.2826274</v>
      </c>
      <c r="N39" s="29">
        <v>6.9411899999999985E-2</v>
      </c>
      <c r="P39" s="30">
        <v>43</v>
      </c>
      <c r="Q39" s="30">
        <v>15</v>
      </c>
      <c r="R39" s="30">
        <v>0.39</v>
      </c>
      <c r="S39" s="30">
        <v>0.11</v>
      </c>
      <c r="T39" s="29">
        <v>0.97680999999999996</v>
      </c>
      <c r="U39" s="30">
        <v>1.04E-2</v>
      </c>
      <c r="V39" s="30">
        <v>1.1999999999999999E-3</v>
      </c>
      <c r="X39" s="27">
        <v>2480</v>
      </c>
      <c r="Y39" s="27">
        <v>400</v>
      </c>
      <c r="Z39" s="27">
        <v>1800</v>
      </c>
      <c r="AA39" s="27">
        <v>450</v>
      </c>
      <c r="AB39" s="27">
        <v>209</v>
      </c>
      <c r="AC39" s="27">
        <v>24</v>
      </c>
      <c r="AK39" s="37"/>
      <c r="AL39" s="37"/>
      <c r="AO39" s="27"/>
      <c r="AP39" s="8">
        <v>3</v>
      </c>
      <c r="AQ39" s="27">
        <v>395.3</v>
      </c>
      <c r="AR39" s="29">
        <v>1.37</v>
      </c>
      <c r="AS39" s="29">
        <v>0.86</v>
      </c>
      <c r="AT39" s="29">
        <v>0.73</v>
      </c>
      <c r="AU39" s="29">
        <v>0.31</v>
      </c>
    </row>
    <row r="40" spans="1:47">
      <c r="A40" s="18" t="s">
        <v>23</v>
      </c>
      <c r="B40" s="8" t="s">
        <v>328</v>
      </c>
      <c r="C40" s="8">
        <v>7</v>
      </c>
      <c r="D40" s="8" t="s">
        <v>18</v>
      </c>
      <c r="E40" s="8" t="s">
        <v>335</v>
      </c>
      <c r="F40" s="27"/>
      <c r="G40" s="28">
        <v>140.80000000000001</v>
      </c>
      <c r="H40" s="28">
        <v>6.2</v>
      </c>
      <c r="I40" s="27">
        <v>20760</v>
      </c>
      <c r="J40" s="27">
        <v>410</v>
      </c>
      <c r="K40" s="10">
        <v>6.8999999999999999E-3</v>
      </c>
      <c r="L40" s="10">
        <v>3.8999999999999999E-4</v>
      </c>
      <c r="M40" s="29">
        <v>2.3622803999999995</v>
      </c>
      <c r="N40" s="29">
        <v>4.6653899999999998E-2</v>
      </c>
      <c r="P40" s="30">
        <v>0.19</v>
      </c>
      <c r="Q40" s="30">
        <v>0.17</v>
      </c>
      <c r="R40" s="30">
        <v>1.11E-2</v>
      </c>
      <c r="S40" s="30">
        <v>8.8999999999999999E-3</v>
      </c>
      <c r="T40" s="29">
        <v>0.92347000000000001</v>
      </c>
      <c r="U40" s="30">
        <v>6.5599999999999999E-3</v>
      </c>
      <c r="V40" s="30">
        <v>2.1000000000000001E-4</v>
      </c>
      <c r="X40" s="27">
        <v>150</v>
      </c>
      <c r="Y40" s="27">
        <v>120</v>
      </c>
      <c r="Z40" s="27">
        <v>81</v>
      </c>
      <c r="AA40" s="27">
        <v>57</v>
      </c>
      <c r="AB40" s="27">
        <v>132.19999999999999</v>
      </c>
      <c r="AC40" s="27">
        <v>4.0999999999999996</v>
      </c>
      <c r="AK40" s="10"/>
      <c r="AO40" s="27"/>
      <c r="AP40" s="8">
        <v>1</v>
      </c>
      <c r="AQ40" s="27">
        <v>1367.24</v>
      </c>
      <c r="AR40" s="29">
        <v>1.25</v>
      </c>
      <c r="AS40" s="29">
        <v>0.9</v>
      </c>
      <c r="AT40" s="29">
        <v>0.8</v>
      </c>
      <c r="AU40" s="29">
        <v>0.26</v>
      </c>
    </row>
    <row r="41" spans="1:47" ht="16.5">
      <c r="A41" s="18" t="s">
        <v>23</v>
      </c>
      <c r="B41" s="8" t="s">
        <v>328</v>
      </c>
      <c r="C41" s="8">
        <v>7</v>
      </c>
      <c r="D41" s="8" t="s">
        <v>247</v>
      </c>
      <c r="F41" s="27"/>
      <c r="AE41" s="29">
        <v>0.51496986136226641</v>
      </c>
      <c r="AF41" s="27">
        <v>152.32559744867669</v>
      </c>
      <c r="AG41" s="38">
        <v>12.3</v>
      </c>
      <c r="AK41" s="10"/>
      <c r="AN41" s="38"/>
      <c r="AO41" s="27"/>
      <c r="AP41" s="8">
        <v>1</v>
      </c>
      <c r="AQ41" s="27">
        <v>1367.24</v>
      </c>
      <c r="AR41" s="29">
        <v>1.25</v>
      </c>
      <c r="AS41" s="29">
        <v>0.9</v>
      </c>
      <c r="AT41" s="29">
        <v>0.8</v>
      </c>
      <c r="AU41" s="29">
        <v>0.26</v>
      </c>
    </row>
    <row r="42" spans="1:47" ht="16.5">
      <c r="A42" s="18" t="s">
        <v>23</v>
      </c>
      <c r="B42" s="8" t="s">
        <v>328</v>
      </c>
      <c r="C42" s="8" t="s">
        <v>248</v>
      </c>
      <c r="D42" s="8" t="s">
        <v>249</v>
      </c>
      <c r="F42" s="27"/>
      <c r="G42" s="28">
        <v>251</v>
      </c>
      <c r="H42" s="28">
        <v>27</v>
      </c>
      <c r="I42" s="27">
        <v>31300</v>
      </c>
      <c r="J42" s="27">
        <v>3200</v>
      </c>
      <c r="K42" s="10">
        <v>7.9399999999999991E-3</v>
      </c>
      <c r="L42" s="10">
        <v>2.2000000000000001E-4</v>
      </c>
      <c r="M42" s="29">
        <v>3.5616269999999997</v>
      </c>
      <c r="N42" s="29">
        <v>0.36412799999999995</v>
      </c>
      <c r="P42" s="30">
        <v>144</v>
      </c>
      <c r="Q42" s="30">
        <v>16</v>
      </c>
      <c r="R42" s="30">
        <v>1.39</v>
      </c>
      <c r="S42" s="30">
        <v>0.13</v>
      </c>
      <c r="T42" s="29">
        <v>0.89793000000000001</v>
      </c>
      <c r="U42" s="30">
        <v>3.1300000000000001E-2</v>
      </c>
      <c r="V42" s="30">
        <v>2.3999999999999998E-3</v>
      </c>
      <c r="X42" s="27">
        <v>4970</v>
      </c>
      <c r="Y42" s="27">
        <v>190</v>
      </c>
      <c r="Z42" s="27">
        <v>5420</v>
      </c>
      <c r="AA42" s="27">
        <v>440</v>
      </c>
      <c r="AB42" s="27">
        <v>622</v>
      </c>
      <c r="AC42" s="27">
        <v>46</v>
      </c>
      <c r="AK42" s="10"/>
      <c r="AO42" s="27"/>
      <c r="AP42" s="8">
        <v>2</v>
      </c>
      <c r="AQ42" s="27">
        <v>843.76</v>
      </c>
      <c r="AR42" s="29">
        <v>1.84</v>
      </c>
      <c r="AS42" s="29">
        <v>0.74</v>
      </c>
      <c r="AT42" s="29">
        <v>0.54</v>
      </c>
      <c r="AU42" s="29">
        <v>0.51</v>
      </c>
    </row>
    <row r="43" spans="1:47" ht="16.5">
      <c r="A43" s="18" t="s">
        <v>23</v>
      </c>
      <c r="B43" s="8" t="s">
        <v>328</v>
      </c>
      <c r="C43" s="8" t="s">
        <v>250</v>
      </c>
      <c r="D43" s="8" t="s">
        <v>246</v>
      </c>
      <c r="F43" s="27"/>
      <c r="G43" s="28">
        <v>179</v>
      </c>
      <c r="H43" s="28">
        <v>11</v>
      </c>
      <c r="I43" s="27">
        <v>24500</v>
      </c>
      <c r="J43" s="27">
        <v>940</v>
      </c>
      <c r="K43" s="10">
        <v>7.26E-3</v>
      </c>
      <c r="L43" s="10">
        <v>3.2000000000000003E-4</v>
      </c>
      <c r="M43" s="29">
        <v>2.787855</v>
      </c>
      <c r="N43" s="29">
        <v>0.10696259999999999</v>
      </c>
      <c r="P43" s="30">
        <v>94</v>
      </c>
      <c r="Q43" s="30">
        <v>20</v>
      </c>
      <c r="R43" s="30">
        <v>0.97</v>
      </c>
      <c r="S43" s="30">
        <v>0.16</v>
      </c>
      <c r="T43" s="29">
        <v>0.97131999999999996</v>
      </c>
      <c r="U43" s="30">
        <v>1.8800000000000001E-2</v>
      </c>
      <c r="V43" s="30">
        <v>2.7000000000000001E-3</v>
      </c>
      <c r="X43" s="27">
        <v>4160</v>
      </c>
      <c r="Y43" s="27">
        <v>320</v>
      </c>
      <c r="Z43" s="27">
        <v>4170</v>
      </c>
      <c r="AA43" s="27">
        <v>550</v>
      </c>
      <c r="AB43" s="27">
        <v>387</v>
      </c>
      <c r="AC43" s="27">
        <v>50</v>
      </c>
      <c r="AK43" s="10"/>
      <c r="AO43" s="27"/>
      <c r="AP43" s="8">
        <v>2</v>
      </c>
      <c r="AQ43" s="27">
        <v>365.11</v>
      </c>
      <c r="AR43" s="29">
        <v>1.35</v>
      </c>
      <c r="AS43" s="29">
        <v>0.86</v>
      </c>
      <c r="AT43" s="29">
        <v>0.74</v>
      </c>
      <c r="AU43" s="29">
        <v>0.36</v>
      </c>
    </row>
    <row r="44" spans="1:47" ht="16.5">
      <c r="A44" s="18" t="s">
        <v>23</v>
      </c>
      <c r="B44" s="8" t="s">
        <v>328</v>
      </c>
      <c r="C44" s="8">
        <v>10</v>
      </c>
      <c r="D44" s="8" t="s">
        <v>245</v>
      </c>
      <c r="F44" s="27"/>
      <c r="AE44" s="29">
        <v>0.59060068581053982</v>
      </c>
      <c r="AF44" s="27">
        <v>8.6653008289006253E-2</v>
      </c>
      <c r="AG44" s="38">
        <v>1.2</v>
      </c>
      <c r="AK44" s="10"/>
      <c r="AN44" s="38"/>
      <c r="AO44" s="27"/>
      <c r="AP44" s="8">
        <v>2</v>
      </c>
      <c r="AQ44" s="27">
        <v>673.18</v>
      </c>
      <c r="AR44" s="29">
        <v>1.42</v>
      </c>
      <c r="AS44" s="29">
        <v>0.84</v>
      </c>
      <c r="AT44" s="29">
        <v>0.71</v>
      </c>
      <c r="AU44" s="29">
        <v>0.49</v>
      </c>
    </row>
    <row r="45" spans="1:47" ht="16.5">
      <c r="A45" s="18" t="s">
        <v>23</v>
      </c>
      <c r="B45" s="8" t="s">
        <v>328</v>
      </c>
      <c r="C45" s="8" t="s">
        <v>251</v>
      </c>
      <c r="D45" s="8" t="s">
        <v>246</v>
      </c>
      <c r="F45" s="27"/>
      <c r="G45" s="28">
        <v>262.89999999999998</v>
      </c>
      <c r="H45" s="28">
        <v>8.4</v>
      </c>
      <c r="I45" s="27">
        <v>27100</v>
      </c>
      <c r="J45" s="27">
        <v>1200</v>
      </c>
      <c r="K45" s="10">
        <v>9.7099999999999999E-3</v>
      </c>
      <c r="L45" s="10">
        <v>3.4000000000000002E-4</v>
      </c>
      <c r="M45" s="29">
        <v>3.0837089999999998</v>
      </c>
      <c r="N45" s="29">
        <v>0.13654799999999997</v>
      </c>
      <c r="P45" s="30">
        <v>0.14499999999999999</v>
      </c>
      <c r="Q45" s="30">
        <v>2.7E-2</v>
      </c>
      <c r="R45" s="30">
        <v>2.2100000000000002E-2</v>
      </c>
      <c r="S45" s="30">
        <v>4.3E-3</v>
      </c>
      <c r="T45" s="29">
        <v>0.97423999999999999</v>
      </c>
      <c r="U45" s="30">
        <v>6.6899999999999998E-3</v>
      </c>
      <c r="V45" s="30">
        <v>2.0000000000000001E-4</v>
      </c>
      <c r="X45" s="27">
        <v>136</v>
      </c>
      <c r="Y45" s="27">
        <v>25</v>
      </c>
      <c r="Z45" s="27">
        <v>140</v>
      </c>
      <c r="AA45" s="27">
        <v>27</v>
      </c>
      <c r="AB45" s="27">
        <v>134.69999999999999</v>
      </c>
      <c r="AC45" s="27">
        <v>4</v>
      </c>
      <c r="AK45" s="10"/>
      <c r="AO45" s="27"/>
      <c r="AP45" s="8">
        <v>2</v>
      </c>
      <c r="AQ45" s="27">
        <v>2046.45</v>
      </c>
      <c r="AR45" s="29">
        <v>1.56</v>
      </c>
      <c r="AS45" s="29">
        <v>0.8</v>
      </c>
      <c r="AT45" s="29">
        <v>0.64</v>
      </c>
      <c r="AU45" s="29">
        <v>0.1</v>
      </c>
    </row>
    <row r="46" spans="1:47" ht="16.5">
      <c r="A46" s="18" t="s">
        <v>23</v>
      </c>
      <c r="B46" s="8" t="s">
        <v>328</v>
      </c>
      <c r="C46" s="8" t="s">
        <v>251</v>
      </c>
      <c r="D46" s="8" t="s">
        <v>19</v>
      </c>
      <c r="E46" s="8" t="s">
        <v>335</v>
      </c>
      <c r="F46" s="27"/>
      <c r="G46" s="28">
        <v>119.8</v>
      </c>
      <c r="H46" s="28">
        <v>3.9</v>
      </c>
      <c r="I46" s="27">
        <v>15520</v>
      </c>
      <c r="J46" s="27">
        <v>310</v>
      </c>
      <c r="K46" s="10">
        <v>7.8799999999999999E-3</v>
      </c>
      <c r="L46" s="10">
        <v>3.6000000000000002E-4</v>
      </c>
      <c r="M46" s="29">
        <v>1.7660207999999999</v>
      </c>
      <c r="N46" s="29">
        <v>3.5274899999999998E-2</v>
      </c>
      <c r="P46" s="30">
        <v>7.1999999999999995E-2</v>
      </c>
      <c r="Q46" s="30">
        <v>3.4000000000000002E-2</v>
      </c>
      <c r="R46" s="30">
        <v>1.0500000000000001E-2</v>
      </c>
      <c r="S46" s="30">
        <v>4.0000000000000001E-3</v>
      </c>
      <c r="T46" s="29">
        <v>0.89373000000000002</v>
      </c>
      <c r="U46" s="30">
        <v>5.96E-3</v>
      </c>
      <c r="V46" s="30">
        <v>1.4999999999999999E-4</v>
      </c>
      <c r="X46" s="27">
        <v>68</v>
      </c>
      <c r="Y46" s="27">
        <v>29</v>
      </c>
      <c r="Z46" s="27">
        <v>65</v>
      </c>
      <c r="AA46" s="27">
        <v>25</v>
      </c>
      <c r="AB46" s="27">
        <v>120</v>
      </c>
      <c r="AC46" s="27">
        <v>3</v>
      </c>
      <c r="AK46" s="10"/>
      <c r="AO46" s="27"/>
      <c r="AP46" s="8">
        <v>2</v>
      </c>
      <c r="AQ46" s="27">
        <v>2046.45</v>
      </c>
      <c r="AR46" s="29">
        <v>1.56</v>
      </c>
      <c r="AS46" s="29">
        <v>0.8</v>
      </c>
      <c r="AT46" s="29">
        <v>0.64</v>
      </c>
      <c r="AU46" s="29">
        <v>0.1</v>
      </c>
    </row>
    <row r="47" spans="1:47" ht="16.5">
      <c r="A47" s="18" t="s">
        <v>23</v>
      </c>
      <c r="B47" s="8" t="s">
        <v>328</v>
      </c>
      <c r="C47" s="8" t="s">
        <v>251</v>
      </c>
      <c r="D47" s="8" t="s">
        <v>20</v>
      </c>
      <c r="E47" s="8" t="s">
        <v>335</v>
      </c>
      <c r="F47" s="27"/>
      <c r="G47" s="28">
        <v>198.8</v>
      </c>
      <c r="H47" s="28">
        <v>8.4</v>
      </c>
      <c r="I47" s="27">
        <v>12420</v>
      </c>
      <c r="J47" s="27">
        <v>390</v>
      </c>
      <c r="K47" s="10">
        <v>1.5740000000000001E-2</v>
      </c>
      <c r="L47" s="10">
        <v>4.2999999999999999E-4</v>
      </c>
      <c r="M47" s="29">
        <v>1.4132718</v>
      </c>
      <c r="N47" s="29">
        <v>4.4378099999999997E-2</v>
      </c>
      <c r="P47" s="30">
        <v>3.1E-2</v>
      </c>
      <c r="Q47" s="30">
        <v>3.2000000000000001E-2</v>
      </c>
      <c r="R47" s="30">
        <v>6.6E-3</v>
      </c>
      <c r="S47" s="30">
        <v>3.5999999999999999E-3</v>
      </c>
      <c r="T47" s="29">
        <v>0.91286</v>
      </c>
      <c r="U47" s="30">
        <v>5.7299999999999999E-3</v>
      </c>
      <c r="V47" s="30">
        <v>1.8000000000000001E-4</v>
      </c>
      <c r="X47" s="27">
        <v>30</v>
      </c>
      <c r="Y47" s="27">
        <v>32</v>
      </c>
      <c r="Z47" s="27">
        <v>41</v>
      </c>
      <c r="AA47" s="27">
        <v>23</v>
      </c>
      <c r="AB47" s="27">
        <v>115.6</v>
      </c>
      <c r="AC47" s="27">
        <v>3.6</v>
      </c>
      <c r="AK47" s="10"/>
      <c r="AO47" s="27"/>
      <c r="AP47" s="8">
        <v>2</v>
      </c>
      <c r="AQ47" s="27">
        <v>2046.45</v>
      </c>
      <c r="AR47" s="29">
        <v>1.56</v>
      </c>
      <c r="AS47" s="29">
        <v>0.8</v>
      </c>
      <c r="AT47" s="29">
        <v>0.64</v>
      </c>
      <c r="AU47" s="29">
        <v>0.1</v>
      </c>
    </row>
    <row r="48" spans="1:47" ht="16.5">
      <c r="A48" s="18" t="s">
        <v>23</v>
      </c>
      <c r="B48" s="8" t="s">
        <v>328</v>
      </c>
      <c r="C48" s="8" t="s">
        <v>252</v>
      </c>
      <c r="D48" s="8" t="s">
        <v>18</v>
      </c>
      <c r="E48" s="8" t="s">
        <v>335</v>
      </c>
      <c r="F48" s="27"/>
      <c r="G48" s="28">
        <v>147.6</v>
      </c>
      <c r="H48" s="28">
        <v>6.8</v>
      </c>
      <c r="I48" s="27">
        <v>21900</v>
      </c>
      <c r="J48" s="27">
        <v>1100</v>
      </c>
      <c r="K48" s="10">
        <v>6.8100000000000001E-3</v>
      </c>
      <c r="L48" s="10">
        <v>1.7000000000000001E-4</v>
      </c>
      <c r="M48" s="29">
        <v>2.4920009999999997</v>
      </c>
      <c r="N48" s="29">
        <v>0.12516899999999997</v>
      </c>
      <c r="P48" s="30">
        <v>0.43</v>
      </c>
      <c r="Q48" s="30">
        <v>7.0999999999999994E-2</v>
      </c>
      <c r="R48" s="30">
        <v>4.0800000000000003E-2</v>
      </c>
      <c r="S48" s="30">
        <v>5.7000000000000002E-3</v>
      </c>
      <c r="T48" s="29">
        <v>0.84753999999999996</v>
      </c>
      <c r="U48" s="30">
        <v>7.3800000000000003E-3</v>
      </c>
      <c r="V48" s="30">
        <v>1.9000000000000001E-4</v>
      </c>
      <c r="X48" s="27">
        <v>318</v>
      </c>
      <c r="Y48" s="27">
        <v>50</v>
      </c>
      <c r="Z48" s="27">
        <v>254</v>
      </c>
      <c r="AA48" s="27">
        <v>35</v>
      </c>
      <c r="AB48" s="27">
        <v>148.5</v>
      </c>
      <c r="AC48" s="27">
        <v>3.8</v>
      </c>
      <c r="AK48" s="10"/>
      <c r="AL48" s="29">
        <f>AVERAGE(AE51:AE52)</f>
        <v>0.63420746286126617</v>
      </c>
      <c r="AM48" s="27">
        <f>AVERAGE(AF51:AF52)</f>
        <v>112.77996473705102</v>
      </c>
      <c r="AN48" s="28">
        <f>AVERAGE(AG51:AG52)</f>
        <v>9.85</v>
      </c>
      <c r="AO48" s="27"/>
      <c r="AP48" s="8">
        <v>2</v>
      </c>
      <c r="AQ48" s="27">
        <v>2655.98</v>
      </c>
      <c r="AR48" s="29">
        <v>2.29</v>
      </c>
      <c r="AS48" s="29">
        <v>0.66</v>
      </c>
      <c r="AT48" s="29">
        <v>0.44</v>
      </c>
      <c r="AU48" s="29">
        <v>0.21</v>
      </c>
    </row>
    <row r="49" spans="1:47" ht="16.5">
      <c r="A49" s="18" t="s">
        <v>23</v>
      </c>
      <c r="B49" s="8" t="s">
        <v>328</v>
      </c>
      <c r="C49" s="8" t="s">
        <v>252</v>
      </c>
      <c r="D49" s="8" t="s">
        <v>19</v>
      </c>
      <c r="E49" s="8" t="s">
        <v>335</v>
      </c>
      <c r="F49" s="27"/>
      <c r="G49" s="28">
        <v>195.4</v>
      </c>
      <c r="H49" s="28">
        <v>9.3000000000000007</v>
      </c>
      <c r="I49" s="27">
        <v>33400</v>
      </c>
      <c r="J49" s="27">
        <v>1500</v>
      </c>
      <c r="K49" s="10">
        <v>5.8300000000000001E-3</v>
      </c>
      <c r="L49" s="10">
        <v>1.6000000000000001E-4</v>
      </c>
      <c r="M49" s="29">
        <v>3.800586</v>
      </c>
      <c r="N49" s="29">
        <v>0.170685</v>
      </c>
      <c r="P49" s="30">
        <v>0.18</v>
      </c>
      <c r="Q49" s="30">
        <v>4.2000000000000003E-2</v>
      </c>
      <c r="R49" s="30">
        <v>2.5999999999999999E-2</v>
      </c>
      <c r="S49" s="30">
        <v>5.0000000000000001E-3</v>
      </c>
      <c r="T49" s="29">
        <v>0.92086999999999997</v>
      </c>
      <c r="U49" s="30">
        <v>7.1900000000000002E-3</v>
      </c>
      <c r="V49" s="30">
        <v>1.9000000000000001E-4</v>
      </c>
      <c r="X49" s="27">
        <v>174</v>
      </c>
      <c r="Y49" s="27">
        <v>30</v>
      </c>
      <c r="Z49" s="27">
        <v>163</v>
      </c>
      <c r="AA49" s="27">
        <v>32</v>
      </c>
      <c r="AB49" s="27">
        <v>144.9</v>
      </c>
      <c r="AC49" s="27">
        <v>3.8</v>
      </c>
      <c r="AK49" s="10"/>
      <c r="AL49" s="29">
        <f>AL48</f>
        <v>0.63420746286126617</v>
      </c>
      <c r="AM49" s="27">
        <f>AM48</f>
        <v>112.77996473705102</v>
      </c>
      <c r="AN49" s="28">
        <f>AN48</f>
        <v>9.85</v>
      </c>
      <c r="AO49" s="27"/>
      <c r="AP49" s="8">
        <v>2</v>
      </c>
      <c r="AQ49" s="27">
        <v>2655.98</v>
      </c>
      <c r="AR49" s="29">
        <v>2.29</v>
      </c>
      <c r="AS49" s="29">
        <v>0.66</v>
      </c>
      <c r="AT49" s="29">
        <v>0.44</v>
      </c>
      <c r="AU49" s="29">
        <v>0.21</v>
      </c>
    </row>
    <row r="50" spans="1:47" ht="16.5">
      <c r="A50" s="18" t="s">
        <v>23</v>
      </c>
      <c r="B50" s="8" t="s">
        <v>328</v>
      </c>
      <c r="C50" s="8" t="s">
        <v>252</v>
      </c>
      <c r="D50" s="8" t="s">
        <v>232</v>
      </c>
      <c r="F50" s="27"/>
      <c r="G50" s="28">
        <v>216.9</v>
      </c>
      <c r="H50" s="28">
        <v>8.5</v>
      </c>
      <c r="I50" s="27">
        <v>16100</v>
      </c>
      <c r="J50" s="27">
        <v>1100</v>
      </c>
      <c r="K50" s="10">
        <v>1.4330000000000001E-2</v>
      </c>
      <c r="L50" s="10">
        <v>5.4000000000000001E-4</v>
      </c>
      <c r="M50" s="29">
        <v>1.8320189999999998</v>
      </c>
      <c r="N50" s="29">
        <v>0.12516899999999997</v>
      </c>
      <c r="P50" s="30">
        <v>0.114</v>
      </c>
      <c r="Q50" s="30">
        <v>1.4E-2</v>
      </c>
      <c r="R50" s="30">
        <v>1.78E-2</v>
      </c>
      <c r="S50" s="30">
        <v>2.2000000000000001E-3</v>
      </c>
      <c r="T50" s="29">
        <v>0.99660000000000004</v>
      </c>
      <c r="U50" s="30">
        <v>6.5799999999999999E-3</v>
      </c>
      <c r="V50" s="30">
        <v>1.8000000000000001E-4</v>
      </c>
      <c r="X50" s="27">
        <v>109</v>
      </c>
      <c r="Y50" s="27">
        <v>13</v>
      </c>
      <c r="Z50" s="27">
        <v>113</v>
      </c>
      <c r="AA50" s="27">
        <v>14</v>
      </c>
      <c r="AB50" s="27">
        <v>132.5</v>
      </c>
      <c r="AC50" s="27">
        <v>3.6</v>
      </c>
      <c r="AK50" s="10"/>
      <c r="AO50" s="27"/>
      <c r="AP50" s="8">
        <v>2</v>
      </c>
      <c r="AQ50" s="27">
        <v>2655.98</v>
      </c>
      <c r="AR50" s="29">
        <v>2.29</v>
      </c>
      <c r="AS50" s="29">
        <v>0.66</v>
      </c>
      <c r="AT50" s="29">
        <v>0.44</v>
      </c>
      <c r="AU50" s="29">
        <v>0.21</v>
      </c>
    </row>
    <row r="51" spans="1:47" ht="16.5">
      <c r="A51" s="18" t="s">
        <v>23</v>
      </c>
      <c r="B51" s="8" t="s">
        <v>328</v>
      </c>
      <c r="C51" s="8" t="s">
        <v>252</v>
      </c>
      <c r="D51" s="8" t="s">
        <v>24</v>
      </c>
      <c r="F51" s="27"/>
      <c r="AE51" s="29">
        <v>0.38793357196990208</v>
      </c>
      <c r="AF51" s="27">
        <v>108.54526488751858</v>
      </c>
      <c r="AG51" s="38">
        <v>12.7</v>
      </c>
      <c r="AI51" s="27">
        <f>AVERAGE(AB48:AB49)</f>
        <v>146.69999999999999</v>
      </c>
      <c r="AJ51" s="29">
        <f>AVERAGE(M48:M49)</f>
        <v>3.1462934999999996</v>
      </c>
      <c r="AK51" s="10">
        <f>AVERAGE(K48:K49)</f>
        <v>6.3200000000000001E-3</v>
      </c>
      <c r="AN51" s="38"/>
      <c r="AO51" s="27"/>
      <c r="AP51" s="8">
        <v>2</v>
      </c>
      <c r="AQ51" s="27">
        <v>2655.98</v>
      </c>
      <c r="AR51" s="29">
        <v>2.29</v>
      </c>
      <c r="AS51" s="29">
        <v>0.66</v>
      </c>
      <c r="AT51" s="29">
        <v>0.44</v>
      </c>
      <c r="AU51" s="29">
        <v>0.21</v>
      </c>
    </row>
    <row r="52" spans="1:47" ht="16.5">
      <c r="A52" s="18" t="s">
        <v>23</v>
      </c>
      <c r="B52" s="8" t="s">
        <v>328</v>
      </c>
      <c r="C52" s="8" t="s">
        <v>252</v>
      </c>
      <c r="D52" s="8" t="s">
        <v>25</v>
      </c>
      <c r="F52" s="27"/>
      <c r="AE52" s="29">
        <v>0.88048135375263037</v>
      </c>
      <c r="AF52" s="27">
        <v>117.01466458658346</v>
      </c>
      <c r="AG52" s="38">
        <v>7</v>
      </c>
      <c r="AI52" s="27">
        <f>AI51</f>
        <v>146.69999999999999</v>
      </c>
      <c r="AJ52" s="29">
        <f>AJ51</f>
        <v>3.1462934999999996</v>
      </c>
      <c r="AK52" s="10">
        <f>AK51</f>
        <v>6.3200000000000001E-3</v>
      </c>
      <c r="AN52" s="38"/>
      <c r="AO52" s="27"/>
      <c r="AP52" s="8">
        <v>2</v>
      </c>
      <c r="AQ52" s="27">
        <v>2655.98</v>
      </c>
      <c r="AR52" s="29">
        <v>2.29</v>
      </c>
      <c r="AS52" s="29">
        <v>0.66</v>
      </c>
      <c r="AT52" s="29">
        <v>0.44</v>
      </c>
      <c r="AU52" s="29">
        <v>0.21</v>
      </c>
    </row>
    <row r="53" spans="1:47" ht="16.5">
      <c r="A53" s="18" t="s">
        <v>23</v>
      </c>
      <c r="B53" s="8" t="s">
        <v>328</v>
      </c>
      <c r="C53" s="8" t="s">
        <v>253</v>
      </c>
      <c r="D53" s="8" t="s">
        <v>24</v>
      </c>
      <c r="F53" s="27"/>
      <c r="AE53" s="29">
        <v>0.72859647055357513</v>
      </c>
      <c r="AF53" s="27">
        <v>102.87177004321552</v>
      </c>
      <c r="AG53" s="38">
        <v>10</v>
      </c>
      <c r="AK53" s="10"/>
      <c r="AN53" s="38"/>
      <c r="AO53" s="27"/>
      <c r="AP53" s="8">
        <v>2</v>
      </c>
      <c r="AQ53" s="27">
        <v>1896.53</v>
      </c>
      <c r="AR53" s="29">
        <v>1.41</v>
      </c>
      <c r="AS53" s="29">
        <v>0.84</v>
      </c>
      <c r="AT53" s="29">
        <v>0.71</v>
      </c>
      <c r="AU53" s="29">
        <v>0.35</v>
      </c>
    </row>
    <row r="54" spans="1:47" ht="16.5">
      <c r="A54" s="18" t="s">
        <v>23</v>
      </c>
      <c r="B54" s="8" t="s">
        <v>328</v>
      </c>
      <c r="C54" s="8" t="s">
        <v>253</v>
      </c>
      <c r="D54" s="8" t="s">
        <v>25</v>
      </c>
      <c r="F54" s="27"/>
      <c r="AE54" s="29">
        <v>0.72485681231983012</v>
      </c>
      <c r="AF54" s="27">
        <v>123.29302658272339</v>
      </c>
      <c r="AG54" s="38">
        <v>7.6</v>
      </c>
      <c r="AK54" s="10"/>
      <c r="AN54" s="38"/>
      <c r="AO54" s="27"/>
      <c r="AP54" s="8">
        <v>2</v>
      </c>
      <c r="AQ54" s="27">
        <v>1896.53</v>
      </c>
      <c r="AR54" s="29">
        <v>1.41</v>
      </c>
      <c r="AS54" s="29">
        <v>0.84</v>
      </c>
      <c r="AT54" s="29">
        <v>0.71</v>
      </c>
      <c r="AU54" s="29">
        <v>0.35</v>
      </c>
    </row>
    <row r="55" spans="1:47" ht="16.5">
      <c r="A55" s="18" t="s">
        <v>23</v>
      </c>
      <c r="B55" s="8" t="s">
        <v>328</v>
      </c>
      <c r="C55" s="8" t="s">
        <v>254</v>
      </c>
      <c r="D55" s="8" t="s">
        <v>246</v>
      </c>
      <c r="F55" s="27"/>
      <c r="G55" s="28">
        <v>191</v>
      </c>
      <c r="H55" s="28">
        <v>12</v>
      </c>
      <c r="I55" s="27">
        <v>23900</v>
      </c>
      <c r="J55" s="27">
        <v>2000</v>
      </c>
      <c r="K55" s="10">
        <v>8.5199999999999998E-3</v>
      </c>
      <c r="L55" s="10">
        <v>3.5E-4</v>
      </c>
      <c r="M55" s="29">
        <v>2.7195809999999998</v>
      </c>
      <c r="N55" s="29">
        <v>0.22757999999999998</v>
      </c>
      <c r="P55" s="30">
        <v>9.9000000000000005E-2</v>
      </c>
      <c r="Q55" s="30">
        <v>3.7999999999999999E-2</v>
      </c>
      <c r="R55" s="30">
        <v>1.55E-2</v>
      </c>
      <c r="S55" s="30">
        <v>4.4999999999999997E-3</v>
      </c>
      <c r="T55" s="29">
        <v>0.92044000000000004</v>
      </c>
      <c r="U55" s="30">
        <v>5.7099999999999998E-3</v>
      </c>
      <c r="V55" s="30">
        <v>2.1000000000000001E-4</v>
      </c>
      <c r="X55" s="27">
        <v>59</v>
      </c>
      <c r="Y55" s="27">
        <v>51</v>
      </c>
      <c r="Z55" s="27">
        <v>97</v>
      </c>
      <c r="AA55" s="27">
        <v>29</v>
      </c>
      <c r="AB55" s="27">
        <v>115.1</v>
      </c>
      <c r="AC55" s="27">
        <v>4.2</v>
      </c>
      <c r="AK55" s="10"/>
      <c r="AO55" s="27"/>
      <c r="AP55" s="8">
        <v>2</v>
      </c>
      <c r="AQ55" s="27">
        <v>1963.79</v>
      </c>
      <c r="AR55" s="29">
        <v>1.74</v>
      </c>
      <c r="AS55" s="29">
        <v>0.76</v>
      </c>
      <c r="AT55" s="29">
        <v>0.56999999999999995</v>
      </c>
      <c r="AU55" s="29">
        <v>0.19</v>
      </c>
    </row>
    <row r="56" spans="1:47" ht="16.5">
      <c r="A56" s="18" t="s">
        <v>23</v>
      </c>
      <c r="B56" s="8" t="s">
        <v>328</v>
      </c>
      <c r="C56" s="8" t="s">
        <v>254</v>
      </c>
      <c r="D56" s="8" t="s">
        <v>244</v>
      </c>
      <c r="F56" s="27"/>
      <c r="G56" s="28">
        <v>152</v>
      </c>
      <c r="H56" s="28">
        <v>13</v>
      </c>
      <c r="I56" s="27">
        <v>25200</v>
      </c>
      <c r="J56" s="27">
        <v>2200</v>
      </c>
      <c r="K56" s="10">
        <v>6.1500000000000001E-3</v>
      </c>
      <c r="L56" s="10">
        <v>2.2000000000000001E-4</v>
      </c>
      <c r="M56" s="29">
        <v>2.8675079999999999</v>
      </c>
      <c r="N56" s="29">
        <v>0.25033799999999995</v>
      </c>
      <c r="P56" s="30">
        <v>242</v>
      </c>
      <c r="Q56" s="30">
        <v>11</v>
      </c>
      <c r="R56" s="30">
        <v>2.14</v>
      </c>
      <c r="S56" s="30">
        <v>0.09</v>
      </c>
      <c r="T56" s="29">
        <v>0.82708000000000004</v>
      </c>
      <c r="U56" s="30">
        <v>3.3980000000000003E-2</v>
      </c>
      <c r="V56" s="30">
        <v>7.6999999999999996E-4</v>
      </c>
      <c r="X56" s="27">
        <v>5558</v>
      </c>
      <c r="Y56" s="27">
        <v>48</v>
      </c>
      <c r="Z56" s="27">
        <v>7300</v>
      </c>
      <c r="AA56" s="27">
        <v>190</v>
      </c>
      <c r="AB56" s="27">
        <v>675</v>
      </c>
      <c r="AC56" s="27">
        <v>15</v>
      </c>
      <c r="AK56" s="10"/>
      <c r="AO56" s="27"/>
      <c r="AP56" s="8">
        <v>2</v>
      </c>
      <c r="AQ56" s="27">
        <v>1963.79</v>
      </c>
      <c r="AR56" s="29">
        <v>1.74</v>
      </c>
      <c r="AS56" s="29">
        <v>0.76</v>
      </c>
      <c r="AT56" s="29">
        <v>0.56999999999999995</v>
      </c>
      <c r="AU56" s="29">
        <v>0.19</v>
      </c>
    </row>
    <row r="57" spans="1:47" ht="16.5">
      <c r="A57" s="18" t="s">
        <v>23</v>
      </c>
      <c r="B57" s="8" t="s">
        <v>328</v>
      </c>
      <c r="C57" s="8" t="s">
        <v>254</v>
      </c>
      <c r="D57" s="8" t="s">
        <v>20</v>
      </c>
      <c r="E57" s="8" t="s">
        <v>335</v>
      </c>
      <c r="F57" s="27"/>
      <c r="G57" s="28">
        <v>97</v>
      </c>
      <c r="H57" s="28">
        <v>5.3</v>
      </c>
      <c r="I57" s="27">
        <v>17680</v>
      </c>
      <c r="J57" s="27">
        <v>980</v>
      </c>
      <c r="K57" s="10">
        <v>5.4999999999999997E-3</v>
      </c>
      <c r="L57" s="10">
        <v>1.9000000000000001E-4</v>
      </c>
      <c r="M57" s="29">
        <v>2.0118071999999998</v>
      </c>
      <c r="N57" s="29">
        <v>0.11151419999999998</v>
      </c>
      <c r="P57" s="30">
        <v>0.1</v>
      </c>
      <c r="Q57" s="30">
        <v>0.16</v>
      </c>
      <c r="R57" s="30">
        <v>1.4E-2</v>
      </c>
      <c r="S57" s="30">
        <v>1.0999999999999999E-2</v>
      </c>
      <c r="T57" s="29">
        <v>0.94699</v>
      </c>
      <c r="U57" s="30">
        <v>6.3600000000000002E-3</v>
      </c>
      <c r="V57" s="30">
        <v>2.5999999999999998E-4</v>
      </c>
      <c r="X57" s="27">
        <v>50</v>
      </c>
      <c r="Y57" s="27">
        <v>140</v>
      </c>
      <c r="Z57" s="27">
        <v>96</v>
      </c>
      <c r="AA57" s="27">
        <v>73</v>
      </c>
      <c r="AB57" s="27">
        <v>128.19999999999999</v>
      </c>
      <c r="AC57" s="27">
        <v>5.2</v>
      </c>
      <c r="AK57" s="10"/>
      <c r="AO57" s="27"/>
      <c r="AP57" s="8">
        <v>2</v>
      </c>
      <c r="AQ57" s="27">
        <v>1963.79</v>
      </c>
      <c r="AR57" s="29">
        <v>1.74</v>
      </c>
      <c r="AS57" s="29">
        <v>0.76</v>
      </c>
      <c r="AT57" s="29">
        <v>0.56999999999999995</v>
      </c>
      <c r="AU57" s="29">
        <v>0.19</v>
      </c>
    </row>
    <row r="58" spans="1:47" ht="16.5">
      <c r="A58" s="18" t="s">
        <v>23</v>
      </c>
      <c r="B58" s="8" t="s">
        <v>328</v>
      </c>
      <c r="C58" s="8" t="s">
        <v>254</v>
      </c>
      <c r="D58" s="8" t="s">
        <v>21</v>
      </c>
      <c r="E58" s="8" t="s">
        <v>335</v>
      </c>
      <c r="F58" s="27"/>
      <c r="G58" s="28">
        <v>185</v>
      </c>
      <c r="H58" s="28">
        <v>12</v>
      </c>
      <c r="I58" s="27">
        <v>38800</v>
      </c>
      <c r="J58" s="27">
        <v>2500</v>
      </c>
      <c r="K58" s="10">
        <v>4.8199999999999996E-3</v>
      </c>
      <c r="L58" s="10">
        <v>1.4999999999999999E-4</v>
      </c>
      <c r="M58" s="29">
        <v>4.4150519999999993</v>
      </c>
      <c r="N58" s="29">
        <v>0.28447499999999998</v>
      </c>
      <c r="P58" s="30">
        <v>0.16</v>
      </c>
      <c r="Q58" s="30">
        <v>4.9000000000000002E-2</v>
      </c>
      <c r="R58" s="30">
        <v>2.0299999999999999E-2</v>
      </c>
      <c r="S58" s="30">
        <v>5.7999999999999996E-3</v>
      </c>
      <c r="T58" s="29">
        <v>0.91281999999999996</v>
      </c>
      <c r="U58" s="30">
        <v>6.8999999999999999E-3</v>
      </c>
      <c r="V58" s="30">
        <v>2.2000000000000001E-4</v>
      </c>
      <c r="X58" s="27">
        <v>128</v>
      </c>
      <c r="Y58" s="27">
        <v>42</v>
      </c>
      <c r="Z58" s="27">
        <v>127</v>
      </c>
      <c r="AA58" s="27">
        <v>37</v>
      </c>
      <c r="AB58" s="27">
        <v>139</v>
      </c>
      <c r="AC58" s="27">
        <v>4.4000000000000004</v>
      </c>
      <c r="AK58" s="10"/>
      <c r="AO58" s="27"/>
      <c r="AP58" s="8">
        <v>2</v>
      </c>
      <c r="AQ58" s="27">
        <v>1963.79</v>
      </c>
      <c r="AR58" s="29">
        <v>1.74</v>
      </c>
      <c r="AS58" s="29">
        <v>0.76</v>
      </c>
      <c r="AT58" s="29">
        <v>0.56999999999999995</v>
      </c>
      <c r="AU58" s="29">
        <v>0.19</v>
      </c>
    </row>
    <row r="59" spans="1:47" ht="16.5">
      <c r="A59" s="18" t="s">
        <v>23</v>
      </c>
      <c r="B59" s="8" t="s">
        <v>328</v>
      </c>
      <c r="C59" s="8" t="s">
        <v>254</v>
      </c>
      <c r="D59" s="8" t="s">
        <v>22</v>
      </c>
      <c r="E59" s="8" t="s">
        <v>335</v>
      </c>
      <c r="F59" s="27"/>
      <c r="G59" s="28">
        <v>95</v>
      </c>
      <c r="H59" s="28">
        <v>4.9000000000000004</v>
      </c>
      <c r="I59" s="27">
        <v>20100</v>
      </c>
      <c r="J59" s="27">
        <v>1100</v>
      </c>
      <c r="K59" s="10">
        <v>4.7299999999999998E-3</v>
      </c>
      <c r="L59" s="10">
        <v>1.6000000000000001E-4</v>
      </c>
      <c r="M59" s="29">
        <v>2.2871789999999996</v>
      </c>
      <c r="N59" s="29">
        <v>0.12516899999999997</v>
      </c>
      <c r="P59" s="30">
        <v>1.2999999999999999E-2</v>
      </c>
      <c r="Q59" s="30">
        <v>7.4999999999999997E-2</v>
      </c>
      <c r="R59" s="30">
        <v>8.3000000000000001E-3</v>
      </c>
      <c r="S59" s="30">
        <v>6.6E-3</v>
      </c>
      <c r="T59" s="29">
        <v>0.81932000000000005</v>
      </c>
      <c r="U59" s="30">
        <v>6.2300000000000003E-3</v>
      </c>
      <c r="V59" s="30">
        <v>2.0000000000000001E-4</v>
      </c>
      <c r="X59" s="27">
        <v>-22</v>
      </c>
      <c r="Y59" s="27">
        <v>76</v>
      </c>
      <c r="Z59" s="27">
        <v>50</v>
      </c>
      <c r="AA59" s="27">
        <v>42</v>
      </c>
      <c r="AB59" s="27">
        <v>125.4</v>
      </c>
      <c r="AC59" s="27">
        <v>3.9</v>
      </c>
      <c r="AK59" s="10"/>
      <c r="AO59" s="27"/>
      <c r="AP59" s="8">
        <v>2</v>
      </c>
      <c r="AQ59" s="27">
        <v>1963.79</v>
      </c>
      <c r="AR59" s="29">
        <v>1.74</v>
      </c>
      <c r="AS59" s="29">
        <v>0.76</v>
      </c>
      <c r="AT59" s="29">
        <v>0.56999999999999995</v>
      </c>
      <c r="AU59" s="29">
        <v>0.19</v>
      </c>
    </row>
    <row r="60" spans="1:47" ht="16.5">
      <c r="A60" s="18" t="s">
        <v>23</v>
      </c>
      <c r="B60" s="8" t="s">
        <v>328</v>
      </c>
      <c r="C60" s="8" t="s">
        <v>255</v>
      </c>
      <c r="D60" s="8" t="s">
        <v>239</v>
      </c>
      <c r="F60" s="27"/>
      <c r="G60" s="28">
        <v>114.3</v>
      </c>
      <c r="H60" s="28">
        <v>7.4</v>
      </c>
      <c r="I60" s="27">
        <v>18800</v>
      </c>
      <c r="J60" s="27">
        <v>1100</v>
      </c>
      <c r="K60" s="10">
        <v>6.0699999999999999E-3</v>
      </c>
      <c r="L60" s="10">
        <v>2.2000000000000001E-4</v>
      </c>
      <c r="M60" s="29">
        <v>2.1392519999999995</v>
      </c>
      <c r="N60" s="29">
        <v>0.12516899999999997</v>
      </c>
      <c r="P60" s="30">
        <v>5.7</v>
      </c>
      <c r="Q60" s="30">
        <v>1.1000000000000001</v>
      </c>
      <c r="R60" s="30">
        <v>0.183</v>
      </c>
      <c r="S60" s="30">
        <v>3.1E-2</v>
      </c>
      <c r="T60" s="29">
        <v>0.88658000000000003</v>
      </c>
      <c r="U60" s="30">
        <v>8.9099999999999995E-3</v>
      </c>
      <c r="V60" s="30">
        <v>3.6000000000000002E-4</v>
      </c>
      <c r="X60" s="27">
        <v>1740</v>
      </c>
      <c r="Y60" s="27">
        <v>200</v>
      </c>
      <c r="Z60" s="27">
        <v>1040</v>
      </c>
      <c r="AA60" s="27">
        <v>170</v>
      </c>
      <c r="AB60" s="27">
        <v>179.4</v>
      </c>
      <c r="AC60" s="27">
        <v>7.2</v>
      </c>
      <c r="AK60" s="10"/>
      <c r="AO60" s="27"/>
      <c r="AP60" s="8">
        <v>1</v>
      </c>
      <c r="AQ60" s="27">
        <v>2050.2600000000002</v>
      </c>
      <c r="AR60" s="29">
        <v>3.35</v>
      </c>
      <c r="AS60" s="29">
        <v>0.55000000000000004</v>
      </c>
      <c r="AT60" s="29">
        <v>0.3</v>
      </c>
      <c r="AU60" s="29">
        <v>0.13</v>
      </c>
    </row>
    <row r="61" spans="1:47" ht="16.5">
      <c r="A61" s="18" t="s">
        <v>23</v>
      </c>
      <c r="B61" s="8" t="s">
        <v>328</v>
      </c>
      <c r="C61" s="8" t="s">
        <v>255</v>
      </c>
      <c r="D61" s="8" t="s">
        <v>19</v>
      </c>
      <c r="E61" s="8" t="s">
        <v>335</v>
      </c>
      <c r="F61" s="27"/>
      <c r="G61" s="28">
        <v>72.099999999999994</v>
      </c>
      <c r="H61" s="28">
        <v>3.3</v>
      </c>
      <c r="I61" s="27">
        <v>14200</v>
      </c>
      <c r="J61" s="27">
        <v>720</v>
      </c>
      <c r="K61" s="10">
        <v>5.1399999999999996E-3</v>
      </c>
      <c r="L61" s="10">
        <v>1.7000000000000001E-4</v>
      </c>
      <c r="M61" s="29">
        <v>1.6158179999999998</v>
      </c>
      <c r="N61" s="29">
        <v>8.1928799999999996E-2</v>
      </c>
      <c r="P61" s="30">
        <v>0.17</v>
      </c>
      <c r="Q61" s="30">
        <v>0.13</v>
      </c>
      <c r="R61" s="30">
        <v>1.8599999999999998E-2</v>
      </c>
      <c r="S61" s="30">
        <v>8.3000000000000001E-3</v>
      </c>
      <c r="T61" s="29">
        <v>0.90942999999999996</v>
      </c>
      <c r="U61" s="30">
        <v>6.28E-3</v>
      </c>
      <c r="V61" s="30">
        <v>1.7000000000000001E-4</v>
      </c>
      <c r="X61" s="27">
        <v>180</v>
      </c>
      <c r="Y61" s="27">
        <v>100</v>
      </c>
      <c r="Z61" s="27">
        <v>111</v>
      </c>
      <c r="AA61" s="27">
        <v>53</v>
      </c>
      <c r="AB61" s="27">
        <v>126.6</v>
      </c>
      <c r="AC61" s="27">
        <v>3.4</v>
      </c>
      <c r="AK61" s="10"/>
      <c r="AL61" s="29">
        <f>AE62</f>
        <v>0.65763976962516724</v>
      </c>
      <c r="AM61" s="27">
        <f>AF62</f>
        <v>158.7590747724397</v>
      </c>
      <c r="AN61" s="28">
        <f>AG62</f>
        <v>11.5</v>
      </c>
      <c r="AO61" s="27"/>
      <c r="AP61" s="8">
        <v>1</v>
      </c>
      <c r="AQ61" s="27">
        <v>2050.2600000000002</v>
      </c>
      <c r="AR61" s="29">
        <v>3.35</v>
      </c>
      <c r="AS61" s="29">
        <v>0.55000000000000004</v>
      </c>
      <c r="AT61" s="29">
        <v>0.3</v>
      </c>
      <c r="AU61" s="29">
        <v>0.13</v>
      </c>
    </row>
    <row r="62" spans="1:47" s="31" customFormat="1" ht="16.5">
      <c r="A62" s="51" t="s">
        <v>23</v>
      </c>
      <c r="B62" s="31" t="s">
        <v>328</v>
      </c>
      <c r="C62" s="31" t="s">
        <v>255</v>
      </c>
      <c r="D62" s="31" t="s">
        <v>24</v>
      </c>
      <c r="F62" s="32"/>
      <c r="G62" s="33"/>
      <c r="H62" s="33"/>
      <c r="I62" s="32"/>
      <c r="J62" s="32"/>
      <c r="K62" s="34"/>
      <c r="L62" s="34"/>
      <c r="M62" s="35"/>
      <c r="N62" s="35"/>
      <c r="P62" s="36"/>
      <c r="Q62" s="36"/>
      <c r="R62" s="36"/>
      <c r="S62" s="36"/>
      <c r="T62" s="35"/>
      <c r="U62" s="36"/>
      <c r="V62" s="36"/>
      <c r="X62" s="32"/>
      <c r="Y62" s="32"/>
      <c r="Z62" s="32"/>
      <c r="AA62" s="32"/>
      <c r="AB62" s="32"/>
      <c r="AC62" s="32"/>
      <c r="AE62" s="35">
        <v>0.65763976962516724</v>
      </c>
      <c r="AF62" s="32">
        <v>158.7590747724397</v>
      </c>
      <c r="AG62" s="39">
        <v>11.5</v>
      </c>
      <c r="AI62" s="32">
        <f>AB61</f>
        <v>126.6</v>
      </c>
      <c r="AJ62" s="35">
        <f>M61</f>
        <v>1.6158179999999998</v>
      </c>
      <c r="AK62" s="34">
        <f>K61</f>
        <v>5.1399999999999996E-3</v>
      </c>
      <c r="AN62" s="39"/>
      <c r="AO62" s="32"/>
      <c r="AP62" s="31">
        <v>1</v>
      </c>
      <c r="AQ62" s="32">
        <v>2050.2600000000002</v>
      </c>
      <c r="AR62" s="35">
        <v>3.35</v>
      </c>
      <c r="AS62" s="35">
        <v>0.55000000000000004</v>
      </c>
      <c r="AT62" s="35">
        <v>0.3</v>
      </c>
      <c r="AU62" s="35">
        <v>0.13</v>
      </c>
    </row>
    <row r="63" spans="1:47" ht="16.5">
      <c r="A63" s="18" t="s">
        <v>26</v>
      </c>
      <c r="B63" s="8" t="s">
        <v>329</v>
      </c>
      <c r="C63" s="8" t="s">
        <v>256</v>
      </c>
      <c r="D63" s="8" t="s">
        <v>18</v>
      </c>
      <c r="E63" s="8" t="s">
        <v>335</v>
      </c>
      <c r="F63" s="27"/>
      <c r="G63" s="28">
        <v>396</v>
      </c>
      <c r="H63" s="28">
        <v>88</v>
      </c>
      <c r="I63" s="27">
        <v>22400</v>
      </c>
      <c r="J63" s="27">
        <v>2800</v>
      </c>
      <c r="K63" s="10">
        <v>2.41E-2</v>
      </c>
      <c r="L63" s="10">
        <v>5.4999999999999997E-3</v>
      </c>
      <c r="M63" s="29">
        <v>2.5488960000000001</v>
      </c>
      <c r="N63" s="29">
        <v>0.31861200000000001</v>
      </c>
      <c r="P63" s="30">
        <v>0.57999999999999996</v>
      </c>
      <c r="Q63" s="30">
        <v>0.49</v>
      </c>
      <c r="R63" s="30">
        <v>4.4999999999999998E-2</v>
      </c>
      <c r="S63" s="30">
        <v>1.9E-2</v>
      </c>
      <c r="T63" s="29">
        <v>0.59050999999999998</v>
      </c>
      <c r="U63" s="30">
        <v>9.3799999999999994E-3</v>
      </c>
      <c r="V63" s="30">
        <v>6.8999999999999997E-4</v>
      </c>
      <c r="X63" s="27">
        <v>400</v>
      </c>
      <c r="Y63" s="27">
        <v>140</v>
      </c>
      <c r="Z63" s="27">
        <v>270</v>
      </c>
      <c r="AA63" s="27">
        <v>110</v>
      </c>
      <c r="AB63" s="27">
        <v>189</v>
      </c>
      <c r="AC63" s="27">
        <v>14</v>
      </c>
      <c r="AK63" s="10"/>
      <c r="AO63" s="27"/>
      <c r="AP63" s="8">
        <v>1</v>
      </c>
      <c r="AQ63" s="40">
        <v>380.66</v>
      </c>
      <c r="AR63" s="41">
        <v>2</v>
      </c>
      <c r="AS63" s="41">
        <v>0.71</v>
      </c>
      <c r="AT63" s="41">
        <v>0.5</v>
      </c>
      <c r="AU63" s="41">
        <v>0.23</v>
      </c>
    </row>
    <row r="64" spans="1:47">
      <c r="A64" s="18" t="s">
        <v>26</v>
      </c>
      <c r="B64" s="8" t="s">
        <v>329</v>
      </c>
      <c r="C64" s="8">
        <v>2</v>
      </c>
      <c r="D64" s="8" t="s">
        <v>18</v>
      </c>
      <c r="E64" s="8" t="s">
        <v>335</v>
      </c>
      <c r="F64" s="27"/>
      <c r="G64" s="28">
        <v>44</v>
      </c>
      <c r="H64" s="28">
        <v>3.4</v>
      </c>
      <c r="I64" s="27">
        <v>14300</v>
      </c>
      <c r="J64" s="27">
        <v>1400</v>
      </c>
      <c r="K64" s="10">
        <v>3.4099999999999998E-3</v>
      </c>
      <c r="L64" s="10">
        <v>3.1E-4</v>
      </c>
      <c r="M64" s="29">
        <v>1.627197</v>
      </c>
      <c r="N64" s="29">
        <v>0.159306</v>
      </c>
      <c r="P64" s="30">
        <v>0.8</v>
      </c>
      <c r="Q64" s="30">
        <v>1</v>
      </c>
      <c r="R64" s="30">
        <v>0.09</v>
      </c>
      <c r="S64" s="30">
        <v>4.7E-2</v>
      </c>
      <c r="T64" s="29">
        <v>0.75978000000000001</v>
      </c>
      <c r="U64" s="30">
        <v>8.4100000000000008E-3</v>
      </c>
      <c r="V64" s="30">
        <v>5.2999999999999998E-4</v>
      </c>
      <c r="X64" s="27">
        <v>720</v>
      </c>
      <c r="Y64" s="27">
        <v>190</v>
      </c>
      <c r="Z64" s="27">
        <v>460</v>
      </c>
      <c r="AA64" s="27">
        <v>240</v>
      </c>
      <c r="AB64" s="27">
        <v>169</v>
      </c>
      <c r="AC64" s="27">
        <v>11</v>
      </c>
      <c r="AK64" s="10"/>
      <c r="AO64" s="27"/>
      <c r="AP64" s="8">
        <v>2</v>
      </c>
      <c r="AQ64" s="27">
        <v>524.62</v>
      </c>
      <c r="AR64" s="29">
        <v>1.1200000000000001</v>
      </c>
      <c r="AS64" s="29">
        <v>0.95</v>
      </c>
      <c r="AT64" s="29">
        <v>0.89</v>
      </c>
      <c r="AU64" s="29">
        <v>0.33</v>
      </c>
    </row>
    <row r="65" spans="1:47">
      <c r="A65" s="18" t="s">
        <v>26</v>
      </c>
      <c r="B65" s="8" t="s">
        <v>329</v>
      </c>
      <c r="C65" s="8">
        <v>3</v>
      </c>
      <c r="D65" s="8" t="s">
        <v>18</v>
      </c>
      <c r="E65" s="8" t="s">
        <v>335</v>
      </c>
      <c r="F65" s="27"/>
      <c r="G65" s="28">
        <v>67.5</v>
      </c>
      <c r="H65" s="28">
        <v>5.7</v>
      </c>
      <c r="I65" s="27">
        <v>10290</v>
      </c>
      <c r="J65" s="27">
        <v>790</v>
      </c>
      <c r="K65" s="10">
        <v>6.4700000000000001E-3</v>
      </c>
      <c r="L65" s="10">
        <v>4.6999999999999999E-4</v>
      </c>
      <c r="M65" s="29">
        <v>1.1708991</v>
      </c>
      <c r="N65" s="29">
        <v>8.9894099999999991E-2</v>
      </c>
      <c r="P65" s="30">
        <v>0.33</v>
      </c>
      <c r="Q65" s="30">
        <v>0.61</v>
      </c>
      <c r="R65" s="30">
        <v>4.2000000000000003E-2</v>
      </c>
      <c r="S65" s="30">
        <v>2.5999999999999999E-2</v>
      </c>
      <c r="T65" s="29">
        <v>0.60379000000000005</v>
      </c>
      <c r="U65" s="30">
        <v>8.8199999999999997E-3</v>
      </c>
      <c r="V65" s="30">
        <v>7.2000000000000005E-4</v>
      </c>
      <c r="X65" s="27">
        <v>200</v>
      </c>
      <c r="Y65" s="27">
        <v>150</v>
      </c>
      <c r="Z65" s="27">
        <v>220</v>
      </c>
      <c r="AA65" s="27">
        <v>160</v>
      </c>
      <c r="AB65" s="27">
        <v>177</v>
      </c>
      <c r="AC65" s="27">
        <v>14</v>
      </c>
      <c r="AK65" s="10"/>
      <c r="AL65" s="37"/>
      <c r="AM65" s="37"/>
      <c r="AO65" s="27"/>
      <c r="AP65" s="8">
        <v>3</v>
      </c>
      <c r="AQ65" s="27">
        <v>721.65</v>
      </c>
      <c r="AR65" s="29">
        <v>1.23</v>
      </c>
      <c r="AS65" s="29">
        <v>0.9</v>
      </c>
      <c r="AT65" s="29">
        <v>0.81</v>
      </c>
      <c r="AU65" s="29">
        <v>0.64</v>
      </c>
    </row>
    <row r="66" spans="1:47" ht="16.5">
      <c r="A66" s="18" t="s">
        <v>26</v>
      </c>
      <c r="B66" s="8" t="s">
        <v>329</v>
      </c>
      <c r="C66" s="8">
        <v>3</v>
      </c>
      <c r="D66" s="8" t="s">
        <v>257</v>
      </c>
      <c r="F66" s="27"/>
      <c r="G66" s="28">
        <v>29.2</v>
      </c>
      <c r="H66" s="28">
        <v>2.6</v>
      </c>
      <c r="I66" s="27">
        <v>7690</v>
      </c>
      <c r="J66" s="27">
        <v>560</v>
      </c>
      <c r="K66" s="10">
        <v>3.98E-3</v>
      </c>
      <c r="L66" s="10">
        <v>4.0999999999999999E-4</v>
      </c>
      <c r="M66" s="29">
        <v>0.87504509999999991</v>
      </c>
      <c r="N66" s="29">
        <v>6.3722399999999998E-2</v>
      </c>
      <c r="P66" s="30">
        <v>1.7</v>
      </c>
      <c r="Q66" s="30">
        <v>2.5</v>
      </c>
      <c r="R66" s="30">
        <v>0.112</v>
      </c>
      <c r="S66" s="30">
        <v>0.06</v>
      </c>
      <c r="T66" s="29">
        <v>0.83792999999999995</v>
      </c>
      <c r="U66" s="30">
        <v>9.4999999999999998E-3</v>
      </c>
      <c r="V66" s="30">
        <v>7.6999999999999996E-4</v>
      </c>
      <c r="X66" s="27">
        <v>1240</v>
      </c>
      <c r="Y66" s="27">
        <v>290</v>
      </c>
      <c r="Z66" s="27">
        <v>560</v>
      </c>
      <c r="AA66" s="27">
        <v>350</v>
      </c>
      <c r="AB66" s="27">
        <v>191</v>
      </c>
      <c r="AC66" s="27">
        <v>15</v>
      </c>
      <c r="AK66" s="10"/>
      <c r="AL66" s="37"/>
      <c r="AM66" s="37"/>
      <c r="AO66" s="27"/>
      <c r="AP66" s="8">
        <v>3</v>
      </c>
      <c r="AQ66" s="27">
        <v>721.65</v>
      </c>
      <c r="AR66" s="29">
        <v>1.23</v>
      </c>
      <c r="AS66" s="29">
        <v>0.9</v>
      </c>
      <c r="AT66" s="29">
        <v>0.81</v>
      </c>
      <c r="AU66" s="29">
        <v>0.64</v>
      </c>
    </row>
    <row r="67" spans="1:47">
      <c r="A67" s="18" t="s">
        <v>26</v>
      </c>
      <c r="B67" s="8" t="s">
        <v>329</v>
      </c>
      <c r="C67" s="8">
        <v>3</v>
      </c>
      <c r="D67" s="8" t="s">
        <v>20</v>
      </c>
      <c r="E67" s="8" t="s">
        <v>335</v>
      </c>
      <c r="F67" s="27"/>
      <c r="G67" s="28">
        <v>87</v>
      </c>
      <c r="H67" s="28">
        <v>10</v>
      </c>
      <c r="I67" s="27">
        <v>8250</v>
      </c>
      <c r="J67" s="27">
        <v>690</v>
      </c>
      <c r="K67" s="10">
        <v>1.0030000000000001E-2</v>
      </c>
      <c r="L67" s="10">
        <v>7.9000000000000001E-4</v>
      </c>
      <c r="M67" s="29">
        <v>0.93876749999999998</v>
      </c>
      <c r="N67" s="29">
        <v>7.851509999999999E-2</v>
      </c>
      <c r="P67" s="30">
        <v>0.27</v>
      </c>
      <c r="Q67" s="30">
        <v>0.19</v>
      </c>
      <c r="R67" s="30">
        <v>4.3999999999999997E-2</v>
      </c>
      <c r="S67" s="30">
        <v>1.7999999999999999E-2</v>
      </c>
      <c r="T67" s="29">
        <v>0.78756000000000004</v>
      </c>
      <c r="U67" s="30">
        <v>8.2199999999999999E-3</v>
      </c>
      <c r="V67" s="30">
        <v>6.8000000000000005E-4</v>
      </c>
      <c r="X67" s="27">
        <v>301</v>
      </c>
      <c r="Y67" s="27">
        <v>91</v>
      </c>
      <c r="Z67" s="27">
        <v>250</v>
      </c>
      <c r="AA67" s="27">
        <v>110</v>
      </c>
      <c r="AB67" s="27">
        <v>165</v>
      </c>
      <c r="AC67" s="27">
        <v>14</v>
      </c>
      <c r="AK67" s="10"/>
      <c r="AL67" s="37"/>
      <c r="AM67" s="37"/>
      <c r="AO67" s="27"/>
      <c r="AP67" s="8">
        <v>3</v>
      </c>
      <c r="AQ67" s="27">
        <v>721.65</v>
      </c>
      <c r="AR67" s="29">
        <v>1.23</v>
      </c>
      <c r="AS67" s="29">
        <v>0.9</v>
      </c>
      <c r="AT67" s="29">
        <v>0.81</v>
      </c>
      <c r="AU67" s="29">
        <v>0.64</v>
      </c>
    </row>
    <row r="68" spans="1:47" ht="16.5">
      <c r="A68" s="18" t="s">
        <v>26</v>
      </c>
      <c r="B68" s="8" t="s">
        <v>329</v>
      </c>
      <c r="C68" s="8" t="s">
        <v>233</v>
      </c>
      <c r="D68" s="8" t="s">
        <v>18</v>
      </c>
      <c r="E68" s="8" t="s">
        <v>335</v>
      </c>
      <c r="F68" s="27"/>
      <c r="G68" s="28">
        <v>65.099999999999994</v>
      </c>
      <c r="H68" s="28">
        <v>8.8000000000000007</v>
      </c>
      <c r="I68" s="27">
        <v>27800</v>
      </c>
      <c r="J68" s="27">
        <v>1300</v>
      </c>
      <c r="K68" s="10">
        <v>2.47E-3</v>
      </c>
      <c r="L68" s="10">
        <v>4.2999999999999999E-4</v>
      </c>
      <c r="M68" s="29">
        <v>3.1633619999999998</v>
      </c>
      <c r="N68" s="29">
        <v>0.147927</v>
      </c>
      <c r="P68" s="30">
        <v>1.2</v>
      </c>
      <c r="Q68" s="30">
        <v>0.97</v>
      </c>
      <c r="R68" s="30">
        <v>0.115</v>
      </c>
      <c r="S68" s="30">
        <v>4.8000000000000001E-2</v>
      </c>
      <c r="T68" s="29">
        <v>0.70071000000000006</v>
      </c>
      <c r="U68" s="30">
        <v>8.0199999999999994E-3</v>
      </c>
      <c r="V68" s="30">
        <v>5.5999999999999995E-4</v>
      </c>
      <c r="X68" s="27">
        <v>880</v>
      </c>
      <c r="Y68" s="27">
        <v>240</v>
      </c>
      <c r="Z68" s="27">
        <v>630</v>
      </c>
      <c r="AA68" s="27">
        <v>260</v>
      </c>
      <c r="AB68" s="27">
        <v>161</v>
      </c>
      <c r="AC68" s="27">
        <v>11</v>
      </c>
      <c r="AK68" s="10"/>
      <c r="AL68" s="37"/>
      <c r="AM68" s="37"/>
      <c r="AO68" s="27"/>
      <c r="AP68" s="8">
        <v>2</v>
      </c>
      <c r="AQ68" s="27">
        <v>474.87</v>
      </c>
      <c r="AR68" s="29">
        <v>2.4700000000000002</v>
      </c>
      <c r="AS68" s="29">
        <v>0.64</v>
      </c>
      <c r="AT68" s="29">
        <v>0.4</v>
      </c>
      <c r="AU68" s="29">
        <v>0.5</v>
      </c>
    </row>
    <row r="69" spans="1:47" ht="16.5">
      <c r="A69" s="18" t="s">
        <v>26</v>
      </c>
      <c r="B69" s="8" t="s">
        <v>329</v>
      </c>
      <c r="C69" s="8" t="s">
        <v>233</v>
      </c>
      <c r="D69" s="8" t="s">
        <v>19</v>
      </c>
      <c r="E69" s="8" t="s">
        <v>335</v>
      </c>
      <c r="F69" s="27"/>
      <c r="G69" s="28">
        <v>26.5</v>
      </c>
      <c r="H69" s="28">
        <v>2.5</v>
      </c>
      <c r="I69" s="27">
        <v>20900</v>
      </c>
      <c r="J69" s="27">
        <v>1200</v>
      </c>
      <c r="K69" s="10">
        <v>1.2899999999999999E-3</v>
      </c>
      <c r="L69" s="10">
        <v>1.2999999999999999E-4</v>
      </c>
      <c r="M69" s="29">
        <v>2.3782109999999999</v>
      </c>
      <c r="N69" s="29">
        <v>0.13654799999999997</v>
      </c>
      <c r="P69" s="30">
        <v>11</v>
      </c>
      <c r="Q69" s="30">
        <v>11</v>
      </c>
      <c r="R69" s="30">
        <v>0.16</v>
      </c>
      <c r="S69" s="30">
        <v>0.1</v>
      </c>
      <c r="T69" s="29">
        <v>0.88900000000000001</v>
      </c>
      <c r="U69" s="30">
        <v>7.5199999999999998E-3</v>
      </c>
      <c r="V69" s="30">
        <v>5.5000000000000003E-4</v>
      </c>
      <c r="X69" s="27">
        <v>1220</v>
      </c>
      <c r="Y69" s="27">
        <v>390</v>
      </c>
      <c r="Z69" s="27">
        <v>720</v>
      </c>
      <c r="AA69" s="27">
        <v>440</v>
      </c>
      <c r="AB69" s="27">
        <v>151</v>
      </c>
      <c r="AC69" s="27">
        <v>11</v>
      </c>
      <c r="AK69" s="10"/>
      <c r="AL69" s="37"/>
      <c r="AM69" s="37"/>
      <c r="AO69" s="27"/>
      <c r="AP69" s="8">
        <v>2</v>
      </c>
      <c r="AQ69" s="27">
        <v>474.87</v>
      </c>
      <c r="AR69" s="29">
        <v>2.4700000000000002</v>
      </c>
      <c r="AS69" s="29">
        <v>0.64</v>
      </c>
      <c r="AT69" s="29">
        <v>0.4</v>
      </c>
      <c r="AU69" s="29">
        <v>0.5</v>
      </c>
    </row>
    <row r="70" spans="1:47" ht="16.5">
      <c r="A70" s="18" t="s">
        <v>26</v>
      </c>
      <c r="B70" s="8" t="s">
        <v>329</v>
      </c>
      <c r="C70" s="8" t="s">
        <v>258</v>
      </c>
      <c r="D70" s="8" t="s">
        <v>229</v>
      </c>
      <c r="F70" s="27"/>
      <c r="AK70" s="10"/>
      <c r="AL70" s="37"/>
      <c r="AM70" s="37"/>
      <c r="AO70" s="27"/>
      <c r="AP70" s="8">
        <v>2</v>
      </c>
      <c r="AQ70" s="27">
        <v>1830.38</v>
      </c>
      <c r="AR70" s="29">
        <v>2.0099999999999998</v>
      </c>
      <c r="AS70" s="29">
        <v>0.71</v>
      </c>
      <c r="AT70" s="29">
        <v>0.5</v>
      </c>
      <c r="AU70" s="29">
        <v>0.11</v>
      </c>
    </row>
    <row r="71" spans="1:47" ht="16.5">
      <c r="A71" s="18" t="s">
        <v>26</v>
      </c>
      <c r="B71" s="8" t="s">
        <v>329</v>
      </c>
      <c r="C71" s="8" t="s">
        <v>258</v>
      </c>
      <c r="D71" s="8" t="s">
        <v>244</v>
      </c>
      <c r="F71" s="27"/>
      <c r="G71" s="28">
        <v>24.7</v>
      </c>
      <c r="H71" s="28">
        <v>4.4000000000000004</v>
      </c>
      <c r="I71" s="27">
        <v>13700</v>
      </c>
      <c r="J71" s="27">
        <v>1400</v>
      </c>
      <c r="K71" s="10">
        <v>1.73E-3</v>
      </c>
      <c r="L71" s="10">
        <v>2.9999999999999997E-4</v>
      </c>
      <c r="M71" s="29">
        <v>1.5589230000000001</v>
      </c>
      <c r="N71" s="29">
        <v>0.159306</v>
      </c>
      <c r="P71" s="30">
        <v>163</v>
      </c>
      <c r="Q71" s="30">
        <v>58</v>
      </c>
      <c r="R71" s="30">
        <v>1.64</v>
      </c>
      <c r="S71" s="30">
        <v>0.46</v>
      </c>
      <c r="T71" s="29">
        <v>0.87117</v>
      </c>
      <c r="U71" s="30">
        <v>1.35E-2</v>
      </c>
      <c r="V71" s="30">
        <v>1.8E-3</v>
      </c>
      <c r="X71" s="27">
        <v>4570</v>
      </c>
      <c r="Y71" s="27">
        <v>480</v>
      </c>
      <c r="Z71" s="27">
        <v>6000</v>
      </c>
      <c r="AA71" s="27">
        <v>1100</v>
      </c>
      <c r="AB71" s="27">
        <v>271</v>
      </c>
      <c r="AC71" s="27">
        <v>35</v>
      </c>
      <c r="AK71" s="10"/>
      <c r="AO71" s="27"/>
      <c r="AP71" s="8">
        <v>2</v>
      </c>
      <c r="AQ71" s="27">
        <v>1830.38</v>
      </c>
      <c r="AR71" s="29">
        <v>2.0099999999999998</v>
      </c>
      <c r="AS71" s="29">
        <v>0.71</v>
      </c>
      <c r="AT71" s="29">
        <v>0.5</v>
      </c>
      <c r="AU71" s="29">
        <v>0.11</v>
      </c>
    </row>
    <row r="72" spans="1:47" ht="16.5">
      <c r="A72" s="18" t="s">
        <v>26</v>
      </c>
      <c r="B72" s="8" t="s">
        <v>329</v>
      </c>
      <c r="C72" s="42" t="s">
        <v>259</v>
      </c>
      <c r="D72" s="42" t="s">
        <v>260</v>
      </c>
      <c r="F72" s="27"/>
      <c r="AE72" s="29">
        <v>0.85562056990628421</v>
      </c>
      <c r="AF72" s="27">
        <v>77.854723945055355</v>
      </c>
      <c r="AG72" s="38">
        <v>7</v>
      </c>
      <c r="AK72" s="10"/>
      <c r="AN72" s="38"/>
      <c r="AO72" s="27"/>
      <c r="AP72" s="8">
        <v>2</v>
      </c>
      <c r="AQ72" s="27">
        <v>1830.38</v>
      </c>
      <c r="AR72" s="29">
        <v>2.0099999999999998</v>
      </c>
      <c r="AS72" s="29">
        <v>0.71</v>
      </c>
      <c r="AT72" s="29">
        <v>0.5</v>
      </c>
      <c r="AU72" s="29">
        <v>0.11</v>
      </c>
    </row>
    <row r="73" spans="1:47" ht="16.5">
      <c r="A73" s="18" t="s">
        <v>26</v>
      </c>
      <c r="B73" s="8" t="s">
        <v>329</v>
      </c>
      <c r="C73" s="42" t="s">
        <v>259</v>
      </c>
      <c r="D73" s="42" t="s">
        <v>261</v>
      </c>
      <c r="F73" s="27"/>
      <c r="AE73" s="29">
        <v>0.97234182896311605</v>
      </c>
      <c r="AF73" s="27">
        <v>65.04318709333738</v>
      </c>
      <c r="AG73" s="38">
        <v>1.4</v>
      </c>
      <c r="AK73" s="10"/>
      <c r="AN73" s="38"/>
      <c r="AO73" s="27"/>
      <c r="AP73" s="8">
        <v>2</v>
      </c>
      <c r="AQ73" s="27">
        <v>1830.38</v>
      </c>
      <c r="AR73" s="29">
        <v>2.0099999999999998</v>
      </c>
      <c r="AS73" s="29">
        <v>0.71</v>
      </c>
      <c r="AT73" s="29">
        <v>0.5</v>
      </c>
      <c r="AU73" s="29">
        <v>0.11</v>
      </c>
    </row>
    <row r="74" spans="1:47" ht="16.5">
      <c r="A74" s="18" t="s">
        <v>26</v>
      </c>
      <c r="B74" s="8" t="s">
        <v>329</v>
      </c>
      <c r="C74" s="8" t="s">
        <v>262</v>
      </c>
      <c r="D74" s="8" t="s">
        <v>18</v>
      </c>
      <c r="E74" s="8" t="s">
        <v>335</v>
      </c>
      <c r="F74" s="27"/>
      <c r="G74" s="28">
        <v>343</v>
      </c>
      <c r="H74" s="28">
        <v>58</v>
      </c>
      <c r="I74" s="27">
        <v>32800</v>
      </c>
      <c r="J74" s="27">
        <v>3100</v>
      </c>
      <c r="K74" s="10">
        <v>9.4999999999999998E-3</v>
      </c>
      <c r="L74" s="10">
        <v>1.1000000000000001E-3</v>
      </c>
      <c r="M74" s="29">
        <v>3.7323119999999994</v>
      </c>
      <c r="N74" s="29">
        <v>0.35274899999999998</v>
      </c>
      <c r="P74" s="30">
        <v>0.32</v>
      </c>
      <c r="Q74" s="30">
        <v>0.15</v>
      </c>
      <c r="R74" s="30">
        <v>3.5000000000000003E-2</v>
      </c>
      <c r="S74" s="30">
        <v>1.2999999999999999E-2</v>
      </c>
      <c r="T74" s="29">
        <v>0.91244999999999998</v>
      </c>
      <c r="U74" s="30">
        <v>8.7200000000000003E-3</v>
      </c>
      <c r="V74" s="30">
        <v>5.1999999999999995E-4</v>
      </c>
      <c r="X74" s="27">
        <v>262</v>
      </c>
      <c r="Y74" s="27">
        <v>89</v>
      </c>
      <c r="Z74" s="27">
        <v>214</v>
      </c>
      <c r="AA74" s="27">
        <v>78</v>
      </c>
      <c r="AB74" s="27">
        <v>175</v>
      </c>
      <c r="AC74" s="27">
        <v>10</v>
      </c>
      <c r="AK74" s="10"/>
      <c r="AL74" s="29">
        <f>AE76</f>
        <v>0.78925349745402074</v>
      </c>
      <c r="AM74" s="27">
        <f>AF76</f>
        <v>85.676830214569833</v>
      </c>
      <c r="AN74" s="28">
        <f>AG76</f>
        <v>22.7</v>
      </c>
      <c r="AO74" s="27"/>
      <c r="AP74" s="8">
        <v>2</v>
      </c>
      <c r="AQ74" s="27">
        <v>1019.8</v>
      </c>
      <c r="AR74" s="29">
        <v>1.72</v>
      </c>
      <c r="AS74" s="29">
        <v>0.76</v>
      </c>
      <c r="AT74" s="29">
        <v>0.57999999999999996</v>
      </c>
      <c r="AU74" s="29">
        <v>0.25</v>
      </c>
    </row>
    <row r="75" spans="1:47" ht="16.5">
      <c r="A75" s="18" t="s">
        <v>26</v>
      </c>
      <c r="B75" s="8" t="s">
        <v>329</v>
      </c>
      <c r="C75" s="8" t="s">
        <v>262</v>
      </c>
      <c r="D75" s="8" t="s">
        <v>244</v>
      </c>
      <c r="F75" s="27"/>
      <c r="G75" s="28">
        <v>55.1</v>
      </c>
      <c r="H75" s="28">
        <v>4.8</v>
      </c>
      <c r="I75" s="27">
        <v>48200</v>
      </c>
      <c r="J75" s="27">
        <v>3500</v>
      </c>
      <c r="K75" s="10">
        <v>1.15E-3</v>
      </c>
      <c r="L75" s="10">
        <v>1.1E-4</v>
      </c>
      <c r="M75" s="29">
        <v>5.4846779999999997</v>
      </c>
      <c r="N75" s="29">
        <v>0.39826499999999998</v>
      </c>
      <c r="P75" s="30">
        <v>0.3</v>
      </c>
      <c r="Q75" s="30">
        <v>1.3</v>
      </c>
      <c r="R75" s="30">
        <v>6.9000000000000006E-2</v>
      </c>
      <c r="S75" s="30">
        <v>4.3999999999999997E-2</v>
      </c>
      <c r="T75" s="29">
        <v>0.71228999999999998</v>
      </c>
      <c r="U75" s="30">
        <v>1.027E-2</v>
      </c>
      <c r="V75" s="30">
        <v>6.3000000000000003E-4</v>
      </c>
      <c r="X75" s="27">
        <v>780</v>
      </c>
      <c r="Y75" s="27">
        <v>350</v>
      </c>
      <c r="Z75" s="27">
        <v>330</v>
      </c>
      <c r="AA75" s="27">
        <v>260</v>
      </c>
      <c r="AB75" s="27">
        <v>207</v>
      </c>
      <c r="AC75" s="27">
        <v>13</v>
      </c>
      <c r="AK75" s="10"/>
      <c r="AO75" s="27"/>
      <c r="AP75" s="8">
        <v>2</v>
      </c>
      <c r="AQ75" s="27">
        <v>1019.8</v>
      </c>
      <c r="AR75" s="29">
        <v>1.72</v>
      </c>
      <c r="AS75" s="29">
        <v>0.76</v>
      </c>
      <c r="AT75" s="29">
        <v>0.57999999999999996</v>
      </c>
      <c r="AU75" s="29">
        <v>0.25</v>
      </c>
    </row>
    <row r="76" spans="1:47" ht="16.5">
      <c r="A76" s="18" t="s">
        <v>26</v>
      </c>
      <c r="B76" s="8" t="s">
        <v>329</v>
      </c>
      <c r="C76" s="42" t="s">
        <v>263</v>
      </c>
      <c r="D76" s="42" t="s">
        <v>24</v>
      </c>
      <c r="F76" s="27"/>
      <c r="AE76" s="29">
        <v>0.78925349745402074</v>
      </c>
      <c r="AF76" s="27">
        <v>85.676830214569833</v>
      </c>
      <c r="AG76" s="38">
        <v>22.7</v>
      </c>
      <c r="AI76" s="27">
        <f>AB74</f>
        <v>175</v>
      </c>
      <c r="AJ76" s="29">
        <f>M74</f>
        <v>3.7323119999999994</v>
      </c>
      <c r="AK76" s="10">
        <f>K74</f>
        <v>9.4999999999999998E-3</v>
      </c>
      <c r="AN76" s="38"/>
      <c r="AO76" s="27"/>
      <c r="AP76" s="8">
        <v>2</v>
      </c>
      <c r="AQ76" s="27">
        <v>1019.8</v>
      </c>
      <c r="AR76" s="29">
        <v>1.72</v>
      </c>
      <c r="AS76" s="29">
        <v>0.76</v>
      </c>
      <c r="AT76" s="29">
        <v>0.57999999999999996</v>
      </c>
      <c r="AU76" s="29">
        <v>0.25</v>
      </c>
    </row>
    <row r="77" spans="1:47" ht="16.5">
      <c r="A77" s="18" t="s">
        <v>26</v>
      </c>
      <c r="B77" s="8" t="s">
        <v>329</v>
      </c>
      <c r="C77" s="8" t="s">
        <v>264</v>
      </c>
      <c r="D77" s="8" t="s">
        <v>246</v>
      </c>
      <c r="F77" s="27"/>
      <c r="G77" s="28">
        <v>15.6</v>
      </c>
      <c r="H77" s="28">
        <v>3</v>
      </c>
      <c r="I77" s="27">
        <v>6060</v>
      </c>
      <c r="J77" s="27">
        <v>850</v>
      </c>
      <c r="K77" s="10">
        <v>2.8300000000000001E-3</v>
      </c>
      <c r="L77" s="10">
        <v>5.0000000000000001E-4</v>
      </c>
      <c r="M77" s="29">
        <v>0.68956739999999994</v>
      </c>
      <c r="N77" s="29">
        <v>9.6721499999999988E-2</v>
      </c>
      <c r="P77" s="30">
        <v>77</v>
      </c>
      <c r="Q77" s="30">
        <v>65</v>
      </c>
      <c r="R77" s="30">
        <v>0.64</v>
      </c>
      <c r="S77" s="30">
        <v>0.56999999999999995</v>
      </c>
      <c r="T77" s="29">
        <v>0.99522999999999995</v>
      </c>
      <c r="U77" s="30">
        <v>1.0999999999999999E-2</v>
      </c>
      <c r="V77" s="30">
        <v>5.1999999999999998E-3</v>
      </c>
      <c r="X77" s="27">
        <v>2510</v>
      </c>
      <c r="Y77" s="27">
        <v>640</v>
      </c>
      <c r="Z77" s="27">
        <v>1580</v>
      </c>
      <c r="AA77" s="27">
        <v>780</v>
      </c>
      <c r="AB77" s="27">
        <v>215</v>
      </c>
      <c r="AC77" s="27">
        <v>99</v>
      </c>
      <c r="AK77" s="10"/>
      <c r="AO77" s="27"/>
      <c r="AP77" s="8">
        <v>3</v>
      </c>
      <c r="AQ77" s="27">
        <v>956.78</v>
      </c>
      <c r="AR77" s="29">
        <v>3.59</v>
      </c>
      <c r="AS77" s="29">
        <v>0.53</v>
      </c>
      <c r="AT77" s="29">
        <v>0.28000000000000003</v>
      </c>
      <c r="AU77" s="29">
        <v>0.41</v>
      </c>
    </row>
    <row r="78" spans="1:47" ht="16.5">
      <c r="A78" s="18" t="s">
        <v>26</v>
      </c>
      <c r="B78" s="8" t="s">
        <v>329</v>
      </c>
      <c r="C78" s="8">
        <v>8</v>
      </c>
      <c r="D78" s="8" t="s">
        <v>246</v>
      </c>
      <c r="F78" s="27"/>
      <c r="G78" s="28">
        <v>29.1</v>
      </c>
      <c r="H78" s="28">
        <v>3.1</v>
      </c>
      <c r="I78" s="27">
        <v>23500</v>
      </c>
      <c r="J78" s="27">
        <v>2100</v>
      </c>
      <c r="K78" s="10">
        <v>1.24E-3</v>
      </c>
      <c r="L78" s="10">
        <v>1.1E-4</v>
      </c>
      <c r="M78" s="29">
        <v>2.6740649999999997</v>
      </c>
      <c r="N78" s="29">
        <v>0.23895899999999998</v>
      </c>
      <c r="P78" s="30">
        <v>114</v>
      </c>
      <c r="Q78" s="30">
        <v>33</v>
      </c>
      <c r="R78" s="30">
        <v>1.1599999999999999</v>
      </c>
      <c r="S78" s="30">
        <v>0.28999999999999998</v>
      </c>
      <c r="T78" s="29">
        <v>0.90980000000000005</v>
      </c>
      <c r="U78" s="30">
        <v>9.1299999999999992E-3</v>
      </c>
      <c r="V78" s="30">
        <v>6.3000000000000003E-4</v>
      </c>
      <c r="X78" s="27">
        <v>3880</v>
      </c>
      <c r="Y78" s="27">
        <v>430</v>
      </c>
      <c r="Z78" s="27">
        <v>4230</v>
      </c>
      <c r="AA78" s="27">
        <v>830</v>
      </c>
      <c r="AB78" s="27">
        <v>184</v>
      </c>
      <c r="AC78" s="27">
        <v>13</v>
      </c>
      <c r="AK78" s="10"/>
      <c r="AO78" s="27"/>
      <c r="AP78" s="8">
        <v>3</v>
      </c>
      <c r="AQ78" s="27">
        <v>512.79</v>
      </c>
      <c r="AR78" s="29">
        <v>1.5</v>
      </c>
      <c r="AS78" s="29">
        <v>0.82</v>
      </c>
      <c r="AT78" s="29">
        <v>0.67</v>
      </c>
      <c r="AU78" s="29">
        <v>0.56999999999999995</v>
      </c>
    </row>
    <row r="79" spans="1:47" ht="16.5">
      <c r="A79" s="18" t="s">
        <v>26</v>
      </c>
      <c r="B79" s="8" t="s">
        <v>329</v>
      </c>
      <c r="C79" s="8" t="s">
        <v>265</v>
      </c>
      <c r="D79" s="8" t="s">
        <v>266</v>
      </c>
      <c r="F79" s="27"/>
      <c r="G79" s="28">
        <v>15.7</v>
      </c>
      <c r="H79" s="28">
        <v>1.9</v>
      </c>
      <c r="I79" s="27">
        <v>4960</v>
      </c>
      <c r="J79" s="27">
        <v>360</v>
      </c>
      <c r="K79" s="10">
        <v>3.2100000000000002E-3</v>
      </c>
      <c r="L79" s="10">
        <v>4.0999999999999999E-4</v>
      </c>
      <c r="M79" s="29">
        <v>0.56439839999999997</v>
      </c>
      <c r="N79" s="29">
        <v>4.0964399999999998E-2</v>
      </c>
      <c r="P79" s="30">
        <v>2.2999999999999998</v>
      </c>
      <c r="Q79" s="30">
        <v>4.5</v>
      </c>
      <c r="R79" s="30">
        <v>7.0000000000000007E-2</v>
      </c>
      <c r="S79" s="30">
        <v>0.11</v>
      </c>
      <c r="T79" s="29">
        <v>0.86889000000000005</v>
      </c>
      <c r="U79" s="30">
        <v>9.1999999999999998E-3</v>
      </c>
      <c r="V79" s="30">
        <v>1.1999999999999999E-3</v>
      </c>
      <c r="X79" s="27">
        <v>1450</v>
      </c>
      <c r="Y79" s="27">
        <v>400</v>
      </c>
      <c r="Z79" s="27">
        <v>670</v>
      </c>
      <c r="AA79" s="27">
        <v>630</v>
      </c>
      <c r="AB79" s="27">
        <v>184</v>
      </c>
      <c r="AC79" s="27">
        <v>24</v>
      </c>
      <c r="AK79" s="10"/>
      <c r="AO79" s="27"/>
      <c r="AP79" s="8">
        <v>1</v>
      </c>
      <c r="AQ79" s="27">
        <v>971.4</v>
      </c>
      <c r="AR79" s="29">
        <v>2.15</v>
      </c>
      <c r="AS79" s="29">
        <v>0.68</v>
      </c>
      <c r="AT79" s="29">
        <v>0.47</v>
      </c>
      <c r="AU79" s="29">
        <v>0.26</v>
      </c>
    </row>
    <row r="80" spans="1:47" ht="16.5">
      <c r="A80" s="18" t="s">
        <v>26</v>
      </c>
      <c r="B80" s="8" t="s">
        <v>329</v>
      </c>
      <c r="C80" s="8" t="s">
        <v>267</v>
      </c>
      <c r="D80" s="8" t="s">
        <v>18</v>
      </c>
      <c r="E80" s="8" t="s">
        <v>335</v>
      </c>
      <c r="F80" s="27"/>
      <c r="G80" s="28">
        <v>121</v>
      </c>
      <c r="H80" s="28">
        <v>13</v>
      </c>
      <c r="I80" s="27">
        <v>37900</v>
      </c>
      <c r="J80" s="27">
        <v>4400</v>
      </c>
      <c r="K80" s="10">
        <v>3.2599999999999999E-3</v>
      </c>
      <c r="L80" s="10">
        <v>2.3000000000000001E-4</v>
      </c>
      <c r="M80" s="29">
        <v>4.3126409999999993</v>
      </c>
      <c r="N80" s="29">
        <v>0.5006759999999999</v>
      </c>
      <c r="P80" s="30">
        <v>0.14000000000000001</v>
      </c>
      <c r="Q80" s="30">
        <v>0.79</v>
      </c>
      <c r="R80" s="30">
        <v>3.6999999999999998E-2</v>
      </c>
      <c r="S80" s="30">
        <v>1.9E-2</v>
      </c>
      <c r="T80" s="29">
        <v>0.82177</v>
      </c>
      <c r="U80" s="30">
        <v>8.8199999999999997E-3</v>
      </c>
      <c r="V80" s="30">
        <v>4.4000000000000002E-4</v>
      </c>
      <c r="X80" s="27">
        <v>280</v>
      </c>
      <c r="Y80" s="27">
        <v>120</v>
      </c>
      <c r="Z80" s="27">
        <v>250</v>
      </c>
      <c r="AA80" s="27">
        <v>100</v>
      </c>
      <c r="AB80" s="27">
        <v>177.5</v>
      </c>
      <c r="AC80" s="27">
        <v>8.8000000000000007</v>
      </c>
      <c r="AK80" s="10"/>
      <c r="AL80" s="29">
        <f>AVERAGE(AE84:AE85)</f>
        <v>0.9124321813924805</v>
      </c>
      <c r="AM80" s="27">
        <f>AVERAGE(AF84:AF85)</f>
        <v>93.834752319533152</v>
      </c>
      <c r="AN80" s="28">
        <f>AVERAGE(AG84:AG85)</f>
        <v>12.8</v>
      </c>
      <c r="AO80" s="27"/>
      <c r="AP80" s="8">
        <v>2</v>
      </c>
      <c r="AQ80" s="27">
        <v>2500.2399999999998</v>
      </c>
      <c r="AR80" s="29">
        <v>2.72</v>
      </c>
      <c r="AS80" s="29">
        <v>0.61</v>
      </c>
      <c r="AT80" s="29">
        <v>0.37</v>
      </c>
      <c r="AU80" s="29">
        <v>0.31</v>
      </c>
    </row>
    <row r="81" spans="1:47" ht="16.5">
      <c r="A81" s="18" t="s">
        <v>26</v>
      </c>
      <c r="B81" s="8" t="s">
        <v>329</v>
      </c>
      <c r="C81" s="8" t="s">
        <v>267</v>
      </c>
      <c r="D81" s="8" t="s">
        <v>19</v>
      </c>
      <c r="E81" s="8" t="s">
        <v>335</v>
      </c>
      <c r="F81" s="27"/>
      <c r="G81" s="28">
        <v>75.8</v>
      </c>
      <c r="H81" s="28">
        <v>6.1</v>
      </c>
      <c r="I81" s="27">
        <v>26400</v>
      </c>
      <c r="J81" s="27">
        <v>1700</v>
      </c>
      <c r="K81" s="10">
        <v>2.7799999999999999E-3</v>
      </c>
      <c r="L81" s="10">
        <v>1.7000000000000001E-4</v>
      </c>
      <c r="M81" s="29">
        <v>3.0040559999999998</v>
      </c>
      <c r="N81" s="29">
        <v>0.19344299999999998</v>
      </c>
      <c r="P81" s="30">
        <v>1.9</v>
      </c>
      <c r="Q81" s="30">
        <v>1.1000000000000001</v>
      </c>
      <c r="R81" s="30">
        <v>9.9000000000000005E-2</v>
      </c>
      <c r="S81" s="30">
        <v>3.4000000000000002E-2</v>
      </c>
      <c r="T81" s="29">
        <v>0.75551000000000001</v>
      </c>
      <c r="U81" s="30">
        <v>8.7399999999999995E-3</v>
      </c>
      <c r="V81" s="30">
        <v>4.4000000000000002E-4</v>
      </c>
      <c r="X81" s="27">
        <v>1190</v>
      </c>
      <c r="Y81" s="27">
        <v>230</v>
      </c>
      <c r="Z81" s="27">
        <v>600</v>
      </c>
      <c r="AA81" s="27">
        <v>220</v>
      </c>
      <c r="AB81" s="27">
        <v>175.8</v>
      </c>
      <c r="AC81" s="27">
        <v>8.9</v>
      </c>
      <c r="AK81" s="10"/>
      <c r="AL81" s="29">
        <f>AL80</f>
        <v>0.9124321813924805</v>
      </c>
      <c r="AM81" s="27">
        <f>AM80</f>
        <v>93.834752319533152</v>
      </c>
      <c r="AN81" s="28">
        <f>AN80</f>
        <v>12.8</v>
      </c>
      <c r="AO81" s="27"/>
      <c r="AP81" s="8">
        <v>2</v>
      </c>
      <c r="AQ81" s="27">
        <v>2500.2399999999998</v>
      </c>
      <c r="AR81" s="29">
        <v>2.72</v>
      </c>
      <c r="AS81" s="29">
        <v>0.61</v>
      </c>
      <c r="AT81" s="29">
        <v>0.37</v>
      </c>
      <c r="AU81" s="29">
        <v>0.31</v>
      </c>
    </row>
    <row r="82" spans="1:47" ht="16.5">
      <c r="A82" s="18" t="s">
        <v>26</v>
      </c>
      <c r="B82" s="8" t="s">
        <v>329</v>
      </c>
      <c r="C82" s="8" t="s">
        <v>267</v>
      </c>
      <c r="D82" s="8" t="s">
        <v>20</v>
      </c>
      <c r="E82" s="8" t="s">
        <v>335</v>
      </c>
      <c r="G82" s="28">
        <v>43.9</v>
      </c>
      <c r="H82" s="28">
        <v>4.0999999999999996</v>
      </c>
      <c r="I82" s="27">
        <v>23800</v>
      </c>
      <c r="J82" s="27">
        <v>1700</v>
      </c>
      <c r="K82" s="10">
        <v>1.82E-3</v>
      </c>
      <c r="L82" s="10">
        <v>1.6000000000000001E-4</v>
      </c>
      <c r="M82" s="29">
        <v>2.7082019999999996</v>
      </c>
      <c r="N82" s="29">
        <v>0.19344299999999998</v>
      </c>
      <c r="P82" s="30">
        <v>0.3</v>
      </c>
      <c r="Q82" s="30">
        <v>1.7</v>
      </c>
      <c r="R82" s="30">
        <v>5.5E-2</v>
      </c>
      <c r="S82" s="30">
        <v>3.5999999999999997E-2</v>
      </c>
      <c r="T82" s="29">
        <v>0.62412999999999996</v>
      </c>
      <c r="U82" s="30">
        <v>8.3400000000000002E-3</v>
      </c>
      <c r="V82" s="30">
        <v>4.2999999999999999E-4</v>
      </c>
      <c r="X82" s="27">
        <v>440</v>
      </c>
      <c r="Y82" s="27">
        <v>200</v>
      </c>
      <c r="Z82" s="27">
        <v>320</v>
      </c>
      <c r="AA82" s="27">
        <v>240</v>
      </c>
      <c r="AB82" s="27">
        <v>167.9</v>
      </c>
      <c r="AC82" s="27">
        <v>8.6</v>
      </c>
      <c r="AK82" s="10"/>
      <c r="AL82" s="29">
        <f>AL80</f>
        <v>0.9124321813924805</v>
      </c>
      <c r="AM82" s="27">
        <f>AM80</f>
        <v>93.834752319533152</v>
      </c>
      <c r="AN82" s="28">
        <f>AN80</f>
        <v>12.8</v>
      </c>
      <c r="AO82" s="27"/>
      <c r="AP82" s="8">
        <v>2</v>
      </c>
      <c r="AQ82" s="27">
        <v>2500.2399999999998</v>
      </c>
      <c r="AR82" s="29">
        <v>2.72</v>
      </c>
      <c r="AS82" s="29">
        <v>0.61</v>
      </c>
      <c r="AT82" s="29">
        <v>0.37</v>
      </c>
      <c r="AU82" s="29">
        <v>0.31</v>
      </c>
    </row>
    <row r="83" spans="1:47" ht="16.5">
      <c r="A83" s="18" t="s">
        <v>26</v>
      </c>
      <c r="B83" s="8" t="s">
        <v>329</v>
      </c>
      <c r="C83" s="8" t="s">
        <v>267</v>
      </c>
      <c r="D83" s="8" t="s">
        <v>21</v>
      </c>
      <c r="E83" s="8" t="s">
        <v>335</v>
      </c>
      <c r="G83" s="28">
        <v>29.1</v>
      </c>
      <c r="H83" s="28">
        <v>3.2</v>
      </c>
      <c r="I83" s="27">
        <v>18100</v>
      </c>
      <c r="J83" s="27">
        <v>1400</v>
      </c>
      <c r="K83" s="10">
        <v>1.5499999999999999E-3</v>
      </c>
      <c r="L83" s="10">
        <v>1.3999999999999999E-4</v>
      </c>
      <c r="M83" s="29">
        <v>2.059599</v>
      </c>
      <c r="N83" s="29">
        <v>0.159306</v>
      </c>
      <c r="P83" s="30">
        <v>2.8</v>
      </c>
      <c r="Q83" s="30">
        <v>4.7</v>
      </c>
      <c r="R83" s="30">
        <v>8.5000000000000006E-2</v>
      </c>
      <c r="S83" s="30">
        <v>0.08</v>
      </c>
      <c r="T83" s="29">
        <v>0.92796000000000001</v>
      </c>
      <c r="U83" s="30">
        <v>8.2900000000000005E-3</v>
      </c>
      <c r="V83" s="30">
        <v>5.2999999999999998E-4</v>
      </c>
      <c r="X83" s="27">
        <v>1200</v>
      </c>
      <c r="Y83" s="27">
        <v>290</v>
      </c>
      <c r="Z83" s="27">
        <v>430</v>
      </c>
      <c r="AA83" s="27">
        <v>400</v>
      </c>
      <c r="AB83" s="27">
        <v>167</v>
      </c>
      <c r="AC83" s="27">
        <v>11</v>
      </c>
      <c r="AK83" s="10"/>
      <c r="AL83" s="29">
        <f>AL80</f>
        <v>0.9124321813924805</v>
      </c>
      <c r="AM83" s="27">
        <f>AM80</f>
        <v>93.834752319533152</v>
      </c>
      <c r="AN83" s="28">
        <f>AN80</f>
        <v>12.8</v>
      </c>
      <c r="AO83" s="27"/>
      <c r="AP83" s="8">
        <v>2</v>
      </c>
      <c r="AQ83" s="27">
        <v>2500.2399999999998</v>
      </c>
      <c r="AR83" s="29">
        <v>2.72</v>
      </c>
      <c r="AS83" s="29">
        <v>0.61</v>
      </c>
      <c r="AT83" s="29">
        <v>0.37</v>
      </c>
      <c r="AU83" s="29">
        <v>0.31</v>
      </c>
    </row>
    <row r="84" spans="1:47" ht="16.5">
      <c r="A84" s="18" t="s">
        <v>26</v>
      </c>
      <c r="B84" s="8" t="s">
        <v>329</v>
      </c>
      <c r="C84" s="42" t="s">
        <v>268</v>
      </c>
      <c r="D84" s="42" t="s">
        <v>24</v>
      </c>
      <c r="F84" s="27"/>
      <c r="AE84" s="29">
        <v>0.87913842544316989</v>
      </c>
      <c r="AF84" s="27">
        <v>96.44260222963662</v>
      </c>
      <c r="AG84" s="38">
        <v>13.3</v>
      </c>
      <c r="AI84" s="27">
        <f>AVERAGE(AB80:AB83)</f>
        <v>172.05</v>
      </c>
      <c r="AJ84" s="29">
        <f>AVERAGE(M80:M83)</f>
        <v>3.0211245</v>
      </c>
      <c r="AK84" s="10">
        <f>AVERAGE(K80:K83)</f>
        <v>2.3525E-3</v>
      </c>
      <c r="AN84" s="38"/>
      <c r="AO84" s="27"/>
      <c r="AP84" s="8">
        <v>2</v>
      </c>
      <c r="AQ84" s="27">
        <v>2500.2399999999998</v>
      </c>
      <c r="AR84" s="29">
        <v>2.72</v>
      </c>
      <c r="AS84" s="29">
        <v>0.61</v>
      </c>
      <c r="AT84" s="29">
        <v>0.37</v>
      </c>
      <c r="AU84" s="29">
        <v>0.31</v>
      </c>
    </row>
    <row r="85" spans="1:47" ht="16.5">
      <c r="A85" s="18" t="s">
        <v>26</v>
      </c>
      <c r="B85" s="8" t="s">
        <v>329</v>
      </c>
      <c r="C85" s="42" t="s">
        <v>268</v>
      </c>
      <c r="D85" s="42" t="s">
        <v>25</v>
      </c>
      <c r="F85" s="27"/>
      <c r="AE85" s="29">
        <v>0.945725937341791</v>
      </c>
      <c r="AF85" s="27">
        <v>91.226902409429698</v>
      </c>
      <c r="AG85" s="38">
        <v>12.3</v>
      </c>
      <c r="AI85" s="27">
        <f>AI84</f>
        <v>172.05</v>
      </c>
      <c r="AJ85" s="29">
        <f>AJ84</f>
        <v>3.0211245</v>
      </c>
      <c r="AK85" s="10">
        <f>AK84</f>
        <v>2.3525E-3</v>
      </c>
      <c r="AN85" s="38"/>
      <c r="AO85" s="27"/>
      <c r="AP85" s="8">
        <v>2</v>
      </c>
      <c r="AQ85" s="27">
        <v>2500.2399999999998</v>
      </c>
      <c r="AR85" s="29">
        <v>2.72</v>
      </c>
      <c r="AS85" s="29">
        <v>0.61</v>
      </c>
      <c r="AT85" s="29">
        <v>0.37</v>
      </c>
      <c r="AU85" s="29">
        <v>0.31</v>
      </c>
    </row>
    <row r="86" spans="1:47" ht="16.5">
      <c r="A86" s="18" t="s">
        <v>26</v>
      </c>
      <c r="B86" s="8" t="s">
        <v>329</v>
      </c>
      <c r="C86" s="8" t="s">
        <v>269</v>
      </c>
      <c r="D86" s="8" t="s">
        <v>246</v>
      </c>
      <c r="G86" s="28">
        <v>74.5</v>
      </c>
      <c r="H86" s="28">
        <v>8</v>
      </c>
      <c r="I86" s="27">
        <v>14230</v>
      </c>
      <c r="J86" s="27">
        <v>740</v>
      </c>
      <c r="K86" s="10">
        <v>5.0400000000000002E-3</v>
      </c>
      <c r="L86" s="10">
        <v>5.1000000000000004E-4</v>
      </c>
      <c r="M86" s="29">
        <v>1.6192316999999998</v>
      </c>
      <c r="N86" s="29">
        <v>8.4204599999999991E-2</v>
      </c>
      <c r="P86" s="30">
        <v>0.6</v>
      </c>
      <c r="Q86" s="30">
        <v>1.2</v>
      </c>
      <c r="R86" s="30">
        <v>3.3000000000000002E-2</v>
      </c>
      <c r="S86" s="30">
        <v>2.7E-2</v>
      </c>
      <c r="T86" s="29">
        <v>0.73582999999999998</v>
      </c>
      <c r="U86" s="30">
        <v>5.4599999999999996E-3</v>
      </c>
      <c r="V86" s="30">
        <v>4.4999999999999999E-4</v>
      </c>
      <c r="X86" s="27">
        <v>320</v>
      </c>
      <c r="Y86" s="27">
        <v>190</v>
      </c>
      <c r="Z86" s="27">
        <v>210</v>
      </c>
      <c r="AA86" s="27">
        <v>200</v>
      </c>
      <c r="AB86" s="27">
        <v>110.1</v>
      </c>
      <c r="AC86" s="27">
        <v>9.1</v>
      </c>
      <c r="AK86" s="10"/>
      <c r="AO86" s="27"/>
      <c r="AP86" s="8">
        <v>2</v>
      </c>
      <c r="AQ86" s="27">
        <v>958.12</v>
      </c>
      <c r="AR86" s="29">
        <v>1.87</v>
      </c>
      <c r="AS86" s="29">
        <v>0.73</v>
      </c>
      <c r="AT86" s="29">
        <v>0.53</v>
      </c>
      <c r="AU86" s="29">
        <v>0.16</v>
      </c>
    </row>
    <row r="87" spans="1:47" ht="16.5">
      <c r="A87" s="18" t="s">
        <v>26</v>
      </c>
      <c r="B87" s="8" t="s">
        <v>329</v>
      </c>
      <c r="C87" s="8" t="s">
        <v>270</v>
      </c>
      <c r="D87" s="8" t="s">
        <v>239</v>
      </c>
      <c r="G87" s="28">
        <v>24.6</v>
      </c>
      <c r="H87" s="28">
        <v>4.7</v>
      </c>
      <c r="I87" s="27">
        <v>17100</v>
      </c>
      <c r="J87" s="27">
        <v>3200</v>
      </c>
      <c r="K87" s="10">
        <v>1.6000000000000001E-3</v>
      </c>
      <c r="L87" s="10">
        <v>2.2000000000000001E-4</v>
      </c>
      <c r="M87" s="29">
        <v>1.9458090000000001</v>
      </c>
      <c r="N87" s="29">
        <v>0.36412799999999995</v>
      </c>
      <c r="P87" s="30">
        <v>93</v>
      </c>
      <c r="Q87" s="30">
        <v>38</v>
      </c>
      <c r="R87" s="30">
        <v>1.38</v>
      </c>
      <c r="S87" s="30">
        <v>0.42</v>
      </c>
      <c r="T87" s="29">
        <v>0.97621999999999998</v>
      </c>
      <c r="U87" s="30">
        <v>9.1999999999999998E-3</v>
      </c>
      <c r="V87" s="30">
        <v>1.1000000000000001E-3</v>
      </c>
      <c r="X87" s="27">
        <v>4010</v>
      </c>
      <c r="Y87" s="27">
        <v>330</v>
      </c>
      <c r="Z87" s="27">
        <v>4770</v>
      </c>
      <c r="AA87" s="27">
        <v>850</v>
      </c>
      <c r="AB87" s="27">
        <v>184</v>
      </c>
      <c r="AC87" s="27">
        <v>22</v>
      </c>
      <c r="AK87" s="10"/>
      <c r="AO87" s="27"/>
      <c r="AP87" s="8">
        <v>2</v>
      </c>
      <c r="AQ87" s="27">
        <v>149.25</v>
      </c>
      <c r="AR87" s="29">
        <v>3.01</v>
      </c>
      <c r="AS87" s="29">
        <v>0.57999999999999996</v>
      </c>
      <c r="AT87" s="29">
        <v>0.33</v>
      </c>
      <c r="AU87" s="29">
        <v>0.42</v>
      </c>
    </row>
    <row r="88" spans="1:47" ht="16.5">
      <c r="A88" s="18" t="s">
        <v>26</v>
      </c>
      <c r="B88" s="8" t="s">
        <v>329</v>
      </c>
      <c r="C88" s="8">
        <v>13</v>
      </c>
      <c r="D88" s="8" t="s">
        <v>246</v>
      </c>
      <c r="G88" s="28">
        <v>46.1</v>
      </c>
      <c r="H88" s="28">
        <v>4.8</v>
      </c>
      <c r="I88" s="27">
        <v>20400</v>
      </c>
      <c r="J88" s="27">
        <v>1200</v>
      </c>
      <c r="K88" s="10">
        <v>2.2300000000000002E-3</v>
      </c>
      <c r="L88" s="10">
        <v>2.1000000000000001E-4</v>
      </c>
      <c r="M88" s="29">
        <v>2.3213159999999999</v>
      </c>
      <c r="N88" s="29">
        <v>0.13654799999999997</v>
      </c>
      <c r="P88" s="30">
        <v>2.6</v>
      </c>
      <c r="Q88" s="30">
        <v>3.2</v>
      </c>
      <c r="R88" s="30">
        <v>0.12</v>
      </c>
      <c r="S88" s="30">
        <v>5.7000000000000002E-2</v>
      </c>
      <c r="T88" s="29">
        <v>0.91625999999999996</v>
      </c>
      <c r="U88" s="30">
        <v>5.8599999999999998E-3</v>
      </c>
      <c r="V88" s="30">
        <v>4.0999999999999999E-4</v>
      </c>
      <c r="X88" s="27">
        <v>1350</v>
      </c>
      <c r="Y88" s="27">
        <v>240</v>
      </c>
      <c r="Z88" s="27">
        <v>630</v>
      </c>
      <c r="AA88" s="27">
        <v>300</v>
      </c>
      <c r="AB88" s="27">
        <v>118.1</v>
      </c>
      <c r="AC88" s="27">
        <v>8.1999999999999993</v>
      </c>
      <c r="AK88" s="10"/>
      <c r="AO88" s="27"/>
      <c r="AP88" s="8">
        <v>1</v>
      </c>
      <c r="AQ88" s="27">
        <v>1234.4000000000001</v>
      </c>
      <c r="AR88" s="29">
        <v>1.44</v>
      </c>
      <c r="AS88" s="29">
        <v>0.83</v>
      </c>
      <c r="AT88" s="29">
        <v>0.69</v>
      </c>
      <c r="AU88" s="29">
        <v>0.2</v>
      </c>
    </row>
    <row r="89" spans="1:47" ht="16.5">
      <c r="A89" s="18" t="s">
        <v>26</v>
      </c>
      <c r="B89" s="8" t="s">
        <v>329</v>
      </c>
      <c r="C89" s="8" t="s">
        <v>271</v>
      </c>
      <c r="D89" s="8" t="s">
        <v>18</v>
      </c>
      <c r="E89" s="8" t="s">
        <v>335</v>
      </c>
      <c r="G89" s="28">
        <v>49.1</v>
      </c>
      <c r="H89" s="28">
        <v>5.8</v>
      </c>
      <c r="I89" s="27">
        <v>21800</v>
      </c>
      <c r="J89" s="27">
        <v>2000</v>
      </c>
      <c r="K89" s="10">
        <v>2.2300000000000002E-3</v>
      </c>
      <c r="L89" s="10">
        <v>1.7000000000000001E-4</v>
      </c>
      <c r="M89" s="29">
        <v>2.4806219999999999</v>
      </c>
      <c r="N89" s="29">
        <v>0.22757999999999998</v>
      </c>
      <c r="P89" s="30">
        <v>0.19</v>
      </c>
      <c r="Q89" s="30">
        <v>0.31</v>
      </c>
      <c r="R89" s="30">
        <v>4.1000000000000002E-2</v>
      </c>
      <c r="S89" s="30">
        <v>2.5999999999999999E-2</v>
      </c>
      <c r="T89" s="29">
        <v>0.78288000000000002</v>
      </c>
      <c r="U89" s="30">
        <v>8.7100000000000007E-3</v>
      </c>
      <c r="V89" s="30">
        <v>4.2000000000000002E-4</v>
      </c>
      <c r="X89" s="27">
        <v>360</v>
      </c>
      <c r="Y89" s="27">
        <v>150</v>
      </c>
      <c r="Z89" s="27">
        <v>280</v>
      </c>
      <c r="AA89" s="27">
        <v>180</v>
      </c>
      <c r="AB89" s="27">
        <v>175.3</v>
      </c>
      <c r="AC89" s="27">
        <v>8.4</v>
      </c>
      <c r="AK89" s="10"/>
      <c r="AL89" s="29">
        <f>AE92</f>
        <v>1.0859799541118222</v>
      </c>
      <c r="AM89" s="27">
        <f>AF92</f>
        <v>21.164846593863754</v>
      </c>
      <c r="AN89" s="28">
        <f>AG92</f>
        <v>12</v>
      </c>
      <c r="AO89" s="27"/>
      <c r="AP89" s="8">
        <v>3</v>
      </c>
      <c r="AQ89" s="27">
        <v>1248.26</v>
      </c>
      <c r="AR89" s="29">
        <v>1.82</v>
      </c>
      <c r="AS89" s="29">
        <v>0.74</v>
      </c>
      <c r="AT89" s="29">
        <v>0.55000000000000004</v>
      </c>
      <c r="AU89" s="29">
        <v>0.43</v>
      </c>
    </row>
    <row r="90" spans="1:47" ht="16.5">
      <c r="A90" s="18" t="s">
        <v>26</v>
      </c>
      <c r="B90" s="8" t="s">
        <v>329</v>
      </c>
      <c r="C90" s="8" t="s">
        <v>271</v>
      </c>
      <c r="D90" s="8" t="s">
        <v>19</v>
      </c>
      <c r="E90" s="8" t="s">
        <v>335</v>
      </c>
      <c r="G90" s="28">
        <v>70.099999999999994</v>
      </c>
      <c r="H90" s="28">
        <v>4.9000000000000004</v>
      </c>
      <c r="I90" s="27">
        <v>29600</v>
      </c>
      <c r="J90" s="27">
        <v>2700</v>
      </c>
      <c r="K90" s="10">
        <v>2.7499999999999998E-3</v>
      </c>
      <c r="L90" s="10">
        <v>2.5000000000000001E-4</v>
      </c>
      <c r="M90" s="29">
        <v>3.3681839999999998</v>
      </c>
      <c r="N90" s="29">
        <v>0.30723299999999998</v>
      </c>
      <c r="P90" s="30">
        <v>0.42</v>
      </c>
      <c r="Q90" s="30">
        <v>0.33</v>
      </c>
      <c r="R90" s="30">
        <v>5.3999999999999999E-2</v>
      </c>
      <c r="S90" s="30">
        <v>1.6E-2</v>
      </c>
      <c r="T90" s="29">
        <v>0.21867</v>
      </c>
      <c r="U90" s="30">
        <v>8.9300000000000004E-3</v>
      </c>
      <c r="V90" s="30">
        <v>4.0000000000000002E-4</v>
      </c>
      <c r="X90" s="27">
        <v>430</v>
      </c>
      <c r="Y90" s="27">
        <v>100</v>
      </c>
      <c r="Z90" s="27">
        <v>316</v>
      </c>
      <c r="AA90" s="27">
        <v>98</v>
      </c>
      <c r="AB90" s="27">
        <v>179.7</v>
      </c>
      <c r="AC90" s="27">
        <v>8.1</v>
      </c>
      <c r="AK90" s="10"/>
      <c r="AL90" s="29">
        <f>AL89</f>
        <v>1.0859799541118222</v>
      </c>
      <c r="AM90" s="27">
        <f>AM89</f>
        <v>21.164846593863754</v>
      </c>
      <c r="AN90" s="28">
        <f>AN89</f>
        <v>12</v>
      </c>
      <c r="AO90" s="27"/>
      <c r="AP90" s="8">
        <v>3</v>
      </c>
      <c r="AQ90" s="27">
        <v>1248.26</v>
      </c>
      <c r="AR90" s="29">
        <v>1.82</v>
      </c>
      <c r="AS90" s="29">
        <v>0.74</v>
      </c>
      <c r="AT90" s="29">
        <v>0.55000000000000004</v>
      </c>
      <c r="AU90" s="29">
        <v>0.43</v>
      </c>
    </row>
    <row r="91" spans="1:47" ht="16.5">
      <c r="A91" s="18" t="s">
        <v>26</v>
      </c>
      <c r="B91" s="8" t="s">
        <v>329</v>
      </c>
      <c r="C91" s="8" t="s">
        <v>271</v>
      </c>
      <c r="D91" s="8" t="s">
        <v>20</v>
      </c>
      <c r="E91" s="8" t="s">
        <v>335</v>
      </c>
      <c r="G91" s="28">
        <v>34.200000000000003</v>
      </c>
      <c r="H91" s="28">
        <v>3.5</v>
      </c>
      <c r="I91" s="27">
        <v>18900</v>
      </c>
      <c r="J91" s="27">
        <v>1300</v>
      </c>
      <c r="K91" s="10">
        <v>1.7600000000000001E-3</v>
      </c>
      <c r="L91" s="10">
        <v>1.2999999999999999E-4</v>
      </c>
      <c r="M91" s="29">
        <v>2.1506309999999997</v>
      </c>
      <c r="N91" s="29">
        <v>0.147927</v>
      </c>
      <c r="P91" s="30">
        <v>0.61</v>
      </c>
      <c r="Q91" s="30">
        <v>0.54</v>
      </c>
      <c r="R91" s="30">
        <v>6.0999999999999999E-2</v>
      </c>
      <c r="S91" s="30">
        <v>4.1000000000000002E-2</v>
      </c>
      <c r="T91" s="29">
        <v>0.97672999999999999</v>
      </c>
      <c r="U91" s="30">
        <v>8.3400000000000002E-3</v>
      </c>
      <c r="V91" s="30">
        <v>5.2999999999999998E-4</v>
      </c>
      <c r="X91" s="27">
        <v>450</v>
      </c>
      <c r="Y91" s="27">
        <v>180</v>
      </c>
      <c r="Z91" s="27">
        <v>380</v>
      </c>
      <c r="AA91" s="27">
        <v>210</v>
      </c>
      <c r="AB91" s="27">
        <v>168</v>
      </c>
      <c r="AC91" s="27">
        <v>11</v>
      </c>
      <c r="AK91" s="10"/>
      <c r="AL91" s="29">
        <f>AL89</f>
        <v>1.0859799541118222</v>
      </c>
      <c r="AM91" s="27">
        <f>AM89</f>
        <v>21.164846593863754</v>
      </c>
      <c r="AN91" s="28">
        <f>AN89</f>
        <v>12</v>
      </c>
      <c r="AO91" s="27"/>
      <c r="AP91" s="8">
        <v>3</v>
      </c>
      <c r="AQ91" s="27">
        <v>1248.26</v>
      </c>
      <c r="AR91" s="29">
        <v>1.82</v>
      </c>
      <c r="AS91" s="29">
        <v>0.74</v>
      </c>
      <c r="AT91" s="29">
        <v>0.55000000000000004</v>
      </c>
      <c r="AU91" s="29">
        <v>0.43</v>
      </c>
    </row>
    <row r="92" spans="1:47" ht="16.5">
      <c r="A92" s="18" t="s">
        <v>26</v>
      </c>
      <c r="B92" s="8" t="s">
        <v>329</v>
      </c>
      <c r="C92" s="42" t="s">
        <v>272</v>
      </c>
      <c r="D92" s="42" t="s">
        <v>24</v>
      </c>
      <c r="F92" s="27"/>
      <c r="AE92" s="29">
        <v>1.0859799541118222</v>
      </c>
      <c r="AF92" s="27">
        <v>21.164846593863754</v>
      </c>
      <c r="AG92" s="38">
        <v>12</v>
      </c>
      <c r="AI92" s="27">
        <f>AVERAGE(AB89:AB91)</f>
        <v>174.33333333333334</v>
      </c>
      <c r="AJ92" s="29">
        <f>AVERAGE(M89:M91)</f>
        <v>2.6664789999999998</v>
      </c>
      <c r="AK92" s="10">
        <f>AVERAGE(K89:K91)</f>
        <v>2.2466666666666668E-3</v>
      </c>
      <c r="AN92" s="38"/>
      <c r="AO92" s="27"/>
      <c r="AP92" s="8">
        <v>3</v>
      </c>
      <c r="AQ92" s="27">
        <v>1248.26</v>
      </c>
      <c r="AR92" s="29">
        <v>1.82</v>
      </c>
      <c r="AS92" s="29">
        <v>0.74</v>
      </c>
      <c r="AT92" s="29">
        <v>0.55000000000000004</v>
      </c>
      <c r="AU92" s="29">
        <v>0.43</v>
      </c>
    </row>
    <row r="93" spans="1:47" ht="16.5">
      <c r="A93" s="18" t="s">
        <v>26</v>
      </c>
      <c r="B93" s="8" t="s">
        <v>329</v>
      </c>
      <c r="C93" s="8">
        <v>15</v>
      </c>
      <c r="D93" s="8" t="s">
        <v>229</v>
      </c>
      <c r="AK93" s="10"/>
      <c r="AO93" s="27"/>
      <c r="AP93" s="8">
        <v>1</v>
      </c>
      <c r="AQ93" s="27">
        <v>353.21</v>
      </c>
      <c r="AR93" s="29">
        <v>1.28</v>
      </c>
      <c r="AS93" s="29">
        <v>0.88</v>
      </c>
      <c r="AT93" s="29">
        <v>0.78</v>
      </c>
      <c r="AU93" s="29">
        <v>0.32</v>
      </c>
    </row>
    <row r="94" spans="1:47" ht="16.5">
      <c r="A94" s="18" t="s">
        <v>26</v>
      </c>
      <c r="B94" s="8" t="s">
        <v>329</v>
      </c>
      <c r="C94" s="8" t="s">
        <v>273</v>
      </c>
      <c r="D94" s="8" t="s">
        <v>246</v>
      </c>
      <c r="G94" s="28">
        <v>38.4</v>
      </c>
      <c r="H94" s="28">
        <v>3</v>
      </c>
      <c r="I94" s="27">
        <v>14870</v>
      </c>
      <c r="J94" s="27">
        <v>850</v>
      </c>
      <c r="K94" s="10">
        <v>2.6900000000000001E-3</v>
      </c>
      <c r="L94" s="10">
        <v>2.5999999999999998E-4</v>
      </c>
      <c r="M94" s="29">
        <v>1.6920573000000001</v>
      </c>
      <c r="N94" s="29">
        <v>9.6721499999999988E-2</v>
      </c>
      <c r="P94" s="30">
        <v>4.7</v>
      </c>
      <c r="Q94" s="30">
        <v>5</v>
      </c>
      <c r="R94" s="30">
        <v>0.128</v>
      </c>
      <c r="S94" s="30">
        <v>8.2000000000000003E-2</v>
      </c>
      <c r="T94" s="29">
        <v>0.86431000000000002</v>
      </c>
      <c r="U94" s="30">
        <v>8.9300000000000004E-3</v>
      </c>
      <c r="V94" s="30">
        <v>7.6999999999999996E-4</v>
      </c>
      <c r="X94" s="27">
        <v>1380</v>
      </c>
      <c r="Y94" s="27">
        <v>370</v>
      </c>
      <c r="Z94" s="27">
        <v>610</v>
      </c>
      <c r="AA94" s="27">
        <v>400</v>
      </c>
      <c r="AB94" s="27">
        <v>180</v>
      </c>
      <c r="AC94" s="27">
        <v>15</v>
      </c>
      <c r="AK94" s="10"/>
      <c r="AO94" s="27"/>
      <c r="AP94" s="8">
        <v>2</v>
      </c>
      <c r="AQ94" s="27">
        <v>913.58</v>
      </c>
      <c r="AR94" s="29">
        <v>1.52</v>
      </c>
      <c r="AS94" s="29">
        <v>0.81</v>
      </c>
      <c r="AT94" s="29">
        <v>0.66</v>
      </c>
      <c r="AU94" s="29">
        <v>0.26</v>
      </c>
    </row>
    <row r="95" spans="1:47" ht="16.5">
      <c r="A95" s="18" t="s">
        <v>26</v>
      </c>
      <c r="B95" s="8" t="s">
        <v>329</v>
      </c>
      <c r="C95" s="8" t="s">
        <v>273</v>
      </c>
      <c r="D95" s="8" t="s">
        <v>19</v>
      </c>
      <c r="E95" s="8" t="s">
        <v>335</v>
      </c>
      <c r="G95" s="28">
        <v>101</v>
      </c>
      <c r="H95" s="28">
        <v>11</v>
      </c>
      <c r="I95" s="27">
        <v>13390</v>
      </c>
      <c r="J95" s="27">
        <v>890</v>
      </c>
      <c r="K95" s="10">
        <v>7.2700000000000004E-3</v>
      </c>
      <c r="L95" s="10">
        <v>6.3000000000000003E-4</v>
      </c>
      <c r="M95" s="29">
        <v>1.5236480999999997</v>
      </c>
      <c r="N95" s="29">
        <v>0.10127309999999999</v>
      </c>
      <c r="P95" s="30">
        <v>0.23</v>
      </c>
      <c r="Q95" s="30">
        <v>0.56999999999999995</v>
      </c>
      <c r="R95" s="30">
        <v>1.7000000000000001E-2</v>
      </c>
      <c r="S95" s="30">
        <v>1.9E-2</v>
      </c>
      <c r="T95" s="29">
        <v>0.76605999999999996</v>
      </c>
      <c r="U95" s="30">
        <v>8.09E-3</v>
      </c>
      <c r="V95" s="30">
        <v>6.4000000000000005E-4</v>
      </c>
      <c r="X95" s="27">
        <v>162</v>
      </c>
      <c r="Y95" s="27">
        <v>92</v>
      </c>
      <c r="Z95" s="27">
        <v>120</v>
      </c>
      <c r="AA95" s="27">
        <v>110</v>
      </c>
      <c r="AB95" s="27">
        <v>163</v>
      </c>
      <c r="AC95" s="27">
        <v>13</v>
      </c>
      <c r="AK95" s="10"/>
      <c r="AO95" s="27"/>
      <c r="AP95" s="8">
        <v>2</v>
      </c>
      <c r="AQ95" s="27">
        <v>913.58</v>
      </c>
      <c r="AR95" s="29">
        <v>1.52</v>
      </c>
      <c r="AS95" s="29">
        <v>0.81</v>
      </c>
      <c r="AT95" s="29">
        <v>0.66</v>
      </c>
      <c r="AU95" s="29">
        <v>0.26</v>
      </c>
    </row>
    <row r="96" spans="1:47" s="31" customFormat="1" ht="16.5">
      <c r="A96" s="51" t="s">
        <v>26</v>
      </c>
      <c r="B96" s="31" t="s">
        <v>329</v>
      </c>
      <c r="C96" s="31">
        <v>17</v>
      </c>
      <c r="D96" s="31" t="s">
        <v>239</v>
      </c>
      <c r="G96" s="33">
        <v>37.6</v>
      </c>
      <c r="H96" s="33">
        <v>6.7</v>
      </c>
      <c r="I96" s="32">
        <v>8780</v>
      </c>
      <c r="J96" s="32">
        <v>580</v>
      </c>
      <c r="K96" s="34">
        <v>4.3400000000000001E-3</v>
      </c>
      <c r="L96" s="34">
        <v>8.3000000000000001E-4</v>
      </c>
      <c r="M96" s="35">
        <v>0.99907619999999986</v>
      </c>
      <c r="N96" s="35">
        <v>6.5998199999999993E-2</v>
      </c>
      <c r="P96" s="36">
        <v>20</v>
      </c>
      <c r="Q96" s="36">
        <v>16</v>
      </c>
      <c r="R96" s="36">
        <v>0.41</v>
      </c>
      <c r="S96" s="36">
        <v>0.23</v>
      </c>
      <c r="T96" s="35">
        <v>0.92339000000000004</v>
      </c>
      <c r="U96" s="36">
        <v>1.12E-2</v>
      </c>
      <c r="V96" s="36">
        <v>1.5E-3</v>
      </c>
      <c r="X96" s="32">
        <v>2870</v>
      </c>
      <c r="Y96" s="32">
        <v>440</v>
      </c>
      <c r="Z96" s="32">
        <v>2390</v>
      </c>
      <c r="AA96" s="32">
        <v>720</v>
      </c>
      <c r="AB96" s="32">
        <v>225</v>
      </c>
      <c r="AC96" s="32">
        <v>31</v>
      </c>
      <c r="AE96" s="35"/>
      <c r="AF96" s="32"/>
      <c r="AG96" s="33"/>
      <c r="AK96" s="34"/>
      <c r="AN96" s="33"/>
      <c r="AO96" s="32"/>
      <c r="AP96" s="31">
        <v>2</v>
      </c>
      <c r="AQ96" s="32">
        <v>601.49</v>
      </c>
      <c r="AR96" s="35">
        <v>1.1299999999999999</v>
      </c>
      <c r="AS96" s="35">
        <v>0.94</v>
      </c>
      <c r="AT96" s="35">
        <v>0.88</v>
      </c>
      <c r="AU96" s="35">
        <v>0.24</v>
      </c>
    </row>
    <row r="97" spans="1:47" ht="16.5">
      <c r="A97" s="18" t="s">
        <v>27</v>
      </c>
      <c r="B97" s="8" t="s">
        <v>329</v>
      </c>
      <c r="C97" s="8">
        <v>2</v>
      </c>
      <c r="D97" s="8" t="s">
        <v>239</v>
      </c>
      <c r="G97" s="28">
        <v>90</v>
      </c>
      <c r="H97" s="28">
        <v>14</v>
      </c>
      <c r="I97" s="27">
        <v>17600</v>
      </c>
      <c r="J97" s="27">
        <v>1300</v>
      </c>
      <c r="K97" s="10">
        <v>4.4600000000000004E-3</v>
      </c>
      <c r="L97" s="10">
        <v>5.0000000000000001E-4</v>
      </c>
      <c r="M97" s="29">
        <v>2.0027039999999996</v>
      </c>
      <c r="N97" s="29">
        <v>0.147927</v>
      </c>
      <c r="P97" s="30">
        <v>0.2</v>
      </c>
      <c r="Q97" s="30">
        <v>1.5</v>
      </c>
      <c r="R97" s="30">
        <v>0.08</v>
      </c>
      <c r="S97" s="30">
        <v>0.23</v>
      </c>
      <c r="T97" s="29">
        <v>0.43809999999999999</v>
      </c>
      <c r="U97" s="30">
        <v>6.7999999999999996E-3</v>
      </c>
      <c r="V97" s="30">
        <v>1.2999999999999999E-3</v>
      </c>
      <c r="X97" s="27">
        <v>350</v>
      </c>
      <c r="Y97" s="27">
        <v>180</v>
      </c>
      <c r="Z97" s="27">
        <v>160</v>
      </c>
      <c r="AA97" s="27">
        <v>290</v>
      </c>
      <c r="AB97" s="27">
        <v>148</v>
      </c>
      <c r="AC97" s="27">
        <v>11</v>
      </c>
      <c r="AK97" s="10"/>
      <c r="AO97" s="27"/>
      <c r="AP97" s="8">
        <v>1</v>
      </c>
      <c r="AQ97" s="27">
        <v>558.44000000000005</v>
      </c>
      <c r="AR97" s="29">
        <v>1.1599999999999999</v>
      </c>
      <c r="AS97" s="29">
        <v>0.93</v>
      </c>
      <c r="AT97" s="29">
        <v>0.86</v>
      </c>
      <c r="AU97" s="29">
        <v>0.56999999999999995</v>
      </c>
    </row>
    <row r="98" spans="1:47" ht="16.5">
      <c r="A98" s="18" t="s">
        <v>27</v>
      </c>
      <c r="B98" s="8" t="s">
        <v>329</v>
      </c>
      <c r="C98" s="8">
        <v>2</v>
      </c>
      <c r="D98" s="8" t="s">
        <v>257</v>
      </c>
      <c r="G98" s="28">
        <v>12.7</v>
      </c>
      <c r="H98" s="28">
        <v>2.9</v>
      </c>
      <c r="I98" s="27">
        <v>4990</v>
      </c>
      <c r="J98" s="27">
        <v>660</v>
      </c>
      <c r="K98" s="10">
        <v>2.9299999999999999E-3</v>
      </c>
      <c r="L98" s="10">
        <v>7.6000000000000004E-4</v>
      </c>
      <c r="M98" s="29">
        <v>0.56781209999999993</v>
      </c>
      <c r="N98" s="29">
        <v>7.5101399999999985E-2</v>
      </c>
      <c r="P98" s="30">
        <v>75</v>
      </c>
      <c r="Q98" s="30">
        <v>48</v>
      </c>
      <c r="R98" s="30">
        <v>1.47</v>
      </c>
      <c r="S98" s="30">
        <v>0.44</v>
      </c>
      <c r="T98" s="29">
        <v>0.58635000000000004</v>
      </c>
      <c r="U98" s="30">
        <v>1.0999999999999999E-2</v>
      </c>
      <c r="V98" s="30">
        <v>2.5999999999999999E-3</v>
      </c>
      <c r="X98" s="27">
        <v>3780</v>
      </c>
      <c r="Y98" s="27">
        <v>590</v>
      </c>
      <c r="Z98" s="27">
        <v>5300</v>
      </c>
      <c r="AA98" s="27">
        <v>1200</v>
      </c>
      <c r="AB98" s="27">
        <v>220</v>
      </c>
      <c r="AC98" s="27">
        <v>52</v>
      </c>
      <c r="AK98" s="10"/>
      <c r="AO98" s="27"/>
      <c r="AP98" s="8">
        <v>1</v>
      </c>
      <c r="AQ98" s="27">
        <v>558.44000000000005</v>
      </c>
      <c r="AR98" s="29">
        <v>1.1599999999999999</v>
      </c>
      <c r="AS98" s="29">
        <v>0.93</v>
      </c>
      <c r="AT98" s="29">
        <v>0.86</v>
      </c>
      <c r="AU98" s="29">
        <v>0.56999999999999995</v>
      </c>
    </row>
    <row r="99" spans="1:47" ht="16.5">
      <c r="A99" s="18" t="s">
        <v>27</v>
      </c>
      <c r="B99" s="8" t="s">
        <v>329</v>
      </c>
      <c r="C99" s="8">
        <v>2</v>
      </c>
      <c r="D99" s="8" t="s">
        <v>232</v>
      </c>
      <c r="G99" s="28">
        <v>27.6</v>
      </c>
      <c r="H99" s="28">
        <v>4.3</v>
      </c>
      <c r="I99" s="27">
        <v>5720</v>
      </c>
      <c r="J99" s="27">
        <v>540</v>
      </c>
      <c r="K99" s="10">
        <v>5.2399999999999999E-3</v>
      </c>
      <c r="L99" s="10">
        <v>8.9999999999999998E-4</v>
      </c>
      <c r="M99" s="29">
        <v>0.65087879999999998</v>
      </c>
      <c r="N99" s="29">
        <v>6.1446600000000004E-2</v>
      </c>
      <c r="P99" s="30">
        <v>70</v>
      </c>
      <c r="Q99" s="30">
        <v>48</v>
      </c>
      <c r="R99" s="30">
        <v>0.88</v>
      </c>
      <c r="S99" s="30">
        <v>0.34</v>
      </c>
      <c r="T99" s="29">
        <v>0.69813000000000003</v>
      </c>
      <c r="U99" s="30">
        <v>9.1000000000000004E-3</v>
      </c>
      <c r="V99" s="30">
        <v>3.0000000000000001E-3</v>
      </c>
      <c r="X99" s="27">
        <v>3790</v>
      </c>
      <c r="Y99" s="27">
        <v>580</v>
      </c>
      <c r="Z99" s="27">
        <v>3500</v>
      </c>
      <c r="AA99" s="27">
        <v>1100</v>
      </c>
      <c r="AB99" s="27">
        <v>182</v>
      </c>
      <c r="AC99" s="27">
        <v>60</v>
      </c>
      <c r="AK99" s="10"/>
      <c r="AO99" s="27"/>
      <c r="AP99" s="8">
        <v>1</v>
      </c>
      <c r="AQ99" s="27">
        <v>558.44000000000005</v>
      </c>
      <c r="AR99" s="29">
        <v>1.1599999999999999</v>
      </c>
      <c r="AS99" s="29">
        <v>0.93</v>
      </c>
      <c r="AT99" s="29">
        <v>0.86</v>
      </c>
      <c r="AU99" s="29">
        <v>0.56999999999999995</v>
      </c>
    </row>
    <row r="100" spans="1:47" ht="16.5">
      <c r="A100" s="18" t="s">
        <v>27</v>
      </c>
      <c r="B100" s="8" t="s">
        <v>329</v>
      </c>
      <c r="C100" s="8" t="s">
        <v>274</v>
      </c>
      <c r="D100" s="8" t="s">
        <v>266</v>
      </c>
      <c r="G100" s="28">
        <v>94.9</v>
      </c>
      <c r="H100" s="28">
        <v>6.7</v>
      </c>
      <c r="I100" s="27">
        <v>15240</v>
      </c>
      <c r="J100" s="27">
        <v>840</v>
      </c>
      <c r="K100" s="10">
        <v>6.2300000000000003E-3</v>
      </c>
      <c r="L100" s="10">
        <v>4.6000000000000001E-4</v>
      </c>
      <c r="M100" s="29">
        <v>1.7341595999999997</v>
      </c>
      <c r="N100" s="29">
        <v>9.5583599999999991E-2</v>
      </c>
      <c r="P100" s="30">
        <v>0.2</v>
      </c>
      <c r="Q100" s="30">
        <v>1.2</v>
      </c>
      <c r="R100" s="30">
        <v>6.8000000000000005E-2</v>
      </c>
      <c r="S100" s="30">
        <v>7.0000000000000007E-2</v>
      </c>
      <c r="T100" s="29">
        <v>0.56191000000000002</v>
      </c>
      <c r="U100" s="30">
        <v>8.2000000000000007E-3</v>
      </c>
      <c r="V100" s="30">
        <v>7.1000000000000002E-4</v>
      </c>
      <c r="X100" s="27">
        <v>340</v>
      </c>
      <c r="Y100" s="27">
        <v>190</v>
      </c>
      <c r="Z100" s="27">
        <v>280</v>
      </c>
      <c r="AA100" s="27">
        <v>210</v>
      </c>
      <c r="AB100" s="27">
        <v>165</v>
      </c>
      <c r="AC100" s="27">
        <v>14</v>
      </c>
      <c r="AK100" s="10"/>
      <c r="AO100" s="27"/>
      <c r="AP100" s="8">
        <v>1</v>
      </c>
      <c r="AQ100" s="27">
        <v>2170.56</v>
      </c>
      <c r="AR100" s="29">
        <v>1.67</v>
      </c>
      <c r="AS100" s="29">
        <v>0.77</v>
      </c>
      <c r="AT100" s="29">
        <v>0.6</v>
      </c>
      <c r="AU100" s="29">
        <v>0.19</v>
      </c>
    </row>
    <row r="101" spans="1:47" ht="16.5">
      <c r="A101" s="18" t="s">
        <v>27</v>
      </c>
      <c r="B101" s="8" t="s">
        <v>329</v>
      </c>
      <c r="C101" s="8" t="s">
        <v>233</v>
      </c>
      <c r="D101" s="8" t="s">
        <v>266</v>
      </c>
      <c r="G101" s="28">
        <v>176</v>
      </c>
      <c r="H101" s="28">
        <v>15</v>
      </c>
      <c r="I101" s="27">
        <v>16200</v>
      </c>
      <c r="J101" s="27">
        <v>1300</v>
      </c>
      <c r="K101" s="10">
        <v>1.1270000000000001E-2</v>
      </c>
      <c r="L101" s="10">
        <v>8.5999999999999998E-4</v>
      </c>
      <c r="M101" s="29">
        <v>1.8433979999999999</v>
      </c>
      <c r="N101" s="29">
        <v>0.147927</v>
      </c>
      <c r="P101" s="30">
        <v>0.25</v>
      </c>
      <c r="Q101" s="30">
        <v>0.2</v>
      </c>
      <c r="R101" s="30">
        <v>0.04</v>
      </c>
      <c r="S101" s="30">
        <v>1.9E-2</v>
      </c>
      <c r="T101" s="29">
        <v>0.97053</v>
      </c>
      <c r="U101" s="30">
        <v>8.3599999999999994E-3</v>
      </c>
      <c r="V101" s="30">
        <v>7.1000000000000002E-4</v>
      </c>
      <c r="X101" s="27">
        <v>236</v>
      </c>
      <c r="Y101" s="27">
        <v>60</v>
      </c>
      <c r="Z101" s="27">
        <v>213</v>
      </c>
      <c r="AA101" s="27">
        <v>86</v>
      </c>
      <c r="AB101" s="27">
        <v>168</v>
      </c>
      <c r="AC101" s="27">
        <v>14</v>
      </c>
      <c r="AK101" s="10"/>
      <c r="AO101" s="27"/>
      <c r="AP101" s="8">
        <v>1</v>
      </c>
      <c r="AQ101" s="27">
        <v>1397.45</v>
      </c>
      <c r="AR101" s="29">
        <v>2</v>
      </c>
      <c r="AS101" s="29">
        <v>0.71</v>
      </c>
      <c r="AT101" s="29">
        <v>0.5</v>
      </c>
      <c r="AU101" s="29">
        <v>0.22</v>
      </c>
    </row>
    <row r="102" spans="1:47" ht="16.5">
      <c r="A102" s="18" t="s">
        <v>27</v>
      </c>
      <c r="B102" s="8" t="s">
        <v>329</v>
      </c>
      <c r="C102" s="8" t="s">
        <v>233</v>
      </c>
      <c r="D102" s="8" t="s">
        <v>275</v>
      </c>
      <c r="G102" s="28">
        <v>157.6</v>
      </c>
      <c r="H102" s="28">
        <v>7.3</v>
      </c>
      <c r="I102" s="27">
        <v>13930</v>
      </c>
      <c r="J102" s="27">
        <v>540</v>
      </c>
      <c r="K102" s="10">
        <v>1.141E-2</v>
      </c>
      <c r="L102" s="10">
        <v>5.9999999999999995E-4</v>
      </c>
      <c r="M102" s="29">
        <v>1.5850946999999997</v>
      </c>
      <c r="N102" s="29">
        <v>6.1446600000000004E-2</v>
      </c>
      <c r="P102" s="30">
        <v>0.2</v>
      </c>
      <c r="Q102" s="30">
        <v>1.1000000000000001</v>
      </c>
      <c r="R102" s="30">
        <v>0.13200000000000001</v>
      </c>
      <c r="S102" s="30">
        <v>5.8000000000000003E-2</v>
      </c>
      <c r="T102" s="29">
        <v>0.85102</v>
      </c>
      <c r="U102" s="30">
        <v>9.1999999999999998E-3</v>
      </c>
      <c r="V102" s="30">
        <v>1.1999999999999999E-3</v>
      </c>
      <c r="X102" s="27">
        <v>640</v>
      </c>
      <c r="Y102" s="27">
        <v>160</v>
      </c>
      <c r="Z102" s="27">
        <v>690</v>
      </c>
      <c r="AA102" s="27">
        <v>300</v>
      </c>
      <c r="AB102" s="27">
        <v>185</v>
      </c>
      <c r="AC102" s="27">
        <v>25</v>
      </c>
      <c r="AK102" s="10"/>
      <c r="AO102" s="27"/>
      <c r="AP102" s="8">
        <v>1</v>
      </c>
      <c r="AQ102" s="27">
        <v>1397.45</v>
      </c>
      <c r="AR102" s="29">
        <v>2</v>
      </c>
      <c r="AS102" s="29">
        <v>0.71</v>
      </c>
      <c r="AT102" s="29">
        <v>0.5</v>
      </c>
      <c r="AU102" s="29">
        <v>0.22</v>
      </c>
    </row>
    <row r="103" spans="1:47" ht="16.5">
      <c r="A103" s="18" t="s">
        <v>27</v>
      </c>
      <c r="B103" s="8" t="s">
        <v>329</v>
      </c>
      <c r="C103" s="8" t="s">
        <v>233</v>
      </c>
      <c r="D103" s="8" t="s">
        <v>232</v>
      </c>
      <c r="G103" s="28">
        <v>69.400000000000006</v>
      </c>
      <c r="H103" s="28">
        <v>6.3</v>
      </c>
      <c r="I103" s="27">
        <v>14000</v>
      </c>
      <c r="J103" s="27">
        <v>1500</v>
      </c>
      <c r="K103" s="10">
        <v>5.2900000000000004E-3</v>
      </c>
      <c r="L103" s="10">
        <v>7.5000000000000002E-4</v>
      </c>
      <c r="M103" s="29">
        <v>1.5930599999999999</v>
      </c>
      <c r="N103" s="29">
        <v>0.170685</v>
      </c>
      <c r="P103" s="30">
        <v>0.28000000000000003</v>
      </c>
      <c r="Q103" s="30">
        <v>0.27</v>
      </c>
      <c r="R103" s="30">
        <v>0.02</v>
      </c>
      <c r="S103" s="30">
        <v>0.02</v>
      </c>
      <c r="T103" s="29">
        <v>0.71648999999999996</v>
      </c>
      <c r="U103" s="30">
        <v>9.9000000000000008E-3</v>
      </c>
      <c r="V103" s="30">
        <v>1.2999999999999999E-3</v>
      </c>
      <c r="X103" s="27">
        <v>130</v>
      </c>
      <c r="Y103" s="27">
        <v>170</v>
      </c>
      <c r="Z103" s="27">
        <v>120</v>
      </c>
      <c r="AA103" s="27">
        <v>120</v>
      </c>
      <c r="AB103" s="27">
        <v>199</v>
      </c>
      <c r="AC103" s="27">
        <v>26</v>
      </c>
      <c r="AK103" s="10"/>
      <c r="AO103" s="27"/>
      <c r="AP103" s="8">
        <v>1</v>
      </c>
      <c r="AQ103" s="27">
        <v>1397.45</v>
      </c>
      <c r="AR103" s="29">
        <v>2</v>
      </c>
      <c r="AS103" s="29">
        <v>0.71</v>
      </c>
      <c r="AT103" s="29">
        <v>0.5</v>
      </c>
      <c r="AU103" s="29">
        <v>0.22</v>
      </c>
    </row>
    <row r="104" spans="1:47" ht="16.5">
      <c r="A104" s="18" t="s">
        <v>27</v>
      </c>
      <c r="B104" s="8" t="s">
        <v>329</v>
      </c>
      <c r="C104" s="8" t="s">
        <v>276</v>
      </c>
      <c r="D104" s="8" t="s">
        <v>266</v>
      </c>
      <c r="G104" s="28">
        <v>79.7</v>
      </c>
      <c r="H104" s="28">
        <v>9.1</v>
      </c>
      <c r="I104" s="27">
        <v>24500</v>
      </c>
      <c r="J104" s="27">
        <v>2100</v>
      </c>
      <c r="K104" s="10">
        <v>3.1800000000000001E-3</v>
      </c>
      <c r="L104" s="10">
        <v>3.3E-4</v>
      </c>
      <c r="M104" s="29">
        <v>2.787855</v>
      </c>
      <c r="N104" s="29">
        <v>0.23895899999999998</v>
      </c>
      <c r="P104" s="30">
        <v>0.95</v>
      </c>
      <c r="Q104" s="30">
        <v>0.42</v>
      </c>
      <c r="R104" s="30">
        <v>8.8999999999999996E-2</v>
      </c>
      <c r="S104" s="30">
        <v>3.3000000000000002E-2</v>
      </c>
      <c r="T104" s="29">
        <v>0.43470999999999999</v>
      </c>
      <c r="U104" s="30">
        <v>6.4799999999999996E-3</v>
      </c>
      <c r="V104" s="30">
        <v>6.4999999999999997E-4</v>
      </c>
      <c r="X104" s="27">
        <v>600</v>
      </c>
      <c r="Y104" s="27">
        <v>180</v>
      </c>
      <c r="Z104" s="27">
        <v>550</v>
      </c>
      <c r="AA104" s="27">
        <v>210</v>
      </c>
      <c r="AB104" s="27">
        <v>131</v>
      </c>
      <c r="AC104" s="27">
        <v>13</v>
      </c>
      <c r="AK104" s="10"/>
      <c r="AO104" s="27"/>
      <c r="AP104" s="8">
        <v>1</v>
      </c>
      <c r="AQ104" s="27">
        <v>931.83</v>
      </c>
      <c r="AR104" s="29">
        <v>1.65</v>
      </c>
      <c r="AS104" s="29">
        <v>0.78</v>
      </c>
      <c r="AT104" s="29">
        <v>0.61</v>
      </c>
      <c r="AU104" s="29">
        <v>0.35</v>
      </c>
    </row>
    <row r="105" spans="1:47" ht="16.5">
      <c r="A105" s="18" t="s">
        <v>27</v>
      </c>
      <c r="B105" s="8" t="s">
        <v>329</v>
      </c>
      <c r="C105" s="8" t="s">
        <v>276</v>
      </c>
      <c r="D105" s="8" t="s">
        <v>257</v>
      </c>
      <c r="G105" s="28">
        <v>30.8</v>
      </c>
      <c r="H105" s="28">
        <v>5.4</v>
      </c>
      <c r="I105" s="27">
        <v>6660</v>
      </c>
      <c r="J105" s="27">
        <v>840</v>
      </c>
      <c r="K105" s="10">
        <v>5.3E-3</v>
      </c>
      <c r="L105" s="10">
        <v>1.1000000000000001E-3</v>
      </c>
      <c r="M105" s="29">
        <v>0.7578414</v>
      </c>
      <c r="N105" s="29">
        <v>9.5583599999999991E-2</v>
      </c>
      <c r="P105" s="30">
        <v>4</v>
      </c>
      <c r="Q105" s="30">
        <v>2.6</v>
      </c>
      <c r="R105" s="30">
        <v>0.154</v>
      </c>
      <c r="S105" s="30">
        <v>7.2999999999999995E-2</v>
      </c>
      <c r="T105" s="29">
        <v>0.63565000000000005</v>
      </c>
      <c r="U105" s="30">
        <v>9.2999999999999992E-3</v>
      </c>
      <c r="V105" s="30">
        <v>1.5E-3</v>
      </c>
      <c r="X105" s="27">
        <v>940</v>
      </c>
      <c r="Y105" s="27">
        <v>330</v>
      </c>
      <c r="Z105" s="27">
        <v>970</v>
      </c>
      <c r="AA105" s="27">
        <v>390</v>
      </c>
      <c r="AB105" s="27">
        <v>187</v>
      </c>
      <c r="AC105" s="27">
        <v>30</v>
      </c>
      <c r="AK105" s="10"/>
      <c r="AO105" s="27"/>
      <c r="AP105" s="8">
        <v>1</v>
      </c>
      <c r="AQ105" s="27">
        <v>931.83</v>
      </c>
      <c r="AR105" s="29">
        <v>1.65</v>
      </c>
      <c r="AS105" s="29">
        <v>0.78</v>
      </c>
      <c r="AT105" s="29">
        <v>0.61</v>
      </c>
      <c r="AU105" s="29">
        <v>0.35</v>
      </c>
    </row>
    <row r="106" spans="1:47" ht="16.5">
      <c r="A106" s="18" t="s">
        <v>27</v>
      </c>
      <c r="B106" s="8" t="s">
        <v>329</v>
      </c>
      <c r="C106" s="8" t="s">
        <v>276</v>
      </c>
      <c r="D106" s="8" t="s">
        <v>236</v>
      </c>
      <c r="G106" s="28">
        <v>173</v>
      </c>
      <c r="H106" s="28">
        <v>28</v>
      </c>
      <c r="I106" s="27">
        <v>37500</v>
      </c>
      <c r="J106" s="27">
        <v>5700</v>
      </c>
      <c r="K106" s="10">
        <v>4.5500000000000002E-3</v>
      </c>
      <c r="L106" s="10">
        <v>3.8000000000000002E-4</v>
      </c>
      <c r="M106" s="29">
        <v>4.2671250000000001</v>
      </c>
      <c r="N106" s="29">
        <v>0.64860299999999993</v>
      </c>
      <c r="P106" s="30">
        <v>0.2</v>
      </c>
      <c r="Q106" s="30">
        <v>0.34</v>
      </c>
      <c r="R106" s="30">
        <v>3.9E-2</v>
      </c>
      <c r="S106" s="30">
        <v>0.02</v>
      </c>
      <c r="T106" s="29">
        <v>0.86277999999999999</v>
      </c>
      <c r="U106" s="30">
        <v>7.28E-3</v>
      </c>
      <c r="V106" s="30">
        <v>5.5000000000000003E-4</v>
      </c>
      <c r="X106" s="27">
        <v>310</v>
      </c>
      <c r="Y106" s="27">
        <v>100</v>
      </c>
      <c r="Z106" s="27">
        <v>220</v>
      </c>
      <c r="AA106" s="27">
        <v>130</v>
      </c>
      <c r="AB106" s="27">
        <v>147</v>
      </c>
      <c r="AC106" s="27">
        <v>11</v>
      </c>
      <c r="AK106" s="10"/>
      <c r="AO106" s="27"/>
      <c r="AP106" s="8">
        <v>1</v>
      </c>
      <c r="AQ106" s="27">
        <v>931.83</v>
      </c>
      <c r="AR106" s="29">
        <v>1.65</v>
      </c>
      <c r="AS106" s="29">
        <v>0.78</v>
      </c>
      <c r="AT106" s="29">
        <v>0.61</v>
      </c>
      <c r="AU106" s="29">
        <v>0.35</v>
      </c>
    </row>
    <row r="107" spans="1:47" ht="16.5">
      <c r="A107" s="18" t="s">
        <v>27</v>
      </c>
      <c r="B107" s="8" t="s">
        <v>329</v>
      </c>
      <c r="C107" s="8" t="s">
        <v>237</v>
      </c>
      <c r="D107" s="8" t="s">
        <v>18</v>
      </c>
      <c r="E107" s="8" t="s">
        <v>335</v>
      </c>
      <c r="G107" s="28">
        <v>191</v>
      </c>
      <c r="H107" s="28">
        <v>12</v>
      </c>
      <c r="I107" s="27">
        <v>22200</v>
      </c>
      <c r="J107" s="27">
        <v>1300</v>
      </c>
      <c r="K107" s="10">
        <v>8.6899999999999998E-3</v>
      </c>
      <c r="L107" s="10">
        <v>4.8999999999999998E-4</v>
      </c>
      <c r="M107" s="29">
        <v>2.5261379999999996</v>
      </c>
      <c r="N107" s="29">
        <v>0.147927</v>
      </c>
      <c r="P107" s="30">
        <v>0.377</v>
      </c>
      <c r="Q107" s="30">
        <v>9.4E-2</v>
      </c>
      <c r="R107" s="30">
        <v>5.0999999999999997E-2</v>
      </c>
      <c r="S107" s="30">
        <v>0.01</v>
      </c>
      <c r="T107" s="29">
        <v>0.66540999999999995</v>
      </c>
      <c r="U107" s="30">
        <v>6.8900000000000003E-3</v>
      </c>
      <c r="V107" s="30">
        <v>4.6999999999999999E-4</v>
      </c>
      <c r="X107" s="27">
        <v>287</v>
      </c>
      <c r="Y107" s="27">
        <v>55</v>
      </c>
      <c r="Z107" s="27">
        <v>322</v>
      </c>
      <c r="AA107" s="27">
        <v>64</v>
      </c>
      <c r="AB107" s="27">
        <v>138.69999999999999</v>
      </c>
      <c r="AC107" s="27">
        <v>9.4</v>
      </c>
      <c r="AK107" s="10"/>
      <c r="AO107" s="27"/>
      <c r="AP107" s="8">
        <v>1</v>
      </c>
      <c r="AQ107" s="27">
        <v>1981.99</v>
      </c>
      <c r="AR107" s="29">
        <v>1.64</v>
      </c>
      <c r="AS107" s="29">
        <v>0.78</v>
      </c>
      <c r="AT107" s="29">
        <v>0.61</v>
      </c>
      <c r="AU107" s="29">
        <v>0.3</v>
      </c>
    </row>
    <row r="108" spans="1:47" ht="16.5">
      <c r="A108" s="18" t="s">
        <v>27</v>
      </c>
      <c r="B108" s="8" t="s">
        <v>329</v>
      </c>
      <c r="C108" s="8" t="s">
        <v>237</v>
      </c>
      <c r="D108" s="8" t="s">
        <v>19</v>
      </c>
      <c r="E108" s="8" t="s">
        <v>335</v>
      </c>
      <c r="G108" s="28">
        <v>86.5</v>
      </c>
      <c r="H108" s="28">
        <v>6.1</v>
      </c>
      <c r="I108" s="27">
        <v>9180</v>
      </c>
      <c r="J108" s="27">
        <v>520</v>
      </c>
      <c r="K108" s="10">
        <v>9.41E-3</v>
      </c>
      <c r="L108" s="10">
        <v>6.3000000000000003E-4</v>
      </c>
      <c r="M108" s="29">
        <v>1.0445921999999999</v>
      </c>
      <c r="N108" s="29">
        <v>5.9170799999999996E-2</v>
      </c>
      <c r="P108" s="30">
        <v>0.04</v>
      </c>
      <c r="Q108" s="30">
        <v>0.72</v>
      </c>
      <c r="R108" s="30">
        <v>4.9000000000000002E-2</v>
      </c>
      <c r="S108" s="30">
        <v>3.5000000000000003E-2</v>
      </c>
      <c r="T108" s="29">
        <v>0.99944999999999995</v>
      </c>
      <c r="U108" s="30">
        <v>6.7999999999999996E-3</v>
      </c>
      <c r="V108" s="30">
        <v>1E-3</v>
      </c>
      <c r="X108" s="27">
        <v>280</v>
      </c>
      <c r="Y108" s="27">
        <v>120</v>
      </c>
      <c r="Z108" s="27">
        <v>380</v>
      </c>
      <c r="AA108" s="27">
        <v>140</v>
      </c>
      <c r="AB108" s="27">
        <v>145</v>
      </c>
      <c r="AC108" s="27">
        <v>11</v>
      </c>
      <c r="AK108" s="10"/>
      <c r="AO108" s="27"/>
      <c r="AP108" s="8">
        <v>1</v>
      </c>
      <c r="AQ108" s="27">
        <v>1981.99</v>
      </c>
      <c r="AR108" s="29">
        <v>1.64</v>
      </c>
      <c r="AS108" s="29">
        <v>0.78</v>
      </c>
      <c r="AT108" s="29">
        <v>0.61</v>
      </c>
      <c r="AU108" s="29">
        <v>0.3</v>
      </c>
    </row>
    <row r="109" spans="1:47" ht="16.5">
      <c r="A109" s="18" t="s">
        <v>27</v>
      </c>
      <c r="B109" s="8" t="s">
        <v>329</v>
      </c>
      <c r="C109" s="8" t="s">
        <v>237</v>
      </c>
      <c r="D109" s="8" t="s">
        <v>277</v>
      </c>
      <c r="G109" s="28">
        <v>132</v>
      </c>
      <c r="H109" s="28">
        <v>13</v>
      </c>
      <c r="I109" s="27">
        <v>8410</v>
      </c>
      <c r="J109" s="27">
        <v>510</v>
      </c>
      <c r="K109" s="10">
        <v>1.55E-2</v>
      </c>
      <c r="L109" s="10">
        <v>1.2999999999999999E-3</v>
      </c>
      <c r="M109" s="29">
        <v>0.95697389999999993</v>
      </c>
      <c r="N109" s="29">
        <v>5.8032899999999998E-2</v>
      </c>
      <c r="P109" s="30">
        <v>0.15</v>
      </c>
      <c r="Q109" s="30">
        <v>0.15</v>
      </c>
      <c r="R109" s="30">
        <v>1.4999999999999999E-2</v>
      </c>
      <c r="S109" s="30">
        <v>2.1000000000000001E-2</v>
      </c>
      <c r="T109" s="29">
        <v>0.55281000000000002</v>
      </c>
      <c r="U109" s="30">
        <v>6.6E-3</v>
      </c>
      <c r="V109" s="30">
        <v>1E-3</v>
      </c>
      <c r="X109" s="27">
        <v>183</v>
      </c>
      <c r="Y109" s="27">
        <v>65</v>
      </c>
      <c r="Z109" s="27">
        <v>129</v>
      </c>
      <c r="AA109" s="27">
        <v>93</v>
      </c>
      <c r="AB109" s="27">
        <v>132</v>
      </c>
      <c r="AC109" s="27">
        <v>21</v>
      </c>
      <c r="AK109" s="10"/>
      <c r="AO109" s="27"/>
      <c r="AP109" s="8">
        <v>1</v>
      </c>
      <c r="AQ109" s="27">
        <v>1981.99</v>
      </c>
      <c r="AR109" s="29">
        <v>1.64</v>
      </c>
      <c r="AS109" s="29">
        <v>0.78</v>
      </c>
      <c r="AT109" s="29">
        <v>0.61</v>
      </c>
      <c r="AU109" s="29">
        <v>0.3</v>
      </c>
    </row>
    <row r="110" spans="1:47" ht="16.5">
      <c r="A110" s="18" t="s">
        <v>27</v>
      </c>
      <c r="B110" s="8" t="s">
        <v>329</v>
      </c>
      <c r="C110" s="8" t="s">
        <v>237</v>
      </c>
      <c r="D110" s="8" t="s">
        <v>278</v>
      </c>
      <c r="G110" s="28">
        <v>101.9</v>
      </c>
      <c r="H110" s="28">
        <v>9.4</v>
      </c>
      <c r="I110" s="27">
        <v>9150</v>
      </c>
      <c r="J110" s="27">
        <v>950</v>
      </c>
      <c r="K110" s="10">
        <v>1.1599999999999999E-2</v>
      </c>
      <c r="L110" s="10">
        <v>1E-3</v>
      </c>
      <c r="M110" s="29">
        <v>1.0411785</v>
      </c>
      <c r="N110" s="29">
        <v>0.10810049999999999</v>
      </c>
      <c r="P110" s="30">
        <v>0.03</v>
      </c>
      <c r="Q110" s="30">
        <v>0.45</v>
      </c>
      <c r="R110" s="30">
        <v>4.0000000000000001E-3</v>
      </c>
      <c r="S110" s="30">
        <v>3.9E-2</v>
      </c>
      <c r="T110" s="29">
        <v>0.82735999999999998</v>
      </c>
      <c r="U110" s="30">
        <v>6.7000000000000002E-3</v>
      </c>
      <c r="V110" s="30">
        <v>1E-3</v>
      </c>
      <c r="X110" s="27">
        <v>310</v>
      </c>
      <c r="Y110" s="27">
        <v>120</v>
      </c>
      <c r="Z110" s="27">
        <v>60</v>
      </c>
      <c r="AA110" s="27">
        <v>200</v>
      </c>
      <c r="AB110" s="27">
        <v>136</v>
      </c>
      <c r="AC110" s="27">
        <v>21</v>
      </c>
      <c r="AK110" s="10"/>
      <c r="AO110" s="27"/>
      <c r="AP110" s="8">
        <v>1</v>
      </c>
      <c r="AQ110" s="27">
        <v>1981.99</v>
      </c>
      <c r="AR110" s="29">
        <v>1.64</v>
      </c>
      <c r="AS110" s="29">
        <v>0.78</v>
      </c>
      <c r="AT110" s="29">
        <v>0.61</v>
      </c>
      <c r="AU110" s="29">
        <v>0.3</v>
      </c>
    </row>
    <row r="111" spans="1:47" ht="16.5">
      <c r="A111" s="18" t="s">
        <v>27</v>
      </c>
      <c r="B111" s="8" t="s">
        <v>329</v>
      </c>
      <c r="C111" s="8" t="s">
        <v>264</v>
      </c>
      <c r="D111" s="8" t="s">
        <v>229</v>
      </c>
      <c r="AK111" s="10"/>
      <c r="AO111" s="27"/>
      <c r="AP111" s="8">
        <v>1</v>
      </c>
      <c r="AQ111" s="27">
        <v>2696.03</v>
      </c>
      <c r="AR111" s="29">
        <v>2.56</v>
      </c>
      <c r="AS111" s="29">
        <v>0.62</v>
      </c>
      <c r="AT111" s="29">
        <v>0.39</v>
      </c>
      <c r="AU111" s="29">
        <v>0.17</v>
      </c>
    </row>
    <row r="112" spans="1:47" ht="16.5">
      <c r="A112" s="18" t="s">
        <v>27</v>
      </c>
      <c r="B112" s="8" t="s">
        <v>329</v>
      </c>
      <c r="C112" s="8" t="s">
        <v>264</v>
      </c>
      <c r="D112" s="8" t="s">
        <v>257</v>
      </c>
      <c r="G112" s="28">
        <v>127</v>
      </c>
      <c r="H112" s="28">
        <v>10</v>
      </c>
      <c r="I112" s="27">
        <v>3060</v>
      </c>
      <c r="J112" s="27">
        <v>240</v>
      </c>
      <c r="K112" s="10">
        <v>4.24E-2</v>
      </c>
      <c r="L112" s="10">
        <v>3.2000000000000002E-3</v>
      </c>
      <c r="M112" s="29">
        <v>0.34819739999999999</v>
      </c>
      <c r="N112" s="29">
        <v>2.73096E-2</v>
      </c>
      <c r="P112" s="30">
        <v>0.1</v>
      </c>
      <c r="Q112" s="30">
        <v>0.4</v>
      </c>
      <c r="R112" s="30">
        <v>1.4999999999999999E-2</v>
      </c>
      <c r="S112" s="30">
        <v>5.7000000000000002E-2</v>
      </c>
      <c r="T112" s="29">
        <v>0.77146999999999999</v>
      </c>
      <c r="U112" s="30">
        <v>4.3E-3</v>
      </c>
      <c r="V112" s="30">
        <v>7.1000000000000004E-3</v>
      </c>
      <c r="X112" s="27">
        <v>70</v>
      </c>
      <c r="Y112" s="27">
        <v>120</v>
      </c>
      <c r="Z112" s="27">
        <v>60</v>
      </c>
      <c r="AA112" s="27">
        <v>200</v>
      </c>
      <c r="AB112" s="27">
        <v>70</v>
      </c>
      <c r="AC112" s="27">
        <v>160</v>
      </c>
      <c r="AK112" s="10"/>
      <c r="AO112" s="27"/>
      <c r="AP112" s="8">
        <v>1</v>
      </c>
      <c r="AQ112" s="27">
        <v>2696.03</v>
      </c>
      <c r="AR112" s="29">
        <v>2.56</v>
      </c>
      <c r="AS112" s="29">
        <v>0.62</v>
      </c>
      <c r="AT112" s="29">
        <v>0.39</v>
      </c>
      <c r="AU112" s="29">
        <v>0.17</v>
      </c>
    </row>
    <row r="113" spans="1:47" ht="16.5">
      <c r="A113" s="18" t="s">
        <v>27</v>
      </c>
      <c r="B113" s="8" t="s">
        <v>329</v>
      </c>
      <c r="C113" s="8" t="s">
        <v>264</v>
      </c>
      <c r="D113" s="8" t="s">
        <v>232</v>
      </c>
      <c r="G113" s="28">
        <v>115</v>
      </c>
      <c r="H113" s="28">
        <v>12</v>
      </c>
      <c r="I113" s="27">
        <v>13000</v>
      </c>
      <c r="J113" s="27">
        <v>1300</v>
      </c>
      <c r="K113" s="10">
        <v>8.7799999999999996E-3</v>
      </c>
      <c r="L113" s="10">
        <v>5.5000000000000003E-4</v>
      </c>
      <c r="M113" s="29">
        <v>1.4792699999999999</v>
      </c>
      <c r="N113" s="29">
        <v>0.147927</v>
      </c>
      <c r="P113" s="30">
        <v>1.4</v>
      </c>
      <c r="Q113" s="30">
        <v>2</v>
      </c>
      <c r="R113" s="30">
        <v>0.03</v>
      </c>
      <c r="S113" s="30">
        <v>0.15</v>
      </c>
      <c r="T113" s="29">
        <v>0.78005999999999998</v>
      </c>
      <c r="U113" s="30">
        <v>6.1000000000000004E-3</v>
      </c>
      <c r="V113" s="30">
        <v>2.5999999999999999E-3</v>
      </c>
      <c r="X113" s="27">
        <v>460</v>
      </c>
      <c r="Y113" s="27">
        <v>230</v>
      </c>
      <c r="Z113" s="27">
        <v>30</v>
      </c>
      <c r="AA113" s="27">
        <v>400</v>
      </c>
      <c r="AB113" s="27">
        <v>120</v>
      </c>
      <c r="AC113" s="27">
        <v>52</v>
      </c>
      <c r="AK113" s="10"/>
      <c r="AO113" s="27"/>
      <c r="AP113" s="8">
        <v>1</v>
      </c>
      <c r="AQ113" s="27">
        <v>2696.03</v>
      </c>
      <c r="AR113" s="29">
        <v>2.56</v>
      </c>
      <c r="AS113" s="29">
        <v>0.62</v>
      </c>
      <c r="AT113" s="29">
        <v>0.39</v>
      </c>
      <c r="AU113" s="29">
        <v>0.17</v>
      </c>
    </row>
    <row r="114" spans="1:47" ht="16.5">
      <c r="A114" s="18" t="s">
        <v>27</v>
      </c>
      <c r="B114" s="8" t="s">
        <v>329</v>
      </c>
      <c r="C114" s="8">
        <v>8</v>
      </c>
      <c r="D114" s="8" t="s">
        <v>229</v>
      </c>
      <c r="AK114" s="10"/>
      <c r="AO114" s="27"/>
      <c r="AP114" s="8">
        <v>2</v>
      </c>
      <c r="AQ114" s="27">
        <v>156.46</v>
      </c>
      <c r="AR114" s="29">
        <v>1.88</v>
      </c>
      <c r="AS114" s="29">
        <v>0.73</v>
      </c>
      <c r="AT114" s="29">
        <v>0.53</v>
      </c>
      <c r="AU114" s="29">
        <v>0.56000000000000005</v>
      </c>
    </row>
    <row r="115" spans="1:47" ht="16.5">
      <c r="A115" s="18" t="s">
        <v>27</v>
      </c>
      <c r="B115" s="8" t="s">
        <v>329</v>
      </c>
      <c r="C115" s="8" t="s">
        <v>250</v>
      </c>
      <c r="D115" s="8" t="s">
        <v>239</v>
      </c>
      <c r="G115" s="28">
        <v>18.100000000000001</v>
      </c>
      <c r="H115" s="28">
        <v>2.6</v>
      </c>
      <c r="I115" s="27">
        <v>3740</v>
      </c>
      <c r="J115" s="27">
        <v>300</v>
      </c>
      <c r="K115" s="10">
        <v>5.0000000000000001E-3</v>
      </c>
      <c r="L115" s="10">
        <v>7.9000000000000001E-4</v>
      </c>
      <c r="M115" s="29">
        <v>0.42557460000000003</v>
      </c>
      <c r="N115" s="29">
        <v>3.4136999999999994E-2</v>
      </c>
      <c r="P115" s="30">
        <v>70</v>
      </c>
      <c r="Q115" s="30">
        <v>120</v>
      </c>
      <c r="R115" s="30">
        <v>0.12</v>
      </c>
      <c r="S115" s="30">
        <v>0.68</v>
      </c>
      <c r="T115" s="29">
        <v>0.67344999999999999</v>
      </c>
      <c r="U115" s="30">
        <v>8.9999999999999993E-3</v>
      </c>
      <c r="V115" s="30">
        <v>1.2E-2</v>
      </c>
      <c r="X115" s="27">
        <v>3270</v>
      </c>
      <c r="Y115" s="27">
        <v>760</v>
      </c>
      <c r="Z115" s="27">
        <v>3400</v>
      </c>
      <c r="AA115" s="27">
        <v>1500</v>
      </c>
      <c r="AB115" s="27">
        <v>80</v>
      </c>
      <c r="AC115" s="27">
        <v>140</v>
      </c>
      <c r="AK115" s="10"/>
      <c r="AO115" s="27"/>
      <c r="AP115" s="8">
        <v>1</v>
      </c>
      <c r="AQ115" s="27">
        <v>192.59</v>
      </c>
      <c r="AR115" s="29">
        <v>2.14</v>
      </c>
      <c r="AS115" s="29">
        <v>0.68</v>
      </c>
      <c r="AT115" s="29">
        <v>0.47</v>
      </c>
      <c r="AU115" s="29">
        <v>0.3</v>
      </c>
    </row>
    <row r="116" spans="1:47" ht="16.5">
      <c r="A116" s="18" t="s">
        <v>27</v>
      </c>
      <c r="B116" s="8" t="s">
        <v>329</v>
      </c>
      <c r="C116" s="8" t="s">
        <v>279</v>
      </c>
      <c r="D116" s="8" t="s">
        <v>229</v>
      </c>
      <c r="G116" s="28">
        <v>116</v>
      </c>
      <c r="H116" s="28">
        <v>17</v>
      </c>
      <c r="I116" s="27">
        <v>11600</v>
      </c>
      <c r="J116" s="27">
        <v>1900</v>
      </c>
      <c r="K116" s="10">
        <v>1.0800000000000001E-2</v>
      </c>
      <c r="L116" s="10">
        <v>2.3E-3</v>
      </c>
      <c r="M116" s="29">
        <v>1.3199639999999999</v>
      </c>
      <c r="N116" s="29">
        <v>0.21620099999999998</v>
      </c>
      <c r="P116" s="30">
        <v>9.9</v>
      </c>
      <c r="Q116" s="30">
        <v>3.2</v>
      </c>
      <c r="R116" s="30">
        <v>0.32500000000000001</v>
      </c>
      <c r="S116" s="30">
        <v>8.5000000000000006E-2</v>
      </c>
      <c r="T116" s="29">
        <v>0.84570000000000001</v>
      </c>
      <c r="U116" s="30">
        <v>1.8599999999999998E-2</v>
      </c>
      <c r="V116" s="30">
        <v>5.0000000000000001E-3</v>
      </c>
      <c r="X116" s="27">
        <v>2240</v>
      </c>
      <c r="Y116" s="27">
        <v>330</v>
      </c>
      <c r="Z116" s="27">
        <v>1760</v>
      </c>
      <c r="AA116" s="27">
        <v>410</v>
      </c>
      <c r="AB116" s="27">
        <v>372</v>
      </c>
      <c r="AC116" s="27">
        <v>99</v>
      </c>
      <c r="AK116" s="10"/>
      <c r="AO116" s="27"/>
      <c r="AP116" s="8">
        <v>1</v>
      </c>
      <c r="AQ116" s="27">
        <v>338.48</v>
      </c>
      <c r="AR116" s="29">
        <v>2.25</v>
      </c>
      <c r="AS116" s="29">
        <v>0.67</v>
      </c>
      <c r="AT116" s="29">
        <v>0.44</v>
      </c>
      <c r="AU116" s="29">
        <v>0.19</v>
      </c>
    </row>
    <row r="117" spans="1:47" ht="16.5">
      <c r="A117" s="18" t="s">
        <v>27</v>
      </c>
      <c r="B117" s="8" t="s">
        <v>329</v>
      </c>
      <c r="C117" s="8" t="s">
        <v>251</v>
      </c>
      <c r="D117" s="8" t="s">
        <v>246</v>
      </c>
      <c r="G117" s="28">
        <v>121</v>
      </c>
      <c r="H117" s="28">
        <v>13</v>
      </c>
      <c r="I117" s="27">
        <v>18700</v>
      </c>
      <c r="J117" s="27">
        <v>1600</v>
      </c>
      <c r="K117" s="10">
        <v>6.7099999999999998E-3</v>
      </c>
      <c r="L117" s="10">
        <v>9.1E-4</v>
      </c>
      <c r="M117" s="29">
        <v>2.1278730000000001</v>
      </c>
      <c r="N117" s="29">
        <v>0.18206399999999998</v>
      </c>
      <c r="P117" s="30">
        <v>13.3</v>
      </c>
      <c r="Q117" s="30">
        <v>9.9</v>
      </c>
      <c r="R117" s="30">
        <v>0.31</v>
      </c>
      <c r="S117" s="30">
        <v>0.13</v>
      </c>
      <c r="T117" s="29">
        <v>0.85907999999999995</v>
      </c>
      <c r="U117" s="30">
        <v>9.4000000000000004E-3</v>
      </c>
      <c r="V117" s="30">
        <v>1.6000000000000001E-3</v>
      </c>
      <c r="X117" s="27">
        <v>2170</v>
      </c>
      <c r="Y117" s="27">
        <v>460</v>
      </c>
      <c r="Z117" s="27">
        <v>1440</v>
      </c>
      <c r="AA117" s="27">
        <v>600</v>
      </c>
      <c r="AB117" s="27">
        <v>189</v>
      </c>
      <c r="AC117" s="27">
        <v>33</v>
      </c>
      <c r="AK117" s="10"/>
      <c r="AO117" s="27"/>
      <c r="AP117" s="8">
        <v>2</v>
      </c>
      <c r="AQ117" s="27">
        <v>581.73</v>
      </c>
      <c r="AR117" s="29">
        <v>1.53</v>
      </c>
      <c r="AS117" s="29">
        <v>0.81</v>
      </c>
      <c r="AT117" s="29">
        <v>0.65</v>
      </c>
      <c r="AU117" s="29">
        <v>0.3</v>
      </c>
    </row>
    <row r="118" spans="1:47" ht="16.5">
      <c r="A118" s="18" t="s">
        <v>27</v>
      </c>
      <c r="B118" s="8" t="s">
        <v>329</v>
      </c>
      <c r="C118" s="8" t="s">
        <v>251</v>
      </c>
      <c r="D118" s="8" t="s">
        <v>257</v>
      </c>
      <c r="G118" s="28">
        <v>45.1</v>
      </c>
      <c r="H118" s="28">
        <v>4.5</v>
      </c>
      <c r="I118" s="27">
        <v>16400</v>
      </c>
      <c r="J118" s="27">
        <v>1200</v>
      </c>
      <c r="K118" s="10">
        <v>2.6700000000000001E-3</v>
      </c>
      <c r="L118" s="10">
        <v>2.7E-4</v>
      </c>
      <c r="M118" s="29">
        <v>1.8661559999999997</v>
      </c>
      <c r="N118" s="29">
        <v>0.13654799999999997</v>
      </c>
      <c r="P118" s="30">
        <v>0.4</v>
      </c>
      <c r="Q118" s="30">
        <v>1.4</v>
      </c>
      <c r="R118" s="30">
        <v>0.06</v>
      </c>
      <c r="S118" s="30">
        <v>6.5000000000000002E-2</v>
      </c>
      <c r="T118" s="29">
        <v>0.82482999999999995</v>
      </c>
      <c r="U118" s="30">
        <v>6.3499999999999997E-3</v>
      </c>
      <c r="V118" s="30">
        <v>6.4000000000000005E-4</v>
      </c>
      <c r="X118" s="27">
        <v>610</v>
      </c>
      <c r="Y118" s="27">
        <v>260</v>
      </c>
      <c r="Z118" s="27">
        <v>240</v>
      </c>
      <c r="AA118" s="27">
        <v>350</v>
      </c>
      <c r="AB118" s="27">
        <v>128</v>
      </c>
      <c r="AC118" s="27">
        <v>13</v>
      </c>
      <c r="AK118" s="10"/>
      <c r="AO118" s="27"/>
      <c r="AP118" s="8">
        <v>2</v>
      </c>
      <c r="AQ118" s="27">
        <v>581.73</v>
      </c>
      <c r="AR118" s="29">
        <v>1.53</v>
      </c>
      <c r="AS118" s="29">
        <v>0.81</v>
      </c>
      <c r="AT118" s="29">
        <v>0.65</v>
      </c>
      <c r="AU118" s="29">
        <v>0.3</v>
      </c>
    </row>
    <row r="119" spans="1:47" ht="16.5">
      <c r="A119" s="18" t="s">
        <v>27</v>
      </c>
      <c r="B119" s="8" t="s">
        <v>329</v>
      </c>
      <c r="C119" s="8" t="s">
        <v>251</v>
      </c>
      <c r="D119" s="8" t="s">
        <v>277</v>
      </c>
      <c r="G119" s="28">
        <v>69.5</v>
      </c>
      <c r="H119" s="28">
        <v>6.4</v>
      </c>
      <c r="I119" s="27">
        <v>8450</v>
      </c>
      <c r="J119" s="27">
        <v>520</v>
      </c>
      <c r="K119" s="10">
        <v>7.9500000000000005E-3</v>
      </c>
      <c r="L119" s="10">
        <v>6.3000000000000003E-4</v>
      </c>
      <c r="M119" s="29">
        <v>0.96152549999999992</v>
      </c>
      <c r="N119" s="29">
        <v>5.9170799999999996E-2</v>
      </c>
      <c r="P119" s="30">
        <v>0.08</v>
      </c>
      <c r="Q119" s="30">
        <v>0.18</v>
      </c>
      <c r="R119" s="30">
        <v>1.2E-2</v>
      </c>
      <c r="S119" s="30">
        <v>2.1000000000000001E-2</v>
      </c>
      <c r="T119" s="29">
        <v>0.80691999999999997</v>
      </c>
      <c r="U119" s="30">
        <v>7.6600000000000001E-3</v>
      </c>
      <c r="V119" s="30">
        <v>7.6000000000000004E-4</v>
      </c>
      <c r="X119" s="27">
        <v>110</v>
      </c>
      <c r="Y119" s="27">
        <v>120</v>
      </c>
      <c r="Z119" s="27">
        <v>110</v>
      </c>
      <c r="AA119" s="27">
        <v>120</v>
      </c>
      <c r="AB119" s="27">
        <v>154</v>
      </c>
      <c r="AC119" s="27">
        <v>15</v>
      </c>
      <c r="AK119" s="10"/>
      <c r="AO119" s="27"/>
      <c r="AP119" s="8">
        <v>2</v>
      </c>
      <c r="AQ119" s="27">
        <v>581.73</v>
      </c>
      <c r="AR119" s="29">
        <v>1.53</v>
      </c>
      <c r="AS119" s="29">
        <v>0.81</v>
      </c>
      <c r="AT119" s="29">
        <v>0.65</v>
      </c>
      <c r="AU119" s="29">
        <v>0.3</v>
      </c>
    </row>
    <row r="120" spans="1:47" ht="16.5">
      <c r="A120" s="18" t="s">
        <v>27</v>
      </c>
      <c r="B120" s="8" t="s">
        <v>329</v>
      </c>
      <c r="C120" s="8" t="s">
        <v>252</v>
      </c>
      <c r="D120" s="8" t="s">
        <v>266</v>
      </c>
      <c r="G120" s="28">
        <v>64.599999999999994</v>
      </c>
      <c r="H120" s="28">
        <v>7.7</v>
      </c>
      <c r="I120" s="27">
        <v>22400</v>
      </c>
      <c r="J120" s="27">
        <v>2200</v>
      </c>
      <c r="K120" s="10">
        <v>2.8300000000000001E-3</v>
      </c>
      <c r="L120" s="10">
        <v>2.5999999999999998E-4</v>
      </c>
      <c r="M120" s="29">
        <v>2.5488960000000001</v>
      </c>
      <c r="N120" s="29">
        <v>0.25033799999999995</v>
      </c>
      <c r="P120" s="30">
        <v>0.24</v>
      </c>
      <c r="Q120" s="30">
        <v>0.88</v>
      </c>
      <c r="R120" s="30">
        <v>8.8999999999999996E-2</v>
      </c>
      <c r="S120" s="30">
        <v>7.2999999999999995E-2</v>
      </c>
      <c r="T120" s="29">
        <v>0.45607999999999999</v>
      </c>
      <c r="U120" s="30">
        <v>8.6999999999999994E-3</v>
      </c>
      <c r="V120" s="30">
        <v>8.3000000000000001E-4</v>
      </c>
      <c r="X120" s="27">
        <v>580</v>
      </c>
      <c r="Y120" s="27">
        <v>230</v>
      </c>
      <c r="Z120" s="27">
        <v>450</v>
      </c>
      <c r="AA120" s="27">
        <v>390</v>
      </c>
      <c r="AB120" s="27">
        <v>175</v>
      </c>
      <c r="AC120" s="27">
        <v>17</v>
      </c>
      <c r="AK120" s="10"/>
      <c r="AO120" s="27"/>
      <c r="AP120" s="8">
        <v>1</v>
      </c>
      <c r="AQ120" s="27">
        <v>409.66</v>
      </c>
      <c r="AR120" s="29">
        <v>1.81</v>
      </c>
      <c r="AS120" s="29">
        <v>0.74</v>
      </c>
      <c r="AT120" s="29">
        <v>0.55000000000000004</v>
      </c>
      <c r="AU120" s="29">
        <v>0.28999999999999998</v>
      </c>
    </row>
    <row r="121" spans="1:47" ht="16.5">
      <c r="A121" s="18" t="s">
        <v>27</v>
      </c>
      <c r="B121" s="8" t="s">
        <v>329</v>
      </c>
      <c r="C121" s="8">
        <v>13</v>
      </c>
      <c r="D121" s="8" t="s">
        <v>266</v>
      </c>
      <c r="G121" s="28">
        <v>35.4</v>
      </c>
      <c r="H121" s="28">
        <v>3.6</v>
      </c>
      <c r="I121" s="27">
        <v>15500</v>
      </c>
      <c r="J121" s="27">
        <v>1200</v>
      </c>
      <c r="K121" s="10">
        <v>2.3500000000000001E-3</v>
      </c>
      <c r="L121" s="10">
        <v>2.3000000000000001E-4</v>
      </c>
      <c r="M121" s="29">
        <v>1.7637449999999997</v>
      </c>
      <c r="N121" s="29">
        <v>0.13654799999999997</v>
      </c>
      <c r="P121" s="30">
        <v>1.3</v>
      </c>
      <c r="Q121" s="30">
        <v>7.2</v>
      </c>
      <c r="R121" s="30">
        <v>0.32</v>
      </c>
      <c r="S121" s="30">
        <v>0.35</v>
      </c>
      <c r="T121" s="29">
        <v>0.23777999999999999</v>
      </c>
      <c r="U121" s="30">
        <v>8.3000000000000001E-3</v>
      </c>
      <c r="V121" s="30">
        <v>1.1999999999999999E-3</v>
      </c>
      <c r="X121" s="27">
        <v>940</v>
      </c>
      <c r="Y121" s="27">
        <v>290</v>
      </c>
      <c r="Z121" s="27">
        <v>610</v>
      </c>
      <c r="AA121" s="27">
        <v>960</v>
      </c>
      <c r="AB121" s="27">
        <v>166</v>
      </c>
      <c r="AC121" s="27">
        <v>25</v>
      </c>
      <c r="AK121" s="10"/>
      <c r="AO121" s="27"/>
      <c r="AP121" s="8">
        <v>2</v>
      </c>
      <c r="AQ121" s="27">
        <v>825.15</v>
      </c>
      <c r="AR121" s="29">
        <v>2.21</v>
      </c>
      <c r="AS121" s="29">
        <v>0.67</v>
      </c>
      <c r="AT121" s="29">
        <v>0.45</v>
      </c>
      <c r="AU121" s="29">
        <v>0.25</v>
      </c>
    </row>
    <row r="122" spans="1:47" ht="16.5">
      <c r="A122" s="18" t="s">
        <v>27</v>
      </c>
      <c r="B122" s="8" t="s">
        <v>329</v>
      </c>
      <c r="C122" s="8">
        <v>13</v>
      </c>
      <c r="D122" s="8" t="s">
        <v>257</v>
      </c>
      <c r="G122" s="28">
        <v>69.599999999999994</v>
      </c>
      <c r="H122" s="28">
        <v>7.2</v>
      </c>
      <c r="I122" s="27">
        <v>20800</v>
      </c>
      <c r="J122" s="27">
        <v>1700</v>
      </c>
      <c r="K122" s="10">
        <v>3.3899999999999998E-3</v>
      </c>
      <c r="L122" s="10">
        <v>3.4000000000000002E-4</v>
      </c>
      <c r="M122" s="29">
        <v>2.366832</v>
      </c>
      <c r="N122" s="29">
        <v>0.19344299999999998</v>
      </c>
      <c r="P122" s="30">
        <v>10</v>
      </c>
      <c r="Q122" s="30">
        <v>210</v>
      </c>
      <c r="R122" s="30">
        <v>1E-8</v>
      </c>
      <c r="S122" s="30">
        <v>0.39</v>
      </c>
      <c r="T122" s="29">
        <v>3.7783999999999998E-2</v>
      </c>
      <c r="U122" s="30">
        <v>5.0000000000000001E-3</v>
      </c>
      <c r="V122" s="30">
        <v>3.7000000000000002E-3</v>
      </c>
      <c r="X122" s="27">
        <v>2770</v>
      </c>
      <c r="Y122" s="27">
        <v>780</v>
      </c>
      <c r="Z122" s="27">
        <v>1720</v>
      </c>
      <c r="AA122" s="27">
        <v>980</v>
      </c>
      <c r="AB122" s="27">
        <v>98</v>
      </c>
      <c r="AC122" s="27">
        <v>73</v>
      </c>
      <c r="AK122" s="10"/>
      <c r="AO122" s="27"/>
      <c r="AP122" s="8">
        <v>2</v>
      </c>
      <c r="AQ122" s="27">
        <v>825.15</v>
      </c>
      <c r="AR122" s="29">
        <v>2.21</v>
      </c>
      <c r="AS122" s="29">
        <v>0.67</v>
      </c>
      <c r="AT122" s="29">
        <v>0.45</v>
      </c>
      <c r="AU122" s="29">
        <v>0.25</v>
      </c>
    </row>
    <row r="123" spans="1:47" ht="16.5">
      <c r="A123" s="18" t="s">
        <v>27</v>
      </c>
      <c r="B123" s="8" t="s">
        <v>329</v>
      </c>
      <c r="C123" s="8">
        <v>13</v>
      </c>
      <c r="D123" s="8" t="s">
        <v>277</v>
      </c>
      <c r="G123" s="28">
        <v>36.6</v>
      </c>
      <c r="H123" s="28">
        <v>3.9</v>
      </c>
      <c r="I123" s="27">
        <v>20700</v>
      </c>
      <c r="J123" s="27">
        <v>1100</v>
      </c>
      <c r="K123" s="10">
        <v>1.8E-3</v>
      </c>
      <c r="L123" s="10">
        <v>2.2000000000000001E-4</v>
      </c>
      <c r="M123" s="29">
        <v>2.3554529999999998</v>
      </c>
      <c r="N123" s="29">
        <v>0.12516899999999997</v>
      </c>
      <c r="P123" s="30">
        <v>6.6</v>
      </c>
      <c r="Q123" s="30">
        <v>5.8</v>
      </c>
      <c r="R123" s="30">
        <v>0.14000000000000001</v>
      </c>
      <c r="S123" s="30">
        <v>0.15</v>
      </c>
      <c r="T123" s="29">
        <v>0.8982</v>
      </c>
      <c r="U123" s="30">
        <v>6.77E-3</v>
      </c>
      <c r="V123" s="30">
        <v>8.4999999999999995E-4</v>
      </c>
      <c r="X123" s="27">
        <v>450</v>
      </c>
      <c r="Y123" s="27">
        <v>370</v>
      </c>
      <c r="Z123" s="27">
        <v>-200</v>
      </c>
      <c r="AA123" s="27">
        <v>600</v>
      </c>
      <c r="AB123" s="27">
        <v>136</v>
      </c>
      <c r="AC123" s="27">
        <v>17</v>
      </c>
      <c r="AK123" s="10"/>
      <c r="AO123" s="27"/>
      <c r="AP123" s="8">
        <v>2</v>
      </c>
      <c r="AQ123" s="27">
        <v>825.15</v>
      </c>
      <c r="AR123" s="29">
        <v>2.21</v>
      </c>
      <c r="AS123" s="29">
        <v>0.67</v>
      </c>
      <c r="AT123" s="29">
        <v>0.45</v>
      </c>
      <c r="AU123" s="29">
        <v>0.25</v>
      </c>
    </row>
    <row r="124" spans="1:47" s="31" customFormat="1" ht="16.5">
      <c r="A124" s="51" t="s">
        <v>27</v>
      </c>
      <c r="B124" s="31" t="s">
        <v>329</v>
      </c>
      <c r="C124" s="31">
        <v>13</v>
      </c>
      <c r="D124" s="31" t="s">
        <v>278</v>
      </c>
      <c r="G124" s="33">
        <v>58.6</v>
      </c>
      <c r="H124" s="33">
        <v>6.3</v>
      </c>
      <c r="I124" s="32">
        <v>15300</v>
      </c>
      <c r="J124" s="32">
        <v>1600</v>
      </c>
      <c r="K124" s="34">
        <v>4.0299999999999997E-3</v>
      </c>
      <c r="L124" s="34">
        <v>3.8000000000000002E-4</v>
      </c>
      <c r="M124" s="35">
        <v>1.7409869999999998</v>
      </c>
      <c r="N124" s="35">
        <v>0.18206399999999998</v>
      </c>
      <c r="P124" s="36">
        <v>30</v>
      </c>
      <c r="Q124" s="36">
        <v>40</v>
      </c>
      <c r="R124" s="36">
        <v>0.13</v>
      </c>
      <c r="S124" s="36">
        <v>0.41</v>
      </c>
      <c r="T124" s="35">
        <v>0.99526999999999999</v>
      </c>
      <c r="U124" s="36">
        <v>7.0000000000000001E-3</v>
      </c>
      <c r="V124" s="36">
        <v>1.9E-3</v>
      </c>
      <c r="X124" s="32">
        <v>820</v>
      </c>
      <c r="Y124" s="32">
        <v>270</v>
      </c>
      <c r="Z124" s="32">
        <v>1280</v>
      </c>
      <c r="AA124" s="32">
        <v>650</v>
      </c>
      <c r="AB124" s="32">
        <v>140</v>
      </c>
      <c r="AC124" s="32">
        <v>38</v>
      </c>
      <c r="AE124" s="35"/>
      <c r="AF124" s="32"/>
      <c r="AG124" s="33"/>
      <c r="AK124" s="34"/>
      <c r="AN124" s="33"/>
      <c r="AO124" s="32"/>
      <c r="AP124" s="31">
        <v>2</v>
      </c>
      <c r="AQ124" s="32">
        <v>825.15</v>
      </c>
      <c r="AR124" s="35">
        <v>2.21</v>
      </c>
      <c r="AS124" s="35">
        <v>0.67</v>
      </c>
      <c r="AT124" s="35">
        <v>0.45</v>
      </c>
      <c r="AU124" s="35">
        <v>0.25</v>
      </c>
    </row>
    <row r="125" spans="1:47" ht="16.5">
      <c r="A125" s="18" t="s">
        <v>28</v>
      </c>
      <c r="B125" s="8" t="s">
        <v>330</v>
      </c>
      <c r="C125" s="8" t="s">
        <v>280</v>
      </c>
      <c r="D125" s="8" t="s">
        <v>266</v>
      </c>
      <c r="G125" s="28">
        <v>19.8</v>
      </c>
      <c r="H125" s="28">
        <v>2.2999999999999998</v>
      </c>
      <c r="I125" s="27">
        <v>6490</v>
      </c>
      <c r="J125" s="27">
        <v>450</v>
      </c>
      <c r="K125" s="10">
        <v>3.0200000000000001E-3</v>
      </c>
      <c r="L125" s="10">
        <v>3.4000000000000002E-4</v>
      </c>
      <c r="M125" s="29">
        <v>0.73849709999999991</v>
      </c>
      <c r="N125" s="29">
        <v>5.1205499999999994E-2</v>
      </c>
      <c r="P125" s="30">
        <v>0.2</v>
      </c>
      <c r="Q125" s="30">
        <v>3.2</v>
      </c>
      <c r="R125" s="30">
        <v>0.11</v>
      </c>
      <c r="S125" s="30">
        <v>0.11</v>
      </c>
      <c r="T125" s="29">
        <v>0.89246999999999999</v>
      </c>
      <c r="U125" s="30">
        <v>8.2400000000000008E-3</v>
      </c>
      <c r="V125" s="30">
        <v>7.5000000000000002E-4</v>
      </c>
      <c r="X125" s="27">
        <v>940</v>
      </c>
      <c r="Y125" s="27">
        <v>260</v>
      </c>
      <c r="Z125" s="27">
        <v>320</v>
      </c>
      <c r="AA125" s="27">
        <v>630</v>
      </c>
      <c r="AB125" s="27">
        <v>166</v>
      </c>
      <c r="AC125" s="27">
        <v>15</v>
      </c>
      <c r="AK125" s="10"/>
      <c r="AO125" s="27"/>
      <c r="AP125" s="8">
        <v>3</v>
      </c>
      <c r="AQ125" s="40">
        <v>6311.59</v>
      </c>
      <c r="AR125" s="41">
        <v>2.23</v>
      </c>
      <c r="AS125" s="41">
        <v>0.67</v>
      </c>
      <c r="AT125" s="41">
        <v>0.45</v>
      </c>
      <c r="AU125" s="41">
        <v>0.16</v>
      </c>
    </row>
    <row r="126" spans="1:47" ht="16.5">
      <c r="A126" s="18" t="s">
        <v>28</v>
      </c>
      <c r="B126" s="8" t="s">
        <v>330</v>
      </c>
      <c r="C126" s="8" t="s">
        <v>280</v>
      </c>
      <c r="D126" s="8" t="s">
        <v>275</v>
      </c>
      <c r="G126" s="28">
        <v>21.5</v>
      </c>
      <c r="H126" s="28">
        <v>2.2000000000000002</v>
      </c>
      <c r="I126" s="27">
        <v>4560</v>
      </c>
      <c r="J126" s="27">
        <v>210</v>
      </c>
      <c r="K126" s="10">
        <v>4.5199999999999997E-3</v>
      </c>
      <c r="L126" s="10">
        <v>4.8000000000000001E-4</v>
      </c>
      <c r="M126" s="29">
        <v>0.51888239999999997</v>
      </c>
      <c r="N126" s="29">
        <v>2.3895899999999998E-2</v>
      </c>
      <c r="P126" s="30">
        <v>0.18</v>
      </c>
      <c r="Q126" s="30">
        <v>0.71</v>
      </c>
      <c r="R126" s="30">
        <v>5.0999999999999997E-2</v>
      </c>
      <c r="S126" s="30">
        <v>8.1000000000000003E-2</v>
      </c>
      <c r="T126" s="29">
        <v>0.90664</v>
      </c>
      <c r="U126" s="30">
        <v>8.4399999999999996E-3</v>
      </c>
      <c r="V126" s="30">
        <v>9.2000000000000003E-4</v>
      </c>
      <c r="X126" s="27">
        <v>560</v>
      </c>
      <c r="Y126" s="27">
        <v>280</v>
      </c>
      <c r="Z126" s="27">
        <v>360</v>
      </c>
      <c r="AA126" s="27">
        <v>410</v>
      </c>
      <c r="AB126" s="27">
        <v>170</v>
      </c>
      <c r="AC126" s="27">
        <v>18</v>
      </c>
      <c r="AK126" s="10"/>
      <c r="AO126" s="27"/>
      <c r="AP126" s="8">
        <v>3</v>
      </c>
      <c r="AQ126" s="27">
        <v>6311.59</v>
      </c>
      <c r="AR126" s="29">
        <v>2.23</v>
      </c>
      <c r="AS126" s="29">
        <v>0.67</v>
      </c>
      <c r="AT126" s="29">
        <v>0.45</v>
      </c>
      <c r="AU126" s="29">
        <v>0.16</v>
      </c>
    </row>
    <row r="127" spans="1:47" ht="16.5">
      <c r="A127" s="18" t="s">
        <v>28</v>
      </c>
      <c r="B127" s="8" t="s">
        <v>330</v>
      </c>
      <c r="C127" s="8" t="s">
        <v>280</v>
      </c>
      <c r="D127" s="8" t="s">
        <v>20</v>
      </c>
      <c r="E127" s="8" t="s">
        <v>335</v>
      </c>
      <c r="G127" s="28">
        <v>79.900000000000006</v>
      </c>
      <c r="H127" s="28">
        <v>4.7</v>
      </c>
      <c r="I127" s="27">
        <v>12390</v>
      </c>
      <c r="J127" s="27">
        <v>860</v>
      </c>
      <c r="K127" s="10">
        <v>6.79E-3</v>
      </c>
      <c r="L127" s="10">
        <v>5.1000000000000004E-4</v>
      </c>
      <c r="M127" s="29">
        <v>1.4098580999999999</v>
      </c>
      <c r="N127" s="29">
        <v>9.7859399999999999E-2</v>
      </c>
      <c r="P127" s="30">
        <v>0.23899999999999999</v>
      </c>
      <c r="Q127" s="30">
        <v>8.7999999999999995E-2</v>
      </c>
      <c r="R127" s="30">
        <v>3.5000000000000003E-2</v>
      </c>
      <c r="S127" s="30">
        <v>1.0999999999999999E-2</v>
      </c>
      <c r="T127" s="29">
        <v>0.97008000000000005</v>
      </c>
      <c r="U127" s="30">
        <v>8.5500000000000003E-3</v>
      </c>
      <c r="V127" s="30">
        <v>5.5999999999999995E-4</v>
      </c>
      <c r="X127" s="27">
        <v>168</v>
      </c>
      <c r="Y127" s="27">
        <v>78</v>
      </c>
      <c r="Z127" s="27">
        <v>212</v>
      </c>
      <c r="AA127" s="27">
        <v>71</v>
      </c>
      <c r="AB127" s="27">
        <v>172</v>
      </c>
      <c r="AC127" s="27">
        <v>11</v>
      </c>
      <c r="AK127" s="10"/>
      <c r="AO127" s="27"/>
      <c r="AP127" s="8">
        <v>3</v>
      </c>
      <c r="AQ127" s="27">
        <v>6311.59</v>
      </c>
      <c r="AR127" s="29">
        <v>2.23</v>
      </c>
      <c r="AS127" s="29">
        <v>0.67</v>
      </c>
      <c r="AT127" s="29">
        <v>0.45</v>
      </c>
      <c r="AU127" s="29">
        <v>0.16</v>
      </c>
    </row>
    <row r="128" spans="1:47" ht="16.5">
      <c r="A128" s="18" t="s">
        <v>28</v>
      </c>
      <c r="B128" s="8" t="s">
        <v>330</v>
      </c>
      <c r="C128" s="8" t="s">
        <v>280</v>
      </c>
      <c r="D128" s="8" t="s">
        <v>21</v>
      </c>
      <c r="E128" s="8" t="s">
        <v>335</v>
      </c>
      <c r="G128" s="28">
        <v>40</v>
      </c>
      <c r="H128" s="28">
        <v>4.0999999999999996</v>
      </c>
      <c r="I128" s="27">
        <v>8880</v>
      </c>
      <c r="J128" s="27">
        <v>620</v>
      </c>
      <c r="K128" s="10">
        <v>4.4799999999999996E-3</v>
      </c>
      <c r="L128" s="10">
        <v>4.0999999999999999E-4</v>
      </c>
      <c r="M128" s="29">
        <v>1.0104552</v>
      </c>
      <c r="N128" s="29">
        <v>7.0549799999999996E-2</v>
      </c>
      <c r="P128" s="30">
        <v>0.25</v>
      </c>
      <c r="Q128" s="30">
        <v>0.41</v>
      </c>
      <c r="R128" s="30">
        <v>4.9000000000000002E-2</v>
      </c>
      <c r="S128" s="30">
        <v>0.03</v>
      </c>
      <c r="T128" s="29">
        <v>0.48264000000000001</v>
      </c>
      <c r="U128" s="30">
        <v>8.8100000000000001E-3</v>
      </c>
      <c r="V128" s="30">
        <v>6.3000000000000003E-4</v>
      </c>
      <c r="X128" s="27">
        <v>220</v>
      </c>
      <c r="Y128" s="27">
        <v>160</v>
      </c>
      <c r="Z128" s="27">
        <v>270</v>
      </c>
      <c r="AA128" s="27">
        <v>160</v>
      </c>
      <c r="AB128" s="27">
        <v>177</v>
      </c>
      <c r="AC128" s="27">
        <v>13</v>
      </c>
      <c r="AK128" s="10"/>
      <c r="AO128" s="27"/>
      <c r="AP128" s="8">
        <v>3</v>
      </c>
      <c r="AQ128" s="27">
        <v>6311.59</v>
      </c>
      <c r="AR128" s="29">
        <v>2.23</v>
      </c>
      <c r="AS128" s="29">
        <v>0.67</v>
      </c>
      <c r="AT128" s="29">
        <v>0.45</v>
      </c>
      <c r="AU128" s="29">
        <v>0.16</v>
      </c>
    </row>
    <row r="129" spans="1:47" ht="16.5">
      <c r="A129" s="18" t="s">
        <v>28</v>
      </c>
      <c r="B129" s="8" t="s">
        <v>330</v>
      </c>
      <c r="C129" s="8" t="s">
        <v>280</v>
      </c>
      <c r="D129" s="8" t="s">
        <v>281</v>
      </c>
      <c r="G129" s="28">
        <v>50.2</v>
      </c>
      <c r="H129" s="28">
        <v>4.4000000000000004</v>
      </c>
      <c r="I129" s="27">
        <v>1770</v>
      </c>
      <c r="J129" s="27">
        <v>120</v>
      </c>
      <c r="K129" s="10">
        <v>3.09E-2</v>
      </c>
      <c r="L129" s="10">
        <v>3.5999999999999999E-3</v>
      </c>
      <c r="M129" s="29">
        <v>0.20140829999999998</v>
      </c>
      <c r="N129" s="29">
        <v>1.36548E-2</v>
      </c>
      <c r="P129" s="30">
        <v>0.37</v>
      </c>
      <c r="Q129" s="30">
        <v>0.19</v>
      </c>
      <c r="R129" s="30">
        <v>4.3999999999999997E-2</v>
      </c>
      <c r="S129" s="30">
        <v>2.1999999999999999E-2</v>
      </c>
      <c r="T129" s="29">
        <v>0.96958999999999995</v>
      </c>
      <c r="U129" s="30">
        <v>9.4000000000000004E-3</v>
      </c>
      <c r="V129" s="30">
        <v>1.5E-3</v>
      </c>
      <c r="X129" s="27">
        <v>190</v>
      </c>
      <c r="Y129" s="27">
        <v>140</v>
      </c>
      <c r="Z129" s="27">
        <v>250</v>
      </c>
      <c r="AA129" s="27">
        <v>130</v>
      </c>
      <c r="AB129" s="27">
        <v>190</v>
      </c>
      <c r="AC129" s="27">
        <v>31</v>
      </c>
      <c r="AK129" s="10"/>
      <c r="AO129" s="27"/>
      <c r="AP129" s="8">
        <v>3</v>
      </c>
      <c r="AQ129" s="27">
        <v>6311.59</v>
      </c>
      <c r="AR129" s="29">
        <v>2.23</v>
      </c>
      <c r="AS129" s="29">
        <v>0.67</v>
      </c>
      <c r="AT129" s="29">
        <v>0.45</v>
      </c>
      <c r="AU129" s="29">
        <v>0.16</v>
      </c>
    </row>
    <row r="130" spans="1:47" ht="16.5">
      <c r="A130" s="18" t="s">
        <v>28</v>
      </c>
      <c r="B130" s="8" t="s">
        <v>330</v>
      </c>
      <c r="C130" s="8">
        <v>2</v>
      </c>
      <c r="D130" s="8" t="s">
        <v>239</v>
      </c>
      <c r="G130" s="28">
        <v>39.799999999999997</v>
      </c>
      <c r="H130" s="28">
        <v>3.3</v>
      </c>
      <c r="I130" s="27">
        <v>3960</v>
      </c>
      <c r="J130" s="27">
        <v>240</v>
      </c>
      <c r="K130" s="10">
        <v>1.04E-2</v>
      </c>
      <c r="L130" s="10">
        <v>1E-3</v>
      </c>
      <c r="M130" s="29">
        <v>0.45060839999999996</v>
      </c>
      <c r="N130" s="29">
        <v>2.73096E-2</v>
      </c>
      <c r="P130" s="30">
        <v>0.38</v>
      </c>
      <c r="Q130" s="30">
        <v>0.16</v>
      </c>
      <c r="R130" s="30">
        <v>3.7999999999999999E-2</v>
      </c>
      <c r="S130" s="30">
        <v>1.7000000000000001E-2</v>
      </c>
      <c r="T130" s="29">
        <v>0.67518999999999996</v>
      </c>
      <c r="U130" s="30">
        <v>7.0000000000000001E-3</v>
      </c>
      <c r="V130" s="30">
        <v>1.2999999999999999E-3</v>
      </c>
      <c r="X130" s="27">
        <v>240</v>
      </c>
      <c r="Y130" s="27">
        <v>110</v>
      </c>
      <c r="Z130" s="27">
        <v>220</v>
      </c>
      <c r="AA130" s="27">
        <v>100</v>
      </c>
      <c r="AB130" s="27">
        <v>140</v>
      </c>
      <c r="AC130" s="27">
        <v>27</v>
      </c>
      <c r="AK130" s="10"/>
      <c r="AO130" s="27"/>
      <c r="AP130" s="8">
        <v>2</v>
      </c>
      <c r="AQ130" s="27">
        <v>518.62</v>
      </c>
      <c r="AR130" s="29">
        <v>1.33</v>
      </c>
      <c r="AS130" s="29">
        <v>0.87</v>
      </c>
      <c r="AT130" s="29">
        <v>0.75</v>
      </c>
      <c r="AU130" s="29">
        <v>0.33</v>
      </c>
    </row>
    <row r="131" spans="1:47" ht="16.5">
      <c r="A131" s="18" t="s">
        <v>28</v>
      </c>
      <c r="B131" s="8" t="s">
        <v>330</v>
      </c>
      <c r="C131" s="8">
        <v>2</v>
      </c>
      <c r="D131" s="8" t="s">
        <v>244</v>
      </c>
      <c r="G131" s="28">
        <v>27.8</v>
      </c>
      <c r="H131" s="28">
        <v>5.3</v>
      </c>
      <c r="I131" s="27">
        <v>1940</v>
      </c>
      <c r="J131" s="27">
        <v>280</v>
      </c>
      <c r="K131" s="10">
        <v>1.7500000000000002E-2</v>
      </c>
      <c r="L131" s="10">
        <v>5.4999999999999997E-3</v>
      </c>
      <c r="M131" s="29">
        <v>0.22075259999999999</v>
      </c>
      <c r="N131" s="29">
        <v>3.1861199999999999E-2</v>
      </c>
      <c r="P131" s="30">
        <v>0.63</v>
      </c>
      <c r="Q131" s="30">
        <v>0.47</v>
      </c>
      <c r="R131" s="30">
        <v>5.5E-2</v>
      </c>
      <c r="S131" s="30">
        <v>4.9000000000000002E-2</v>
      </c>
      <c r="T131" s="29">
        <v>0.95804</v>
      </c>
      <c r="U131" s="30">
        <v>5.5999999999999999E-3</v>
      </c>
      <c r="V131" s="30">
        <v>2.5000000000000001E-3</v>
      </c>
      <c r="X131" s="27">
        <v>380</v>
      </c>
      <c r="Y131" s="27">
        <v>410</v>
      </c>
      <c r="Z131" s="27">
        <v>470</v>
      </c>
      <c r="AA131" s="27">
        <v>410</v>
      </c>
      <c r="AB131" s="27">
        <v>113</v>
      </c>
      <c r="AC131" s="27">
        <v>50</v>
      </c>
      <c r="AK131" s="10"/>
      <c r="AO131" s="27"/>
      <c r="AP131" s="8">
        <v>2</v>
      </c>
      <c r="AQ131" s="27">
        <v>518.62</v>
      </c>
      <c r="AR131" s="29">
        <v>1.33</v>
      </c>
      <c r="AS131" s="29">
        <v>0.87</v>
      </c>
      <c r="AT131" s="29">
        <v>0.75</v>
      </c>
      <c r="AU131" s="29">
        <v>0.33</v>
      </c>
    </row>
    <row r="132" spans="1:47" ht="16.5">
      <c r="A132" s="18" t="s">
        <v>28</v>
      </c>
      <c r="B132" s="8" t="s">
        <v>330</v>
      </c>
      <c r="C132" s="8">
        <v>3</v>
      </c>
      <c r="D132" s="8" t="s">
        <v>229</v>
      </c>
      <c r="AK132" s="10"/>
      <c r="AO132" s="27"/>
      <c r="AP132" s="8">
        <v>2</v>
      </c>
      <c r="AQ132" s="27">
        <v>620.42999999999995</v>
      </c>
      <c r="AR132" s="29">
        <v>1.93</v>
      </c>
      <c r="AS132" s="29">
        <v>0.72</v>
      </c>
      <c r="AT132" s="29">
        <v>0.52</v>
      </c>
      <c r="AU132" s="29">
        <v>0.49</v>
      </c>
    </row>
    <row r="133" spans="1:47" ht="16.5">
      <c r="A133" s="18" t="s">
        <v>28</v>
      </c>
      <c r="B133" s="8" t="s">
        <v>330</v>
      </c>
      <c r="C133" s="8">
        <v>3</v>
      </c>
      <c r="D133" s="8" t="s">
        <v>238</v>
      </c>
      <c r="AK133" s="10"/>
      <c r="AO133" s="27"/>
      <c r="AP133" s="8">
        <v>2</v>
      </c>
      <c r="AQ133" s="27">
        <v>620.42999999999995</v>
      </c>
      <c r="AR133" s="29">
        <v>1.93</v>
      </c>
      <c r="AS133" s="29">
        <v>0.72</v>
      </c>
      <c r="AT133" s="29">
        <v>0.52</v>
      </c>
      <c r="AU133" s="29">
        <v>0.49</v>
      </c>
    </row>
    <row r="134" spans="1:47" ht="16.5">
      <c r="A134" s="18" t="s">
        <v>28</v>
      </c>
      <c r="B134" s="8" t="s">
        <v>330</v>
      </c>
      <c r="C134" s="8" t="s">
        <v>282</v>
      </c>
      <c r="D134" s="8" t="s">
        <v>266</v>
      </c>
      <c r="G134" s="28">
        <v>62.1</v>
      </c>
      <c r="H134" s="28">
        <v>6.9</v>
      </c>
      <c r="I134" s="27">
        <v>7480</v>
      </c>
      <c r="J134" s="27">
        <v>820</v>
      </c>
      <c r="K134" s="10">
        <v>8.7600000000000004E-3</v>
      </c>
      <c r="L134" s="10">
        <v>8.7000000000000001E-4</v>
      </c>
      <c r="M134" s="29">
        <v>0.85114920000000005</v>
      </c>
      <c r="N134" s="29">
        <v>9.3307799999999996E-2</v>
      </c>
      <c r="P134" s="30">
        <v>0.28999999999999998</v>
      </c>
      <c r="Q134" s="30">
        <v>0.26</v>
      </c>
      <c r="R134" s="30">
        <v>3.1E-2</v>
      </c>
      <c r="S134" s="30">
        <v>2.5000000000000001E-2</v>
      </c>
      <c r="T134" s="29">
        <v>0.73395999999999995</v>
      </c>
      <c r="U134" s="30">
        <v>8.9200000000000008E-3</v>
      </c>
      <c r="V134" s="30">
        <v>8.1999999999999998E-4</v>
      </c>
      <c r="X134" s="27">
        <v>290</v>
      </c>
      <c r="Y134" s="27">
        <v>120</v>
      </c>
      <c r="Z134" s="27">
        <v>180</v>
      </c>
      <c r="AA134" s="27">
        <v>170</v>
      </c>
      <c r="AB134" s="27">
        <v>179</v>
      </c>
      <c r="AC134" s="27">
        <v>16</v>
      </c>
      <c r="AK134" s="10"/>
      <c r="AO134" s="27"/>
      <c r="AP134" s="8">
        <v>3</v>
      </c>
      <c r="AQ134" s="27">
        <v>2435.7800000000002</v>
      </c>
      <c r="AR134" s="29">
        <v>1.64</v>
      </c>
      <c r="AS134" s="29">
        <v>0.78</v>
      </c>
      <c r="AT134" s="29">
        <v>0.61</v>
      </c>
      <c r="AU134" s="29">
        <v>0.27</v>
      </c>
    </row>
    <row r="135" spans="1:47" ht="16.5">
      <c r="A135" s="18" t="s">
        <v>28</v>
      </c>
      <c r="B135" s="8" t="s">
        <v>330</v>
      </c>
      <c r="C135" s="8" t="s">
        <v>282</v>
      </c>
      <c r="D135" s="8" t="s">
        <v>257</v>
      </c>
      <c r="G135" s="28">
        <v>14.9</v>
      </c>
      <c r="H135" s="28">
        <v>3.6</v>
      </c>
      <c r="I135" s="27">
        <v>3620</v>
      </c>
      <c r="J135" s="27">
        <v>410</v>
      </c>
      <c r="K135" s="10">
        <v>4.1000000000000003E-3</v>
      </c>
      <c r="L135" s="10">
        <v>1E-3</v>
      </c>
      <c r="M135" s="29">
        <v>0.41191979999999995</v>
      </c>
      <c r="N135" s="29">
        <v>4.6653899999999998E-2</v>
      </c>
      <c r="P135" s="30">
        <v>140</v>
      </c>
      <c r="Q135" s="30">
        <v>400</v>
      </c>
      <c r="R135" s="30">
        <v>2.9</v>
      </c>
      <c r="S135" s="30">
        <v>3.1</v>
      </c>
      <c r="T135" s="29">
        <v>0.98116000000000003</v>
      </c>
      <c r="U135" s="30">
        <v>1.26E-2</v>
      </c>
      <c r="V135" s="30">
        <v>5.1999999999999998E-3</v>
      </c>
      <c r="X135" s="27">
        <v>5020</v>
      </c>
      <c r="Y135" s="27">
        <v>730</v>
      </c>
      <c r="Z135" s="27">
        <v>4900</v>
      </c>
      <c r="AA135" s="27">
        <v>2600</v>
      </c>
      <c r="AB135" s="27">
        <v>250</v>
      </c>
      <c r="AC135" s="27">
        <v>100</v>
      </c>
      <c r="AK135" s="10"/>
      <c r="AO135" s="27"/>
      <c r="AP135" s="8">
        <v>3</v>
      </c>
      <c r="AQ135" s="27">
        <v>2435.7800000000002</v>
      </c>
      <c r="AR135" s="29">
        <v>1.64</v>
      </c>
      <c r="AS135" s="29">
        <v>0.78</v>
      </c>
      <c r="AT135" s="29">
        <v>0.61</v>
      </c>
      <c r="AU135" s="29">
        <v>0.27</v>
      </c>
    </row>
    <row r="136" spans="1:47" ht="16.5">
      <c r="A136" s="18" t="s">
        <v>28</v>
      </c>
      <c r="B136" s="8" t="s">
        <v>330</v>
      </c>
      <c r="C136" s="8" t="s">
        <v>282</v>
      </c>
      <c r="D136" s="8" t="s">
        <v>232</v>
      </c>
      <c r="G136" s="28">
        <v>50.3</v>
      </c>
      <c r="H136" s="28">
        <v>4.4000000000000004</v>
      </c>
      <c r="I136" s="27">
        <v>9880</v>
      </c>
      <c r="J136" s="27">
        <v>750</v>
      </c>
      <c r="K136" s="10">
        <v>5.0099999999999997E-3</v>
      </c>
      <c r="L136" s="10">
        <v>4.4999999999999999E-4</v>
      </c>
      <c r="M136" s="29">
        <v>1.1242451999999998</v>
      </c>
      <c r="N136" s="29">
        <v>8.5342500000000002E-2</v>
      </c>
      <c r="P136" s="30">
        <v>1.7</v>
      </c>
      <c r="Q136" s="30">
        <v>3.4</v>
      </c>
      <c r="R136" s="30">
        <v>0.32</v>
      </c>
      <c r="S136" s="30">
        <v>0.51</v>
      </c>
      <c r="T136" s="29">
        <v>0.76446999999999998</v>
      </c>
      <c r="U136" s="30">
        <v>4.1999999999999997E-3</v>
      </c>
      <c r="V136" s="30">
        <v>4.3E-3</v>
      </c>
      <c r="X136" s="27">
        <v>680</v>
      </c>
      <c r="Y136" s="27">
        <v>270</v>
      </c>
      <c r="Z136" s="27">
        <v>220</v>
      </c>
      <c r="AA136" s="27">
        <v>480</v>
      </c>
      <c r="AB136" s="27">
        <v>81</v>
      </c>
      <c r="AC136" s="27">
        <v>91</v>
      </c>
      <c r="AK136" s="10"/>
      <c r="AO136" s="27"/>
      <c r="AP136" s="8">
        <v>3</v>
      </c>
      <c r="AQ136" s="27">
        <v>2435.7800000000002</v>
      </c>
      <c r="AR136" s="29">
        <v>1.64</v>
      </c>
      <c r="AS136" s="29">
        <v>0.78</v>
      </c>
      <c r="AT136" s="29">
        <v>0.61</v>
      </c>
      <c r="AU136" s="29">
        <v>0.27</v>
      </c>
    </row>
    <row r="137" spans="1:47" ht="16.5">
      <c r="A137" s="18" t="s">
        <v>28</v>
      </c>
      <c r="B137" s="8" t="s">
        <v>330</v>
      </c>
      <c r="C137" s="8" t="s">
        <v>282</v>
      </c>
      <c r="D137" s="8" t="s">
        <v>234</v>
      </c>
      <c r="G137" s="28">
        <v>43.8</v>
      </c>
      <c r="H137" s="28">
        <v>4.3</v>
      </c>
      <c r="I137" s="27">
        <v>7760</v>
      </c>
      <c r="J137" s="27">
        <v>470</v>
      </c>
      <c r="K137" s="10">
        <v>5.62E-3</v>
      </c>
      <c r="L137" s="10">
        <v>6.4999999999999997E-4</v>
      </c>
      <c r="M137" s="29">
        <v>0.88301039999999997</v>
      </c>
      <c r="N137" s="29">
        <v>5.3481299999999996E-2</v>
      </c>
      <c r="P137" s="30">
        <v>1</v>
      </c>
      <c r="Q137" s="30">
        <v>9.9</v>
      </c>
      <c r="R137" s="30">
        <v>0.19</v>
      </c>
      <c r="S137" s="30">
        <v>0.15</v>
      </c>
      <c r="T137" s="29">
        <v>0.95859000000000005</v>
      </c>
      <c r="U137" s="30">
        <v>4.3E-3</v>
      </c>
      <c r="V137" s="30">
        <v>1.2999999999999999E-3</v>
      </c>
      <c r="X137" s="27">
        <v>1540</v>
      </c>
      <c r="Y137" s="27">
        <v>970</v>
      </c>
      <c r="Z137" s="27">
        <v>-830</v>
      </c>
      <c r="AA137" s="27">
        <v>880</v>
      </c>
      <c r="AB137" s="27">
        <v>86</v>
      </c>
      <c r="AC137" s="27">
        <v>26</v>
      </c>
      <c r="AK137" s="10"/>
      <c r="AO137" s="27"/>
      <c r="AP137" s="8">
        <v>3</v>
      </c>
      <c r="AQ137" s="27">
        <v>2435.7800000000002</v>
      </c>
      <c r="AR137" s="29">
        <v>1.64</v>
      </c>
      <c r="AS137" s="29">
        <v>0.78</v>
      </c>
      <c r="AT137" s="29">
        <v>0.61</v>
      </c>
      <c r="AU137" s="29">
        <v>0.27</v>
      </c>
    </row>
    <row r="138" spans="1:47" ht="16.5">
      <c r="A138" s="18" t="s">
        <v>28</v>
      </c>
      <c r="B138" s="8" t="s">
        <v>330</v>
      </c>
      <c r="C138" s="8" t="s">
        <v>276</v>
      </c>
      <c r="D138" s="8" t="s">
        <v>266</v>
      </c>
      <c r="G138" s="28">
        <v>201</v>
      </c>
      <c r="H138" s="28">
        <v>16</v>
      </c>
      <c r="I138" s="27">
        <v>15500</v>
      </c>
      <c r="J138" s="27">
        <v>1200</v>
      </c>
      <c r="K138" s="10">
        <v>1.2200000000000001E-2</v>
      </c>
      <c r="L138" s="10">
        <v>1.1000000000000001E-3</v>
      </c>
      <c r="M138" s="29">
        <v>1.7637449999999997</v>
      </c>
      <c r="N138" s="29">
        <v>0.13654799999999997</v>
      </c>
      <c r="P138" s="30">
        <v>0.17</v>
      </c>
      <c r="Q138" s="30">
        <v>0.19</v>
      </c>
      <c r="R138" s="30">
        <v>2.1999999999999999E-2</v>
      </c>
      <c r="S138" s="30">
        <v>2.1000000000000001E-2</v>
      </c>
      <c r="T138" s="29">
        <v>0.88948000000000005</v>
      </c>
      <c r="U138" s="30">
        <v>7.6E-3</v>
      </c>
      <c r="V138" s="30">
        <v>8.4000000000000003E-4</v>
      </c>
      <c r="X138" s="27">
        <v>210</v>
      </c>
      <c r="Y138" s="27">
        <v>110</v>
      </c>
      <c r="Z138" s="27">
        <v>150</v>
      </c>
      <c r="AA138" s="27">
        <v>130</v>
      </c>
      <c r="AB138" s="27">
        <v>153</v>
      </c>
      <c r="AC138" s="27">
        <v>17</v>
      </c>
      <c r="AK138" s="10"/>
      <c r="AO138" s="27"/>
      <c r="AP138" s="8">
        <v>2</v>
      </c>
      <c r="AQ138" s="27">
        <v>919.25</v>
      </c>
      <c r="AR138" s="29">
        <v>2.16</v>
      </c>
      <c r="AS138" s="29">
        <v>0.68</v>
      </c>
      <c r="AT138" s="29">
        <v>0.46</v>
      </c>
      <c r="AU138" s="29">
        <v>0.45</v>
      </c>
    </row>
    <row r="139" spans="1:47" ht="16.5">
      <c r="A139" s="18" t="s">
        <v>28</v>
      </c>
      <c r="B139" s="8" t="s">
        <v>330</v>
      </c>
      <c r="C139" s="8" t="s">
        <v>276</v>
      </c>
      <c r="D139" s="8" t="s">
        <v>275</v>
      </c>
      <c r="G139" s="28">
        <v>331</v>
      </c>
      <c r="H139" s="28">
        <v>29</v>
      </c>
      <c r="I139" s="27">
        <v>10440</v>
      </c>
      <c r="J139" s="27">
        <v>880</v>
      </c>
      <c r="K139" s="10">
        <v>3.1099999999999999E-2</v>
      </c>
      <c r="L139" s="10">
        <v>2.0999999999999999E-3</v>
      </c>
      <c r="M139" s="29">
        <v>1.1879675999999999</v>
      </c>
      <c r="N139" s="29">
        <v>0.10013519999999999</v>
      </c>
      <c r="P139" s="30">
        <v>0.11</v>
      </c>
      <c r="Q139" s="30">
        <v>0.2</v>
      </c>
      <c r="R139" s="30">
        <v>5.0000000000000001E-3</v>
      </c>
      <c r="S139" s="30">
        <v>1.7000000000000001E-2</v>
      </c>
      <c r="T139" s="29">
        <v>0.90144000000000002</v>
      </c>
      <c r="U139" s="30">
        <v>7.4000000000000003E-3</v>
      </c>
      <c r="V139" s="30">
        <v>1.1999999999999999E-3</v>
      </c>
      <c r="X139" s="27">
        <v>76</v>
      </c>
      <c r="Y139" s="27">
        <v>99</v>
      </c>
      <c r="Z139" s="27">
        <v>-30</v>
      </c>
      <c r="AA139" s="27">
        <v>140</v>
      </c>
      <c r="AB139" s="27">
        <v>148</v>
      </c>
      <c r="AC139" s="27">
        <v>24</v>
      </c>
      <c r="AK139" s="10"/>
      <c r="AO139" s="27"/>
      <c r="AP139" s="8">
        <v>2</v>
      </c>
      <c r="AQ139" s="27">
        <v>919.25</v>
      </c>
      <c r="AR139" s="29">
        <v>2.16</v>
      </c>
      <c r="AS139" s="29">
        <v>0.68</v>
      </c>
      <c r="AT139" s="29">
        <v>0.46</v>
      </c>
      <c r="AU139" s="29">
        <v>0.45</v>
      </c>
    </row>
    <row r="140" spans="1:47" ht="16.5">
      <c r="A140" s="18" t="s">
        <v>28</v>
      </c>
      <c r="B140" s="8" t="s">
        <v>330</v>
      </c>
      <c r="C140" s="8">
        <v>6</v>
      </c>
      <c r="D140" s="8" t="s">
        <v>229</v>
      </c>
      <c r="AK140" s="10"/>
      <c r="AO140" s="27"/>
      <c r="AP140" s="8">
        <v>2</v>
      </c>
      <c r="AQ140" s="27">
        <v>295.48</v>
      </c>
      <c r="AR140" s="29">
        <v>2.93</v>
      </c>
      <c r="AS140" s="29">
        <v>0.57999999999999996</v>
      </c>
      <c r="AT140" s="29">
        <v>0.34</v>
      </c>
      <c r="AU140" s="29">
        <v>0.46</v>
      </c>
    </row>
    <row r="141" spans="1:47" ht="16.5">
      <c r="A141" s="18" t="s">
        <v>28</v>
      </c>
      <c r="B141" s="8" t="s">
        <v>330</v>
      </c>
      <c r="C141" s="8" t="s">
        <v>264</v>
      </c>
      <c r="D141" s="8" t="s">
        <v>239</v>
      </c>
      <c r="G141" s="28">
        <v>112</v>
      </c>
      <c r="H141" s="28">
        <v>11</v>
      </c>
      <c r="I141" s="27">
        <v>7230</v>
      </c>
      <c r="J141" s="27">
        <v>720</v>
      </c>
      <c r="K141" s="10">
        <v>1.5599999999999999E-2</v>
      </c>
      <c r="L141" s="10">
        <v>1E-3</v>
      </c>
      <c r="M141" s="29">
        <v>0.82270169999999998</v>
      </c>
      <c r="N141" s="29">
        <v>8.1928799999999996E-2</v>
      </c>
      <c r="P141" s="30">
        <v>0.2</v>
      </c>
      <c r="Q141" s="30">
        <v>3.2</v>
      </c>
      <c r="R141" s="30">
        <v>1E-8</v>
      </c>
      <c r="S141" s="30">
        <v>0.11</v>
      </c>
      <c r="T141" s="29">
        <v>0.49375999999999998</v>
      </c>
      <c r="U141" s="30">
        <v>5.8999999999999999E-3</v>
      </c>
      <c r="V141" s="30">
        <v>4.1000000000000003E-3</v>
      </c>
      <c r="X141" s="27">
        <v>460</v>
      </c>
      <c r="Y141" s="27">
        <v>210</v>
      </c>
      <c r="Z141" s="27">
        <v>-100</v>
      </c>
      <c r="AA141" s="27">
        <v>460</v>
      </c>
      <c r="AB141" s="27">
        <v>115</v>
      </c>
      <c r="AC141" s="27">
        <v>83</v>
      </c>
      <c r="AK141" s="10"/>
      <c r="AO141" s="27"/>
      <c r="AP141" s="8">
        <v>2</v>
      </c>
      <c r="AQ141" s="27">
        <v>1416.92</v>
      </c>
      <c r="AR141" s="29">
        <v>1.54</v>
      </c>
      <c r="AS141" s="29">
        <v>0.81</v>
      </c>
      <c r="AT141" s="29">
        <v>0.65</v>
      </c>
      <c r="AU141" s="29">
        <v>0.4</v>
      </c>
    </row>
    <row r="142" spans="1:47" s="31" customFormat="1" ht="16.5">
      <c r="A142" s="51" t="s">
        <v>28</v>
      </c>
      <c r="B142" s="31" t="s">
        <v>330</v>
      </c>
      <c r="C142" s="31" t="s">
        <v>264</v>
      </c>
      <c r="D142" s="31" t="s">
        <v>257</v>
      </c>
      <c r="G142" s="33">
        <v>44.5</v>
      </c>
      <c r="H142" s="33">
        <v>4.2</v>
      </c>
      <c r="I142" s="32">
        <v>3350</v>
      </c>
      <c r="J142" s="32">
        <v>140</v>
      </c>
      <c r="K142" s="34">
        <v>1.2699999999999999E-2</v>
      </c>
      <c r="L142" s="34">
        <v>1.1999999999999999E-3</v>
      </c>
      <c r="M142" s="35">
        <v>0.38119649999999999</v>
      </c>
      <c r="N142" s="35">
        <v>1.59306E-2</v>
      </c>
      <c r="P142" s="36">
        <v>110</v>
      </c>
      <c r="Q142" s="36">
        <v>180</v>
      </c>
      <c r="R142" s="36">
        <v>0.28999999999999998</v>
      </c>
      <c r="S142" s="36">
        <v>0.6</v>
      </c>
      <c r="T142" s="35">
        <v>0.94094999999999995</v>
      </c>
      <c r="U142" s="36">
        <v>4.7999999999999996E-3</v>
      </c>
      <c r="V142" s="36">
        <v>7.9000000000000008E-3</v>
      </c>
      <c r="X142" s="32">
        <v>1230</v>
      </c>
      <c r="Y142" s="32">
        <v>310</v>
      </c>
      <c r="Z142" s="32">
        <v>0</v>
      </c>
      <c r="AA142" s="32">
        <v>1100</v>
      </c>
      <c r="AB142" s="32">
        <v>80</v>
      </c>
      <c r="AC142" s="32">
        <v>150</v>
      </c>
      <c r="AE142" s="35"/>
      <c r="AF142" s="32"/>
      <c r="AG142" s="33"/>
      <c r="AK142" s="34"/>
      <c r="AN142" s="33"/>
      <c r="AO142" s="32"/>
      <c r="AP142" s="31">
        <v>2</v>
      </c>
      <c r="AQ142" s="32">
        <v>1416.92</v>
      </c>
      <c r="AR142" s="35">
        <v>1.54</v>
      </c>
      <c r="AS142" s="35">
        <v>0.81</v>
      </c>
      <c r="AT142" s="35">
        <v>0.65</v>
      </c>
      <c r="AU142" s="35">
        <v>0.4</v>
      </c>
    </row>
    <row r="143" spans="1:47" ht="16.5">
      <c r="A143" s="18" t="s">
        <v>29</v>
      </c>
      <c r="B143" s="8" t="s">
        <v>331</v>
      </c>
      <c r="C143" s="8">
        <v>2</v>
      </c>
      <c r="D143" s="8" t="s">
        <v>266</v>
      </c>
      <c r="G143" s="28">
        <v>2300</v>
      </c>
      <c r="H143" s="28">
        <v>130</v>
      </c>
      <c r="I143" s="27">
        <v>8440</v>
      </c>
      <c r="J143" s="27">
        <v>580</v>
      </c>
      <c r="K143" s="10">
        <v>0.26100000000000001</v>
      </c>
      <c r="L143" s="10">
        <v>1.6E-2</v>
      </c>
      <c r="M143" s="29">
        <v>0.96038759999999979</v>
      </c>
      <c r="N143" s="29">
        <v>6.5998199999999993E-2</v>
      </c>
      <c r="P143" s="30">
        <v>0.14000000000000001</v>
      </c>
      <c r="Q143" s="30">
        <v>1.2999999999999999E-2</v>
      </c>
      <c r="R143" s="30">
        <v>2.2200000000000001E-2</v>
      </c>
      <c r="S143" s="30">
        <v>2E-3</v>
      </c>
      <c r="T143" s="29">
        <v>0.99577000000000004</v>
      </c>
      <c r="U143" s="30">
        <v>8.1600000000000006E-3</v>
      </c>
      <c r="V143" s="30">
        <v>7.6999999999999996E-4</v>
      </c>
      <c r="X143" s="27">
        <v>132</v>
      </c>
      <c r="Y143" s="27">
        <v>12</v>
      </c>
      <c r="Z143" s="27">
        <v>141</v>
      </c>
      <c r="AA143" s="27">
        <v>13</v>
      </c>
      <c r="AB143" s="27">
        <v>164</v>
      </c>
      <c r="AC143" s="27">
        <v>15</v>
      </c>
      <c r="AK143" s="10"/>
      <c r="AO143" s="27"/>
      <c r="AP143" s="8">
        <v>1</v>
      </c>
      <c r="AQ143" s="27">
        <v>718.29</v>
      </c>
      <c r="AR143" s="29">
        <v>1.59</v>
      </c>
      <c r="AS143" s="29">
        <v>0.79</v>
      </c>
      <c r="AT143" s="29">
        <v>0.63</v>
      </c>
      <c r="AU143" s="29">
        <v>0.26</v>
      </c>
    </row>
    <row r="144" spans="1:47" ht="16.5">
      <c r="A144" s="18" t="s">
        <v>29</v>
      </c>
      <c r="B144" s="8" t="s">
        <v>331</v>
      </c>
      <c r="C144" s="8">
        <v>3</v>
      </c>
      <c r="D144" s="8" t="s">
        <v>245</v>
      </c>
      <c r="F144" s="27"/>
      <c r="AG144" s="38">
        <v>9.6</v>
      </c>
      <c r="AJ144" s="37"/>
      <c r="AK144" s="37"/>
      <c r="AN144" s="38"/>
      <c r="AO144" s="27"/>
      <c r="AP144" s="8">
        <v>1</v>
      </c>
      <c r="AQ144" s="27">
        <v>816.28</v>
      </c>
      <c r="AR144" s="29">
        <v>2.09</v>
      </c>
      <c r="AS144" s="29">
        <v>0.69</v>
      </c>
      <c r="AT144" s="29">
        <v>0.48</v>
      </c>
      <c r="AU144" s="29">
        <v>0.34</v>
      </c>
    </row>
    <row r="145" spans="1:47" ht="16.5">
      <c r="A145" s="18" t="s">
        <v>29</v>
      </c>
      <c r="B145" s="8" t="s">
        <v>331</v>
      </c>
      <c r="C145" s="8">
        <v>4</v>
      </c>
      <c r="D145" s="8" t="s">
        <v>229</v>
      </c>
      <c r="AJ145" s="37"/>
      <c r="AK145" s="37"/>
      <c r="AO145" s="27"/>
      <c r="AP145" s="8">
        <v>2</v>
      </c>
      <c r="AQ145" s="27">
        <v>270.32</v>
      </c>
      <c r="AR145" s="29">
        <v>2.2200000000000002</v>
      </c>
      <c r="AS145" s="29">
        <v>0.67</v>
      </c>
      <c r="AT145" s="29">
        <v>0.45</v>
      </c>
      <c r="AU145" s="29">
        <v>0.36</v>
      </c>
    </row>
    <row r="146" spans="1:47" ht="16.5">
      <c r="A146" s="18" t="s">
        <v>29</v>
      </c>
      <c r="B146" s="8" t="s">
        <v>331</v>
      </c>
      <c r="C146" s="8">
        <v>5</v>
      </c>
      <c r="D146" s="8" t="s">
        <v>229</v>
      </c>
      <c r="AJ146" s="37"/>
      <c r="AK146" s="37"/>
      <c r="AO146" s="27"/>
      <c r="AP146" s="8">
        <v>2</v>
      </c>
      <c r="AQ146" s="27">
        <v>2696.6</v>
      </c>
      <c r="AR146" s="29">
        <v>1.33</v>
      </c>
      <c r="AS146" s="29">
        <v>0.87</v>
      </c>
      <c r="AT146" s="29">
        <v>0.75</v>
      </c>
      <c r="AU146" s="29">
        <v>0.65</v>
      </c>
    </row>
    <row r="147" spans="1:47">
      <c r="A147" s="18" t="s">
        <v>29</v>
      </c>
      <c r="B147" s="8" t="s">
        <v>331</v>
      </c>
      <c r="C147" s="8">
        <v>5</v>
      </c>
      <c r="D147" s="8" t="s">
        <v>19</v>
      </c>
      <c r="E147" s="8" t="s">
        <v>335</v>
      </c>
      <c r="G147" s="28">
        <v>377</v>
      </c>
      <c r="H147" s="28">
        <v>26</v>
      </c>
      <c r="I147" s="27">
        <v>24300</v>
      </c>
      <c r="J147" s="27">
        <v>1200</v>
      </c>
      <c r="K147" s="10">
        <v>1.4200000000000001E-2</v>
      </c>
      <c r="L147" s="10">
        <v>6.9999999999999999E-4</v>
      </c>
      <c r="M147" s="29">
        <v>2.7650969999999999</v>
      </c>
      <c r="N147" s="29">
        <v>0.13654799999999997</v>
      </c>
      <c r="P147" s="30">
        <v>0.159</v>
      </c>
      <c r="Q147" s="30">
        <v>6.7000000000000004E-2</v>
      </c>
      <c r="R147" s="30">
        <v>2.5499999999999998E-2</v>
      </c>
      <c r="S147" s="30">
        <v>6.8999999999999999E-3</v>
      </c>
      <c r="T147" s="29">
        <v>0.91861000000000004</v>
      </c>
      <c r="U147" s="30">
        <v>6.9899999999999997E-3</v>
      </c>
      <c r="V147" s="30">
        <v>4.0000000000000002E-4</v>
      </c>
      <c r="X147" s="27">
        <v>165</v>
      </c>
      <c r="Y147" s="27">
        <v>39</v>
      </c>
      <c r="Z147" s="27">
        <v>159</v>
      </c>
      <c r="AA147" s="27">
        <v>43</v>
      </c>
      <c r="AB147" s="27">
        <v>140.80000000000001</v>
      </c>
      <c r="AC147" s="27">
        <v>8</v>
      </c>
      <c r="AJ147" s="37"/>
      <c r="AK147" s="37"/>
      <c r="AO147" s="27"/>
      <c r="AP147" s="8">
        <v>2</v>
      </c>
      <c r="AQ147" s="27">
        <v>2696.6</v>
      </c>
      <c r="AR147" s="29">
        <v>1.33</v>
      </c>
      <c r="AS147" s="29">
        <v>0.87</v>
      </c>
      <c r="AT147" s="29">
        <v>0.75</v>
      </c>
      <c r="AU147" s="29">
        <v>0.65</v>
      </c>
    </row>
    <row r="148" spans="1:47" ht="16.5">
      <c r="A148" s="18" t="s">
        <v>29</v>
      </c>
      <c r="B148" s="8" t="s">
        <v>331</v>
      </c>
      <c r="C148" s="8">
        <v>5</v>
      </c>
      <c r="D148" s="8" t="s">
        <v>283</v>
      </c>
      <c r="F148" s="27"/>
      <c r="AG148" s="38">
        <v>4.2</v>
      </c>
      <c r="AJ148" s="37"/>
      <c r="AK148" s="37"/>
      <c r="AN148" s="38"/>
      <c r="AO148" s="27"/>
      <c r="AP148" s="8">
        <v>2</v>
      </c>
      <c r="AQ148" s="27">
        <v>2696.6</v>
      </c>
      <c r="AR148" s="29">
        <v>1.33</v>
      </c>
      <c r="AS148" s="29">
        <v>0.87</v>
      </c>
      <c r="AT148" s="29">
        <v>0.75</v>
      </c>
      <c r="AU148" s="29">
        <v>0.65</v>
      </c>
    </row>
    <row r="149" spans="1:47" ht="16.5">
      <c r="A149" s="18" t="s">
        <v>29</v>
      </c>
      <c r="B149" s="8" t="s">
        <v>331</v>
      </c>
      <c r="C149" s="8">
        <v>5</v>
      </c>
      <c r="D149" s="8" t="s">
        <v>284</v>
      </c>
      <c r="F149" s="27"/>
      <c r="AG149" s="38">
        <v>4.3</v>
      </c>
      <c r="AJ149" s="37"/>
      <c r="AK149" s="37"/>
      <c r="AN149" s="38"/>
      <c r="AO149" s="27"/>
      <c r="AP149" s="8">
        <v>2</v>
      </c>
      <c r="AQ149" s="27">
        <v>2696.6</v>
      </c>
      <c r="AR149" s="29">
        <v>1.33</v>
      </c>
      <c r="AS149" s="29">
        <v>0.87</v>
      </c>
      <c r="AT149" s="29">
        <v>0.75</v>
      </c>
      <c r="AU149" s="29">
        <v>0.65</v>
      </c>
    </row>
    <row r="150" spans="1:47" ht="16.5">
      <c r="A150" s="18" t="s">
        <v>29</v>
      </c>
      <c r="B150" s="8" t="s">
        <v>331</v>
      </c>
      <c r="C150" s="8" t="s">
        <v>285</v>
      </c>
      <c r="D150" s="8" t="s">
        <v>18</v>
      </c>
      <c r="E150" s="8" t="s">
        <v>335</v>
      </c>
      <c r="G150" s="28">
        <v>154.30000000000001</v>
      </c>
      <c r="H150" s="28">
        <v>9</v>
      </c>
      <c r="I150" s="27">
        <v>23860</v>
      </c>
      <c r="J150" s="27">
        <v>980</v>
      </c>
      <c r="K150" s="10">
        <v>6.11E-3</v>
      </c>
      <c r="L150" s="10">
        <v>3.5E-4</v>
      </c>
      <c r="M150" s="29">
        <v>2.7150293999999997</v>
      </c>
      <c r="N150" s="29">
        <v>0.11151419999999998</v>
      </c>
      <c r="P150" s="30">
        <v>0.4</v>
      </c>
      <c r="Q150" s="30">
        <v>0.12</v>
      </c>
      <c r="R150" s="30">
        <v>4.9000000000000002E-2</v>
      </c>
      <c r="S150" s="30">
        <v>1.0999999999999999E-2</v>
      </c>
      <c r="T150" s="29">
        <v>0.43019000000000002</v>
      </c>
      <c r="U150" s="30">
        <v>7.1700000000000002E-3</v>
      </c>
      <c r="V150" s="30">
        <v>3.8000000000000002E-4</v>
      </c>
      <c r="X150" s="27">
        <v>295</v>
      </c>
      <c r="Y150" s="27">
        <v>80</v>
      </c>
      <c r="Z150" s="27">
        <v>298</v>
      </c>
      <c r="AA150" s="27">
        <v>68</v>
      </c>
      <c r="AB150" s="27">
        <v>144.4</v>
      </c>
      <c r="AC150" s="27">
        <v>7.7</v>
      </c>
      <c r="AJ150" s="37"/>
      <c r="AK150" s="37"/>
      <c r="AO150" s="27"/>
      <c r="AP150" s="8">
        <v>2</v>
      </c>
      <c r="AQ150" s="27">
        <v>825.63</v>
      </c>
      <c r="AR150" s="29">
        <v>3.6</v>
      </c>
      <c r="AS150" s="29">
        <v>0.53</v>
      </c>
      <c r="AT150" s="29">
        <v>0.28000000000000003</v>
      </c>
      <c r="AU150" s="29">
        <v>0.26</v>
      </c>
    </row>
    <row r="151" spans="1:47" ht="16.5">
      <c r="A151" s="18" t="s">
        <v>29</v>
      </c>
      <c r="B151" s="8" t="s">
        <v>331</v>
      </c>
      <c r="C151" s="8" t="s">
        <v>285</v>
      </c>
      <c r="D151" s="8" t="s">
        <v>19</v>
      </c>
      <c r="E151" s="8" t="s">
        <v>335</v>
      </c>
      <c r="G151" s="28">
        <v>207</v>
      </c>
      <c r="H151" s="28">
        <v>14</v>
      </c>
      <c r="I151" s="27">
        <v>17620</v>
      </c>
      <c r="J151" s="27">
        <v>810</v>
      </c>
      <c r="K151" s="10">
        <v>1.1050000000000001E-2</v>
      </c>
      <c r="L151" s="10">
        <v>6.7000000000000002E-4</v>
      </c>
      <c r="M151" s="29">
        <v>2.0049798000000001</v>
      </c>
      <c r="N151" s="29">
        <v>9.2169899999999999E-2</v>
      </c>
      <c r="P151" s="30">
        <v>0.85</v>
      </c>
      <c r="Q151" s="30">
        <v>0.22</v>
      </c>
      <c r="R151" s="30">
        <v>0.08</v>
      </c>
      <c r="S151" s="30">
        <v>1.6E-2</v>
      </c>
      <c r="T151" s="29">
        <v>0.54132000000000002</v>
      </c>
      <c r="U151" s="30">
        <v>7.2100000000000003E-3</v>
      </c>
      <c r="V151" s="30">
        <v>4.8000000000000001E-4</v>
      </c>
      <c r="X151" s="27">
        <v>610</v>
      </c>
      <c r="Y151" s="27">
        <v>130</v>
      </c>
      <c r="Z151" s="27">
        <v>482</v>
      </c>
      <c r="AA151" s="27">
        <v>97</v>
      </c>
      <c r="AB151" s="27">
        <v>145.19999999999999</v>
      </c>
      <c r="AC151" s="27">
        <v>9.6999999999999993</v>
      </c>
      <c r="AJ151" s="37"/>
      <c r="AK151" s="37"/>
      <c r="AO151" s="27"/>
      <c r="AP151" s="8">
        <v>2</v>
      </c>
      <c r="AQ151" s="27">
        <v>825.63</v>
      </c>
      <c r="AR151" s="29">
        <v>3.6</v>
      </c>
      <c r="AS151" s="29">
        <v>0.53</v>
      </c>
      <c r="AT151" s="29">
        <v>0.28000000000000003</v>
      </c>
      <c r="AU151" s="29">
        <v>0.26</v>
      </c>
    </row>
    <row r="152" spans="1:47" ht="16.5">
      <c r="A152" s="18" t="s">
        <v>29</v>
      </c>
      <c r="B152" s="8" t="s">
        <v>331</v>
      </c>
      <c r="C152" s="8">
        <v>7</v>
      </c>
      <c r="D152" s="8" t="s">
        <v>245</v>
      </c>
      <c r="F152" s="27"/>
      <c r="AG152" s="38">
        <v>2.96</v>
      </c>
      <c r="AJ152" s="37"/>
      <c r="AK152" s="37"/>
      <c r="AN152" s="38"/>
      <c r="AO152" s="27"/>
      <c r="AP152" s="8">
        <v>1</v>
      </c>
      <c r="AQ152" s="27">
        <v>1356.46</v>
      </c>
      <c r="AR152" s="29">
        <v>1.26</v>
      </c>
      <c r="AS152" s="29">
        <v>0.89</v>
      </c>
      <c r="AT152" s="29">
        <v>0.79</v>
      </c>
      <c r="AU152" s="29">
        <v>0.43</v>
      </c>
    </row>
    <row r="153" spans="1:47" ht="16.5">
      <c r="A153" s="18" t="s">
        <v>29</v>
      </c>
      <c r="B153" s="8" t="s">
        <v>331</v>
      </c>
      <c r="C153" s="8" t="s">
        <v>248</v>
      </c>
      <c r="D153" s="8" t="s">
        <v>246</v>
      </c>
      <c r="G153" s="28">
        <v>118.1</v>
      </c>
      <c r="H153" s="28">
        <v>6.9</v>
      </c>
      <c r="I153" s="27">
        <v>20000</v>
      </c>
      <c r="J153" s="27">
        <v>1100</v>
      </c>
      <c r="K153" s="10">
        <v>5.7099999999999998E-3</v>
      </c>
      <c r="L153" s="10">
        <v>3.1E-4</v>
      </c>
      <c r="M153" s="29">
        <v>2.2757999999999998</v>
      </c>
      <c r="N153" s="29">
        <v>0.12516899999999997</v>
      </c>
      <c r="P153" s="30">
        <v>0.11</v>
      </c>
      <c r="Q153" s="30">
        <v>0.11</v>
      </c>
      <c r="R153" s="30">
        <v>1.89E-2</v>
      </c>
      <c r="S153" s="30">
        <v>9.7999999999999997E-3</v>
      </c>
      <c r="T153" s="29">
        <v>0.66174999999999995</v>
      </c>
      <c r="U153" s="30">
        <v>9.1699999999999993E-3</v>
      </c>
      <c r="V153" s="30">
        <v>4.8999999999999998E-4</v>
      </c>
      <c r="X153" s="27">
        <v>131</v>
      </c>
      <c r="Y153" s="27">
        <v>59</v>
      </c>
      <c r="Z153" s="27">
        <v>125</v>
      </c>
      <c r="AA153" s="27">
        <v>66</v>
      </c>
      <c r="AB153" s="27">
        <v>184.5</v>
      </c>
      <c r="AC153" s="27">
        <v>9.9</v>
      </c>
      <c r="AJ153" s="37"/>
      <c r="AK153" s="37"/>
      <c r="AO153" s="27"/>
      <c r="AP153" s="8">
        <v>1</v>
      </c>
      <c r="AQ153" s="27">
        <v>501.69</v>
      </c>
      <c r="AR153" s="29">
        <v>1.73</v>
      </c>
      <c r="AS153" s="29">
        <v>0.76</v>
      </c>
      <c r="AT153" s="29">
        <v>0.57999999999999996</v>
      </c>
      <c r="AU153" s="29">
        <v>0.28999999999999998</v>
      </c>
    </row>
    <row r="154" spans="1:47">
      <c r="A154" s="18" t="s">
        <v>29</v>
      </c>
      <c r="B154" s="8" t="s">
        <v>331</v>
      </c>
      <c r="C154" s="8">
        <v>9</v>
      </c>
      <c r="D154" s="8" t="s">
        <v>18</v>
      </c>
      <c r="E154" s="8" t="s">
        <v>335</v>
      </c>
      <c r="G154" s="28">
        <v>113.6</v>
      </c>
      <c r="H154" s="28">
        <v>8.9</v>
      </c>
      <c r="I154" s="27">
        <v>15800</v>
      </c>
      <c r="J154" s="27">
        <v>1100</v>
      </c>
      <c r="K154" s="10">
        <v>7.1199999999999996E-3</v>
      </c>
      <c r="L154" s="10">
        <v>5.1999999999999995E-4</v>
      </c>
      <c r="M154" s="29">
        <v>1.797882</v>
      </c>
      <c r="N154" s="29">
        <v>0.12516899999999997</v>
      </c>
      <c r="P154" s="30">
        <v>0.128</v>
      </c>
      <c r="Q154" s="30">
        <v>6.0999999999999999E-2</v>
      </c>
      <c r="R154" s="30">
        <v>1.8499999999999999E-2</v>
      </c>
      <c r="S154" s="30">
        <v>8.8999999999999999E-3</v>
      </c>
      <c r="T154" s="29">
        <v>0.99378999999999995</v>
      </c>
      <c r="U154" s="30">
        <v>8.3700000000000007E-3</v>
      </c>
      <c r="V154" s="30">
        <v>4.6999999999999999E-4</v>
      </c>
      <c r="X154" s="27">
        <v>129</v>
      </c>
      <c r="Y154" s="27">
        <v>51</v>
      </c>
      <c r="Z154" s="27">
        <v>135</v>
      </c>
      <c r="AA154" s="27">
        <v>50</v>
      </c>
      <c r="AB154" s="27">
        <v>168.4</v>
      </c>
      <c r="AC154" s="27">
        <v>9.4</v>
      </c>
      <c r="AJ154" s="37"/>
      <c r="AK154" s="37"/>
      <c r="AO154" s="27"/>
      <c r="AP154" s="8">
        <v>1</v>
      </c>
      <c r="AQ154" s="27">
        <v>2450.8000000000002</v>
      </c>
      <c r="AR154" s="29">
        <v>1.51</v>
      </c>
      <c r="AS154" s="29">
        <v>0.81</v>
      </c>
      <c r="AT154" s="29">
        <v>0.66</v>
      </c>
      <c r="AU154" s="29">
        <v>0.39</v>
      </c>
    </row>
    <row r="155" spans="1:47">
      <c r="A155" s="18" t="s">
        <v>29</v>
      </c>
      <c r="B155" s="8" t="s">
        <v>331</v>
      </c>
      <c r="C155" s="8">
        <v>9</v>
      </c>
      <c r="D155" s="8" t="s">
        <v>19</v>
      </c>
      <c r="E155" s="8" t="s">
        <v>335</v>
      </c>
      <c r="G155" s="28">
        <v>96.6</v>
      </c>
      <c r="H155" s="28">
        <v>7.2</v>
      </c>
      <c r="I155" s="27">
        <v>17000</v>
      </c>
      <c r="J155" s="27">
        <v>1200</v>
      </c>
      <c r="K155" s="10">
        <v>5.5900000000000004E-3</v>
      </c>
      <c r="L155" s="10">
        <v>3.8999999999999999E-4</v>
      </c>
      <c r="M155" s="29">
        <v>1.9344299999999999</v>
      </c>
      <c r="N155" s="29">
        <v>0.13654799999999997</v>
      </c>
      <c r="P155" s="30">
        <v>0.22</v>
      </c>
      <c r="Q155" s="30">
        <v>0.11</v>
      </c>
      <c r="R155" s="30">
        <v>0.03</v>
      </c>
      <c r="S155" s="30">
        <v>1.2999999999999999E-2</v>
      </c>
      <c r="T155" s="29">
        <v>0.95184999999999997</v>
      </c>
      <c r="U155" s="30">
        <v>7.6499999999999997E-3</v>
      </c>
      <c r="V155" s="30">
        <v>3.6999999999999999E-4</v>
      </c>
      <c r="X155" s="27">
        <v>139</v>
      </c>
      <c r="Y155" s="27">
        <v>86</v>
      </c>
      <c r="Z155" s="27">
        <v>178</v>
      </c>
      <c r="AA155" s="27">
        <v>79</v>
      </c>
      <c r="AB155" s="27">
        <v>154.1</v>
      </c>
      <c r="AC155" s="27">
        <v>7.4</v>
      </c>
      <c r="AJ155" s="37"/>
      <c r="AK155" s="37"/>
      <c r="AO155" s="27"/>
      <c r="AP155" s="8">
        <v>1</v>
      </c>
      <c r="AQ155" s="27">
        <v>2450.8000000000002</v>
      </c>
      <c r="AR155" s="29">
        <v>1.51</v>
      </c>
      <c r="AS155" s="29">
        <v>0.81</v>
      </c>
      <c r="AT155" s="29">
        <v>0.66</v>
      </c>
      <c r="AU155" s="29">
        <v>0.39</v>
      </c>
    </row>
    <row r="156" spans="1:47" ht="16.5">
      <c r="A156" s="18" t="s">
        <v>29</v>
      </c>
      <c r="B156" s="8" t="s">
        <v>331</v>
      </c>
      <c r="C156" s="8">
        <v>9</v>
      </c>
      <c r="D156" s="8" t="s">
        <v>283</v>
      </c>
      <c r="F156" s="27"/>
      <c r="AG156" s="38">
        <v>2.2000000000000002</v>
      </c>
      <c r="AJ156" s="37"/>
      <c r="AK156" s="37"/>
      <c r="AN156" s="38"/>
      <c r="AO156" s="27"/>
      <c r="AP156" s="8">
        <v>1</v>
      </c>
      <c r="AQ156" s="27">
        <v>2450.8000000000002</v>
      </c>
      <c r="AR156" s="29">
        <v>1.51</v>
      </c>
      <c r="AS156" s="29">
        <v>0.81</v>
      </c>
      <c r="AT156" s="29">
        <v>0.66</v>
      </c>
      <c r="AU156" s="29">
        <v>0.39</v>
      </c>
    </row>
    <row r="157" spans="1:47" ht="16.5">
      <c r="A157" s="18" t="s">
        <v>29</v>
      </c>
      <c r="B157" s="8" t="s">
        <v>331</v>
      </c>
      <c r="C157" s="8">
        <v>9</v>
      </c>
      <c r="D157" s="8" t="s">
        <v>284</v>
      </c>
      <c r="F157" s="27"/>
      <c r="AG157" s="38">
        <v>7.6</v>
      </c>
      <c r="AJ157" s="37"/>
      <c r="AK157" s="37"/>
      <c r="AN157" s="38"/>
      <c r="AO157" s="27"/>
      <c r="AP157" s="8">
        <v>1</v>
      </c>
      <c r="AQ157" s="27">
        <v>2450.8000000000002</v>
      </c>
      <c r="AR157" s="29">
        <v>1.51</v>
      </c>
      <c r="AS157" s="29">
        <v>0.81</v>
      </c>
      <c r="AT157" s="29">
        <v>0.66</v>
      </c>
      <c r="AU157" s="29">
        <v>0.39</v>
      </c>
    </row>
    <row r="158" spans="1:47" ht="16.5">
      <c r="A158" s="18" t="s">
        <v>29</v>
      </c>
      <c r="B158" s="8" t="s">
        <v>331</v>
      </c>
      <c r="C158" s="8">
        <v>10</v>
      </c>
      <c r="D158" s="8" t="s">
        <v>245</v>
      </c>
      <c r="F158" s="27"/>
      <c r="AG158" s="38">
        <v>1.6</v>
      </c>
      <c r="AJ158" s="37"/>
      <c r="AK158" s="37"/>
      <c r="AN158" s="38"/>
      <c r="AO158" s="27"/>
      <c r="AP158" s="8">
        <v>1</v>
      </c>
      <c r="AQ158" s="27">
        <v>1480.36</v>
      </c>
      <c r="AR158" s="29">
        <v>1.93</v>
      </c>
      <c r="AS158" s="29">
        <v>0.72</v>
      </c>
      <c r="AT158" s="29">
        <v>0.52</v>
      </c>
      <c r="AU158" s="29">
        <v>0.36</v>
      </c>
    </row>
    <row r="159" spans="1:47" ht="16.5">
      <c r="A159" s="18" t="s">
        <v>29</v>
      </c>
      <c r="B159" s="8" t="s">
        <v>331</v>
      </c>
      <c r="C159" s="8">
        <v>10</v>
      </c>
      <c r="D159" s="8" t="s">
        <v>286</v>
      </c>
      <c r="F159" s="27"/>
      <c r="AE159" s="29">
        <v>0.2675744832784544</v>
      </c>
      <c r="AF159" s="27">
        <v>1.0774830993239728</v>
      </c>
      <c r="AG159" s="38">
        <v>1.9</v>
      </c>
      <c r="AJ159" s="37"/>
      <c r="AK159" s="37"/>
      <c r="AN159" s="38"/>
      <c r="AO159" s="27"/>
      <c r="AP159" s="8">
        <v>1</v>
      </c>
      <c r="AQ159" s="27">
        <v>1480.36</v>
      </c>
      <c r="AR159" s="29">
        <v>1.93</v>
      </c>
      <c r="AS159" s="29">
        <v>0.72</v>
      </c>
      <c r="AT159" s="29">
        <v>0.52</v>
      </c>
      <c r="AU159" s="29">
        <v>0.36</v>
      </c>
    </row>
    <row r="160" spans="1:47" ht="16.5">
      <c r="A160" s="18" t="s">
        <v>29</v>
      </c>
      <c r="B160" s="8" t="s">
        <v>331</v>
      </c>
      <c r="C160" s="8">
        <v>10</v>
      </c>
      <c r="D160" s="8" t="s">
        <v>287</v>
      </c>
      <c r="F160" s="27"/>
      <c r="AE160" s="29">
        <v>0.31009643648532537</v>
      </c>
      <c r="AF160" s="27">
        <v>53.012168486739462</v>
      </c>
      <c r="AG160" s="38">
        <v>9.8000000000000007</v>
      </c>
      <c r="AJ160" s="37"/>
      <c r="AK160" s="37"/>
      <c r="AN160" s="38"/>
      <c r="AO160" s="27"/>
      <c r="AP160" s="8">
        <v>1</v>
      </c>
      <c r="AQ160" s="27">
        <v>1480.36</v>
      </c>
      <c r="AR160" s="29">
        <v>1.93</v>
      </c>
      <c r="AS160" s="29">
        <v>0.72</v>
      </c>
      <c r="AT160" s="29">
        <v>0.52</v>
      </c>
      <c r="AU160" s="29">
        <v>0.36</v>
      </c>
    </row>
    <row r="161" spans="1:47" ht="16.5">
      <c r="A161" s="18" t="s">
        <v>29</v>
      </c>
      <c r="B161" s="8" t="s">
        <v>331</v>
      </c>
      <c r="C161" s="8" t="s">
        <v>288</v>
      </c>
      <c r="D161" s="8" t="s">
        <v>239</v>
      </c>
      <c r="G161" s="28">
        <v>54.9</v>
      </c>
      <c r="H161" s="28">
        <v>7.8</v>
      </c>
      <c r="I161" s="27">
        <v>8200</v>
      </c>
      <c r="J161" s="27">
        <v>900</v>
      </c>
      <c r="K161" s="10">
        <v>7.1000000000000004E-3</v>
      </c>
      <c r="L161" s="10">
        <v>1.2999999999999999E-3</v>
      </c>
      <c r="M161" s="29">
        <v>0.93307799999999985</v>
      </c>
      <c r="N161" s="29">
        <v>0.10241099999999999</v>
      </c>
      <c r="P161" s="30">
        <v>0.46</v>
      </c>
      <c r="Q161" s="30">
        <v>0.31</v>
      </c>
      <c r="R161" s="30">
        <v>5.1999999999999998E-2</v>
      </c>
      <c r="S161" s="30">
        <v>3.5000000000000003E-2</v>
      </c>
      <c r="T161" s="29">
        <v>0.96919999999999995</v>
      </c>
      <c r="U161" s="30">
        <v>8.0999999999999996E-3</v>
      </c>
      <c r="V161" s="30">
        <v>1.1000000000000001E-3</v>
      </c>
      <c r="X161" s="27">
        <v>220</v>
      </c>
      <c r="Y161" s="27">
        <v>220</v>
      </c>
      <c r="Z161" s="27">
        <v>300</v>
      </c>
      <c r="AA161" s="27">
        <v>210</v>
      </c>
      <c r="AB161" s="27">
        <v>164</v>
      </c>
      <c r="AC161" s="27">
        <v>22</v>
      </c>
      <c r="AJ161" s="37"/>
      <c r="AK161" s="37"/>
      <c r="AO161" s="27"/>
      <c r="AP161" s="8">
        <v>2</v>
      </c>
      <c r="AQ161" s="27">
        <v>207.08</v>
      </c>
      <c r="AR161" s="29">
        <v>2.9</v>
      </c>
      <c r="AS161" s="29">
        <v>0.59</v>
      </c>
      <c r="AT161" s="29">
        <v>0.35</v>
      </c>
      <c r="AU161" s="29">
        <v>0.48</v>
      </c>
    </row>
    <row r="162" spans="1:47" ht="16.5">
      <c r="A162" s="18" t="s">
        <v>29</v>
      </c>
      <c r="B162" s="8" t="s">
        <v>331</v>
      </c>
      <c r="C162" s="8">
        <v>12</v>
      </c>
      <c r="D162" s="8" t="s">
        <v>266</v>
      </c>
      <c r="G162" s="28">
        <v>123</v>
      </c>
      <c r="H162" s="28">
        <v>16</v>
      </c>
      <c r="I162" s="27">
        <v>23500</v>
      </c>
      <c r="J162" s="27">
        <v>2800</v>
      </c>
      <c r="K162" s="10">
        <v>5.0200000000000002E-3</v>
      </c>
      <c r="L162" s="10">
        <v>2.9E-4</v>
      </c>
      <c r="M162" s="29">
        <v>2.6740649999999997</v>
      </c>
      <c r="N162" s="29">
        <v>0.31861200000000001</v>
      </c>
      <c r="P162" s="30">
        <v>1.1000000000000001</v>
      </c>
      <c r="Q162" s="30">
        <v>1.2</v>
      </c>
      <c r="R162" s="30">
        <v>7.4999999999999997E-2</v>
      </c>
      <c r="S162" s="30">
        <v>9.7000000000000003E-2</v>
      </c>
      <c r="T162" s="29">
        <v>0.75327</v>
      </c>
      <c r="U162" s="30">
        <v>7.4099999999999999E-3</v>
      </c>
      <c r="V162" s="30">
        <v>7.1000000000000002E-4</v>
      </c>
      <c r="X162" s="27">
        <v>275</v>
      </c>
      <c r="Y162" s="27">
        <v>86</v>
      </c>
      <c r="Z162" s="27">
        <v>90</v>
      </c>
      <c r="AA162" s="27">
        <v>220</v>
      </c>
      <c r="AB162" s="27">
        <v>149</v>
      </c>
      <c r="AC162" s="27">
        <v>14</v>
      </c>
      <c r="AJ162" s="37"/>
      <c r="AK162" s="37"/>
      <c r="AO162" s="27"/>
      <c r="AP162" s="8">
        <v>2</v>
      </c>
      <c r="AQ162" s="27">
        <v>2728.99</v>
      </c>
      <c r="AR162" s="29">
        <v>1.36</v>
      </c>
      <c r="AS162" s="29">
        <v>0.86</v>
      </c>
      <c r="AT162" s="29">
        <v>0.74</v>
      </c>
      <c r="AU162" s="29">
        <v>0.47</v>
      </c>
    </row>
    <row r="163" spans="1:47">
      <c r="A163" s="18" t="s">
        <v>29</v>
      </c>
      <c r="B163" s="8" t="s">
        <v>331</v>
      </c>
      <c r="C163" s="8">
        <v>12</v>
      </c>
      <c r="D163" s="8" t="s">
        <v>19</v>
      </c>
      <c r="E163" s="8" t="s">
        <v>335</v>
      </c>
      <c r="G163" s="28">
        <v>108.9</v>
      </c>
      <c r="H163" s="28">
        <v>7.3</v>
      </c>
      <c r="I163" s="27">
        <v>26500</v>
      </c>
      <c r="J163" s="27">
        <v>2100</v>
      </c>
      <c r="K163" s="10">
        <v>4.6299999999999996E-3</v>
      </c>
      <c r="L163" s="10">
        <v>6.3000000000000003E-4</v>
      </c>
      <c r="M163" s="29">
        <v>3.0154349999999996</v>
      </c>
      <c r="N163" s="29">
        <v>0.23895899999999998</v>
      </c>
      <c r="P163" s="30">
        <v>0.41</v>
      </c>
      <c r="Q163" s="30">
        <v>0.17</v>
      </c>
      <c r="R163" s="30">
        <v>3.7999999999999999E-2</v>
      </c>
      <c r="S163" s="30">
        <v>1.6E-2</v>
      </c>
      <c r="T163" s="29">
        <v>0.53680000000000005</v>
      </c>
      <c r="U163" s="30">
        <v>7.9100000000000004E-3</v>
      </c>
      <c r="V163" s="30">
        <v>5.2999999999999998E-4</v>
      </c>
      <c r="X163" s="27">
        <v>270</v>
      </c>
      <c r="Y163" s="27">
        <v>100</v>
      </c>
      <c r="Z163" s="27">
        <v>226</v>
      </c>
      <c r="AA163" s="27">
        <v>97</v>
      </c>
      <c r="AB163" s="27">
        <v>159</v>
      </c>
      <c r="AC163" s="27">
        <v>11</v>
      </c>
      <c r="AJ163" s="37"/>
      <c r="AK163" s="37"/>
      <c r="AO163" s="27"/>
      <c r="AP163" s="8">
        <v>2</v>
      </c>
      <c r="AQ163" s="27">
        <v>2728.99</v>
      </c>
      <c r="AR163" s="29">
        <v>1.36</v>
      </c>
      <c r="AS163" s="29">
        <v>0.86</v>
      </c>
      <c r="AT163" s="29">
        <v>0.74</v>
      </c>
      <c r="AU163" s="29">
        <v>0.47</v>
      </c>
    </row>
    <row r="164" spans="1:47">
      <c r="A164" s="18" t="s">
        <v>29</v>
      </c>
      <c r="B164" s="8" t="s">
        <v>331</v>
      </c>
      <c r="C164" s="8">
        <v>12</v>
      </c>
      <c r="D164" s="8" t="s">
        <v>20</v>
      </c>
      <c r="E164" s="8" t="s">
        <v>335</v>
      </c>
      <c r="G164" s="28">
        <v>121</v>
      </c>
      <c r="H164" s="28">
        <v>13</v>
      </c>
      <c r="I164" s="27">
        <v>20000</v>
      </c>
      <c r="J164" s="27">
        <v>2200</v>
      </c>
      <c r="K164" s="10">
        <v>6.3499999999999997E-3</v>
      </c>
      <c r="L164" s="10">
        <v>4.0000000000000002E-4</v>
      </c>
      <c r="M164" s="29">
        <v>2.2757999999999998</v>
      </c>
      <c r="N164" s="29">
        <v>0.25033799999999995</v>
      </c>
      <c r="P164" s="30">
        <v>0.18</v>
      </c>
      <c r="Q164" s="30">
        <v>0.19</v>
      </c>
      <c r="R164" s="30">
        <v>3.7999999999999999E-2</v>
      </c>
      <c r="S164" s="30">
        <v>1.2999999999999999E-2</v>
      </c>
      <c r="T164" s="29">
        <v>0.60982000000000003</v>
      </c>
      <c r="U164" s="30">
        <v>7.9699999999999997E-3</v>
      </c>
      <c r="V164" s="30">
        <v>4.0000000000000002E-4</v>
      </c>
      <c r="X164" s="27">
        <v>239</v>
      </c>
      <c r="Y164" s="27">
        <v>62</v>
      </c>
      <c r="Z164" s="27">
        <v>227</v>
      </c>
      <c r="AA164" s="27">
        <v>81</v>
      </c>
      <c r="AB164" s="27">
        <v>160.30000000000001</v>
      </c>
      <c r="AC164" s="27">
        <v>8.1</v>
      </c>
      <c r="AJ164" s="37"/>
      <c r="AK164" s="37"/>
      <c r="AO164" s="27"/>
      <c r="AP164" s="8">
        <v>2</v>
      </c>
      <c r="AQ164" s="27">
        <v>2728.99</v>
      </c>
      <c r="AR164" s="29">
        <v>1.36</v>
      </c>
      <c r="AS164" s="29">
        <v>0.86</v>
      </c>
      <c r="AT164" s="29">
        <v>0.74</v>
      </c>
      <c r="AU164" s="29">
        <v>0.47</v>
      </c>
    </row>
    <row r="165" spans="1:47" ht="16.5">
      <c r="A165" s="18" t="s">
        <v>29</v>
      </c>
      <c r="B165" s="8" t="s">
        <v>331</v>
      </c>
      <c r="C165" s="8">
        <v>12</v>
      </c>
      <c r="D165" s="8" t="s">
        <v>234</v>
      </c>
      <c r="G165" s="28">
        <v>34.5</v>
      </c>
      <c r="H165" s="28">
        <v>4.4000000000000004</v>
      </c>
      <c r="I165" s="27">
        <v>4710</v>
      </c>
      <c r="J165" s="27">
        <v>640</v>
      </c>
      <c r="K165" s="10">
        <v>7.9399999999999991E-3</v>
      </c>
      <c r="L165" s="10">
        <v>5.8E-4</v>
      </c>
      <c r="M165" s="29">
        <v>0.53595090000000001</v>
      </c>
      <c r="N165" s="29">
        <v>7.282559999999999E-2</v>
      </c>
      <c r="P165" s="30">
        <v>0.158</v>
      </c>
      <c r="Q165" s="30">
        <v>4.3999999999999997E-2</v>
      </c>
      <c r="R165" s="30">
        <v>2.3099999999999999E-2</v>
      </c>
      <c r="S165" s="30">
        <v>5.8999999999999999E-3</v>
      </c>
      <c r="T165" s="29">
        <v>0.98960999999999999</v>
      </c>
      <c r="U165" s="30">
        <v>7.2300000000000003E-3</v>
      </c>
      <c r="V165" s="30">
        <v>3.8999999999999999E-4</v>
      </c>
      <c r="X165" s="27">
        <v>138</v>
      </c>
      <c r="Y165" s="27">
        <v>35</v>
      </c>
      <c r="Z165" s="27">
        <v>143</v>
      </c>
      <c r="AA165" s="27">
        <v>37</v>
      </c>
      <c r="AB165" s="27">
        <v>145.6</v>
      </c>
      <c r="AC165" s="27">
        <v>7.9</v>
      </c>
      <c r="AJ165" s="37"/>
      <c r="AK165" s="37"/>
      <c r="AO165" s="27"/>
      <c r="AP165" s="8">
        <v>2</v>
      </c>
      <c r="AQ165" s="27">
        <v>2728.99</v>
      </c>
      <c r="AR165" s="29">
        <v>1.36</v>
      </c>
      <c r="AS165" s="29">
        <v>0.86</v>
      </c>
      <c r="AT165" s="29">
        <v>0.74</v>
      </c>
      <c r="AU165" s="29">
        <v>0.47</v>
      </c>
    </row>
    <row r="166" spans="1:47" ht="16.5">
      <c r="A166" s="18" t="s">
        <v>29</v>
      </c>
      <c r="B166" s="8" t="s">
        <v>331</v>
      </c>
      <c r="C166" s="8">
        <v>12</v>
      </c>
      <c r="D166" s="8" t="s">
        <v>289</v>
      </c>
      <c r="F166" s="27"/>
      <c r="AE166" s="29">
        <v>0.33599332669126203</v>
      </c>
      <c r="AF166" s="27">
        <v>288.41250201732203</v>
      </c>
      <c r="AG166" s="38">
        <v>1.7</v>
      </c>
      <c r="AJ166" s="37"/>
      <c r="AK166" s="37"/>
      <c r="AN166" s="38"/>
      <c r="AO166" s="27"/>
      <c r="AP166" s="8">
        <v>2</v>
      </c>
      <c r="AQ166" s="27">
        <v>2728.99</v>
      </c>
      <c r="AR166" s="29">
        <v>1.36</v>
      </c>
      <c r="AS166" s="29">
        <v>0.86</v>
      </c>
      <c r="AT166" s="29">
        <v>0.74</v>
      </c>
      <c r="AU166" s="29">
        <v>0.47</v>
      </c>
    </row>
    <row r="167" spans="1:47" ht="16.5">
      <c r="A167" s="18" t="s">
        <v>29</v>
      </c>
      <c r="B167" s="8" t="s">
        <v>331</v>
      </c>
      <c r="C167" s="8">
        <v>12</v>
      </c>
      <c r="D167" s="8" t="s">
        <v>290</v>
      </c>
      <c r="F167" s="27"/>
      <c r="AE167" s="29">
        <v>0.33008527930402931</v>
      </c>
      <c r="AF167" s="27">
        <v>213.68876231559329</v>
      </c>
      <c r="AG167" s="38">
        <v>3.4</v>
      </c>
      <c r="AJ167" s="37"/>
      <c r="AK167" s="37"/>
      <c r="AN167" s="38"/>
      <c r="AO167" s="27"/>
      <c r="AP167" s="8">
        <v>2</v>
      </c>
      <c r="AQ167" s="27">
        <v>2728.99</v>
      </c>
      <c r="AR167" s="29">
        <v>1.36</v>
      </c>
      <c r="AS167" s="29">
        <v>0.86</v>
      </c>
      <c r="AT167" s="29">
        <v>0.74</v>
      </c>
      <c r="AU167" s="29">
        <v>0.47</v>
      </c>
    </row>
    <row r="168" spans="1:47">
      <c r="A168" s="18" t="s">
        <v>29</v>
      </c>
      <c r="B168" s="8" t="s">
        <v>331</v>
      </c>
      <c r="C168" s="8">
        <v>13</v>
      </c>
      <c r="D168" s="8" t="s">
        <v>24</v>
      </c>
      <c r="F168" s="27"/>
      <c r="AE168" s="29">
        <v>0.32730229172536862</v>
      </c>
      <c r="AF168" s="27">
        <v>100.33811017868224</v>
      </c>
      <c r="AG168" s="38">
        <v>4.4000000000000004</v>
      </c>
      <c r="AJ168" s="37"/>
      <c r="AK168" s="37"/>
      <c r="AN168" s="38"/>
      <c r="AO168" s="27"/>
      <c r="AP168" s="8">
        <v>2</v>
      </c>
      <c r="AQ168" s="27">
        <v>2728.99</v>
      </c>
      <c r="AR168" s="29">
        <v>1.36</v>
      </c>
      <c r="AS168" s="29">
        <v>0.86</v>
      </c>
      <c r="AT168" s="29">
        <v>0.74</v>
      </c>
      <c r="AU168" s="29">
        <v>0.47</v>
      </c>
    </row>
    <row r="169" spans="1:47" ht="16.5">
      <c r="A169" s="18" t="s">
        <v>29</v>
      </c>
      <c r="B169" s="8" t="s">
        <v>331</v>
      </c>
      <c r="C169" s="8">
        <v>13</v>
      </c>
      <c r="D169" s="8" t="s">
        <v>291</v>
      </c>
      <c r="F169" s="27"/>
      <c r="AE169" s="29">
        <v>0.32225274725274722</v>
      </c>
      <c r="AF169" s="27">
        <v>18.09069635512693</v>
      </c>
      <c r="AG169" s="38">
        <v>4.3</v>
      </c>
      <c r="AJ169" s="37"/>
      <c r="AK169" s="37"/>
      <c r="AN169" s="38"/>
      <c r="AO169" s="27"/>
      <c r="AP169" s="8">
        <v>2</v>
      </c>
      <c r="AQ169" s="27">
        <v>2032.88</v>
      </c>
      <c r="AR169" s="29">
        <v>1.56</v>
      </c>
      <c r="AS169" s="29">
        <v>0.8</v>
      </c>
      <c r="AT169" s="29">
        <v>0.64</v>
      </c>
      <c r="AU169" s="29">
        <v>0.42</v>
      </c>
    </row>
    <row r="170" spans="1:47" ht="16.5">
      <c r="A170" s="18" t="s">
        <v>29</v>
      </c>
      <c r="B170" s="8" t="s">
        <v>331</v>
      </c>
      <c r="C170" s="8">
        <v>14</v>
      </c>
      <c r="D170" s="8" t="s">
        <v>266</v>
      </c>
      <c r="G170" s="28">
        <v>44.3</v>
      </c>
      <c r="H170" s="28">
        <v>3.7</v>
      </c>
      <c r="I170" s="27">
        <v>13860</v>
      </c>
      <c r="J170" s="27">
        <v>800</v>
      </c>
      <c r="K170" s="10">
        <v>3.1800000000000001E-3</v>
      </c>
      <c r="L170" s="10">
        <v>2.3000000000000001E-4</v>
      </c>
      <c r="M170" s="29">
        <v>1.5771293999999998</v>
      </c>
      <c r="N170" s="29">
        <v>9.1031999999999988E-2</v>
      </c>
      <c r="P170" s="30">
        <v>11.6</v>
      </c>
      <c r="Q170" s="30">
        <v>5.6</v>
      </c>
      <c r="R170" s="30">
        <v>0.246</v>
      </c>
      <c r="S170" s="30">
        <v>9.7000000000000003E-2</v>
      </c>
      <c r="T170" s="29">
        <v>0.64187000000000005</v>
      </c>
      <c r="U170" s="30">
        <v>7.9500000000000005E-3</v>
      </c>
      <c r="V170" s="30">
        <v>7.1000000000000002E-4</v>
      </c>
      <c r="X170" s="27">
        <v>2090</v>
      </c>
      <c r="Y170" s="27">
        <v>350</v>
      </c>
      <c r="Z170" s="27">
        <v>1490</v>
      </c>
      <c r="AA170" s="27">
        <v>480</v>
      </c>
      <c r="AB170" s="27">
        <v>160</v>
      </c>
      <c r="AC170" s="27">
        <v>14</v>
      </c>
      <c r="AJ170" s="37"/>
      <c r="AK170" s="37"/>
      <c r="AO170" s="27"/>
      <c r="AP170" s="8">
        <v>1</v>
      </c>
      <c r="AQ170" s="27">
        <v>810.14</v>
      </c>
      <c r="AR170" s="29">
        <v>1.33</v>
      </c>
      <c r="AS170" s="29">
        <v>0.87</v>
      </c>
      <c r="AT170" s="29">
        <v>0.75</v>
      </c>
      <c r="AU170" s="29">
        <v>0.62</v>
      </c>
    </row>
    <row r="171" spans="1:47">
      <c r="A171" s="18" t="s">
        <v>29</v>
      </c>
      <c r="B171" s="8" t="s">
        <v>331</v>
      </c>
      <c r="C171" s="8">
        <v>15</v>
      </c>
      <c r="D171" s="8" t="s">
        <v>18</v>
      </c>
      <c r="E171" s="8" t="s">
        <v>335</v>
      </c>
      <c r="G171" s="28">
        <v>65.5</v>
      </c>
      <c r="H171" s="28">
        <v>7.2</v>
      </c>
      <c r="I171" s="27">
        <v>23100</v>
      </c>
      <c r="J171" s="27">
        <v>2200</v>
      </c>
      <c r="K171" s="10">
        <v>2.7499999999999998E-3</v>
      </c>
      <c r="L171" s="10">
        <v>1.9000000000000001E-4</v>
      </c>
      <c r="M171" s="29">
        <v>2.6285489999999996</v>
      </c>
      <c r="N171" s="29">
        <v>0.25033799999999995</v>
      </c>
      <c r="P171" s="30">
        <v>0.9</v>
      </c>
      <c r="Q171" s="30">
        <v>1.1000000000000001</v>
      </c>
      <c r="R171" s="30">
        <v>3.5999999999999997E-2</v>
      </c>
      <c r="S171" s="30">
        <v>2.8000000000000001E-2</v>
      </c>
      <c r="T171" s="29">
        <v>0.86973999999999996</v>
      </c>
      <c r="U171" s="30">
        <v>7.9000000000000008E-3</v>
      </c>
      <c r="V171" s="30">
        <v>4.0000000000000002E-4</v>
      </c>
      <c r="X171" s="27">
        <v>190</v>
      </c>
      <c r="Y171" s="27">
        <v>150</v>
      </c>
      <c r="Z171" s="27">
        <v>140</v>
      </c>
      <c r="AA171" s="27">
        <v>150</v>
      </c>
      <c r="AB171" s="27">
        <v>159.1</v>
      </c>
      <c r="AC171" s="27">
        <v>8</v>
      </c>
      <c r="AJ171" s="37"/>
      <c r="AK171" s="37"/>
      <c r="AL171" s="29">
        <f>AVERAGE(AE175:AE177)</f>
        <v>0.44259089099229271</v>
      </c>
      <c r="AM171" s="27">
        <f>AVERAGE(AF175:AF177)</f>
        <v>116.03317930706305</v>
      </c>
      <c r="AN171" s="28">
        <f>AVERAGE(AG175:AG177)</f>
        <v>8.0333333333333332</v>
      </c>
      <c r="AO171" s="27"/>
      <c r="AP171" s="8">
        <v>2</v>
      </c>
      <c r="AQ171" s="27">
        <v>8131.54</v>
      </c>
      <c r="AR171" s="29">
        <v>1.7</v>
      </c>
      <c r="AS171" s="29">
        <v>0.77</v>
      </c>
      <c r="AT171" s="29">
        <v>0.59</v>
      </c>
      <c r="AU171" s="29">
        <v>0.44</v>
      </c>
    </row>
    <row r="172" spans="1:47">
      <c r="A172" s="18" t="s">
        <v>29</v>
      </c>
      <c r="B172" s="8" t="s">
        <v>331</v>
      </c>
      <c r="C172" s="8">
        <v>15</v>
      </c>
      <c r="D172" s="8" t="s">
        <v>19</v>
      </c>
      <c r="E172" s="8" t="s">
        <v>335</v>
      </c>
      <c r="G172" s="28">
        <v>126</v>
      </c>
      <c r="H172" s="28">
        <v>13</v>
      </c>
      <c r="I172" s="27">
        <v>17900</v>
      </c>
      <c r="J172" s="27">
        <v>2000</v>
      </c>
      <c r="K172" s="10">
        <v>7.7000000000000002E-3</v>
      </c>
      <c r="L172" s="10">
        <v>4.8000000000000001E-4</v>
      </c>
      <c r="M172" s="29">
        <v>2.0368409999999999</v>
      </c>
      <c r="N172" s="29">
        <v>0.22757999999999998</v>
      </c>
      <c r="P172" s="30">
        <v>0.20899999999999999</v>
      </c>
      <c r="Q172" s="30">
        <v>7.6999999999999999E-2</v>
      </c>
      <c r="R172" s="30">
        <v>2.64E-2</v>
      </c>
      <c r="S172" s="30">
        <v>9.2999999999999992E-3</v>
      </c>
      <c r="T172" s="29">
        <v>0.80654000000000003</v>
      </c>
      <c r="U172" s="30">
        <v>8.0199999999999994E-3</v>
      </c>
      <c r="V172" s="30">
        <v>4.4999999999999999E-4</v>
      </c>
      <c r="X172" s="27">
        <v>163</v>
      </c>
      <c r="Y172" s="27">
        <v>57</v>
      </c>
      <c r="Z172" s="27">
        <v>161</v>
      </c>
      <c r="AA172" s="27">
        <v>58</v>
      </c>
      <c r="AB172" s="27">
        <v>161.4</v>
      </c>
      <c r="AC172" s="27">
        <v>9</v>
      </c>
      <c r="AJ172" s="37"/>
      <c r="AK172" s="37"/>
      <c r="AL172" s="29">
        <f>AL171</f>
        <v>0.44259089099229271</v>
      </c>
      <c r="AM172" s="27">
        <f>AM171</f>
        <v>116.03317930706305</v>
      </c>
      <c r="AN172" s="28">
        <f>AN171</f>
        <v>8.0333333333333332</v>
      </c>
      <c r="AO172" s="27"/>
      <c r="AP172" s="8">
        <v>2</v>
      </c>
      <c r="AQ172" s="27">
        <v>8131.54</v>
      </c>
      <c r="AR172" s="29">
        <v>1.7</v>
      </c>
      <c r="AS172" s="29">
        <v>0.77</v>
      </c>
      <c r="AT172" s="29">
        <v>0.59</v>
      </c>
      <c r="AU172" s="29">
        <v>0.44</v>
      </c>
    </row>
    <row r="173" spans="1:47">
      <c r="A173" s="18" t="s">
        <v>29</v>
      </c>
      <c r="B173" s="8" t="s">
        <v>331</v>
      </c>
      <c r="C173" s="8">
        <v>15</v>
      </c>
      <c r="D173" s="8" t="s">
        <v>20</v>
      </c>
      <c r="E173" s="8" t="s">
        <v>335</v>
      </c>
      <c r="G173" s="28">
        <v>117</v>
      </c>
      <c r="H173" s="28">
        <v>12</v>
      </c>
      <c r="I173" s="27">
        <v>32700</v>
      </c>
      <c r="J173" s="27">
        <v>3500</v>
      </c>
      <c r="K173" s="10">
        <v>3.6099999999999999E-3</v>
      </c>
      <c r="L173" s="10">
        <v>2.1000000000000001E-4</v>
      </c>
      <c r="M173" s="29">
        <v>3.7209329999999996</v>
      </c>
      <c r="N173" s="29">
        <v>0.39826499999999998</v>
      </c>
      <c r="P173" s="30">
        <v>0.06</v>
      </c>
      <c r="Q173" s="30">
        <v>0.26</v>
      </c>
      <c r="R173" s="30">
        <v>2.5999999999999999E-2</v>
      </c>
      <c r="S173" s="30">
        <v>1.9E-2</v>
      </c>
      <c r="T173" s="29">
        <v>0.88404000000000005</v>
      </c>
      <c r="U173" s="30">
        <v>7.4200000000000004E-3</v>
      </c>
      <c r="V173" s="30">
        <v>3.8999999999999999E-4</v>
      </c>
      <c r="X173" s="27">
        <v>236</v>
      </c>
      <c r="Y173" s="27">
        <v>75</v>
      </c>
      <c r="Z173" s="27">
        <v>160</v>
      </c>
      <c r="AA173" s="27">
        <v>110</v>
      </c>
      <c r="AB173" s="27">
        <v>149.4</v>
      </c>
      <c r="AC173" s="27">
        <v>7.7</v>
      </c>
      <c r="AK173" s="10"/>
      <c r="AL173" s="29">
        <f>AL171</f>
        <v>0.44259089099229271</v>
      </c>
      <c r="AM173" s="27">
        <f>AM171</f>
        <v>116.03317930706305</v>
      </c>
      <c r="AN173" s="28">
        <f>AN171</f>
        <v>8.0333333333333332</v>
      </c>
      <c r="AO173" s="27"/>
      <c r="AP173" s="8">
        <v>2</v>
      </c>
      <c r="AQ173" s="27">
        <v>8131.54</v>
      </c>
      <c r="AR173" s="29">
        <v>1.7</v>
      </c>
      <c r="AS173" s="29">
        <v>0.77</v>
      </c>
      <c r="AT173" s="29">
        <v>0.59</v>
      </c>
      <c r="AU173" s="29">
        <v>0.44</v>
      </c>
    </row>
    <row r="174" spans="1:47">
      <c r="A174" s="18" t="s">
        <v>29</v>
      </c>
      <c r="B174" s="8" t="s">
        <v>331</v>
      </c>
      <c r="C174" s="8">
        <v>15</v>
      </c>
      <c r="D174" s="8" t="s">
        <v>21</v>
      </c>
      <c r="E174" s="8" t="s">
        <v>335</v>
      </c>
      <c r="G174" s="28">
        <v>56.3</v>
      </c>
      <c r="H174" s="28">
        <v>4.7</v>
      </c>
      <c r="I174" s="27">
        <v>19000</v>
      </c>
      <c r="J174" s="27">
        <v>1600</v>
      </c>
      <c r="K174" s="10">
        <v>3.14E-3</v>
      </c>
      <c r="L174" s="10">
        <v>2.3000000000000001E-4</v>
      </c>
      <c r="M174" s="29">
        <v>2.16201</v>
      </c>
      <c r="N174" s="29">
        <v>0.18206399999999998</v>
      </c>
      <c r="P174" s="30">
        <v>0.46</v>
      </c>
      <c r="Q174" s="30">
        <v>0.24</v>
      </c>
      <c r="R174" s="30">
        <v>5.8000000000000003E-2</v>
      </c>
      <c r="S174" s="30">
        <v>2.3E-2</v>
      </c>
      <c r="T174" s="29">
        <v>0.88698999999999995</v>
      </c>
      <c r="U174" s="30">
        <v>7.6299999999999996E-3</v>
      </c>
      <c r="V174" s="30">
        <v>4.4000000000000002E-4</v>
      </c>
      <c r="X174" s="27">
        <v>320</v>
      </c>
      <c r="Y174" s="27">
        <v>130</v>
      </c>
      <c r="Z174" s="27">
        <v>320</v>
      </c>
      <c r="AA174" s="27">
        <v>140</v>
      </c>
      <c r="AB174" s="27">
        <v>153.69999999999999</v>
      </c>
      <c r="AC174" s="27">
        <v>8.6999999999999993</v>
      </c>
      <c r="AK174" s="10"/>
      <c r="AL174" s="29">
        <f>AL171</f>
        <v>0.44259089099229271</v>
      </c>
      <c r="AM174" s="27">
        <f>AM171</f>
        <v>116.03317930706305</v>
      </c>
      <c r="AN174" s="28">
        <f>AN171</f>
        <v>8.0333333333333332</v>
      </c>
      <c r="AO174" s="27"/>
      <c r="AP174" s="8">
        <v>2</v>
      </c>
      <c r="AQ174" s="27">
        <v>8131.54</v>
      </c>
      <c r="AR174" s="29">
        <v>1.7</v>
      </c>
      <c r="AS174" s="29">
        <v>0.77</v>
      </c>
      <c r="AT174" s="29">
        <v>0.59</v>
      </c>
      <c r="AU174" s="29">
        <v>0.44</v>
      </c>
    </row>
    <row r="175" spans="1:47">
      <c r="A175" s="18" t="s">
        <v>29</v>
      </c>
      <c r="B175" s="8" t="s">
        <v>331</v>
      </c>
      <c r="C175" s="8">
        <v>15</v>
      </c>
      <c r="D175" s="8" t="s">
        <v>24</v>
      </c>
      <c r="F175" s="27"/>
      <c r="AE175" s="29">
        <v>0.30907280769670681</v>
      </c>
      <c r="AF175" s="27">
        <v>111.32159572097169</v>
      </c>
      <c r="AG175" s="38">
        <v>8.6999999999999993</v>
      </c>
      <c r="AI175" s="27">
        <f>AVERAGE(AB171:AB174)</f>
        <v>155.89999999999998</v>
      </c>
      <c r="AJ175" s="29">
        <f>AVERAGE(M171:M174)</f>
        <v>2.6370832499999999</v>
      </c>
      <c r="AK175" s="10">
        <f>AVERAGE(K171:K174)</f>
        <v>4.3E-3</v>
      </c>
      <c r="AN175" s="38"/>
      <c r="AO175" s="27"/>
      <c r="AP175" s="8">
        <v>2</v>
      </c>
      <c r="AQ175" s="27">
        <v>8131.54</v>
      </c>
      <c r="AR175" s="29">
        <v>1.7</v>
      </c>
      <c r="AS175" s="29">
        <v>0.77</v>
      </c>
      <c r="AT175" s="29">
        <v>0.59</v>
      </c>
      <c r="AU175" s="29">
        <v>0.44</v>
      </c>
    </row>
    <row r="176" spans="1:47">
      <c r="A176" s="18" t="s">
        <v>29</v>
      </c>
      <c r="B176" s="8" t="s">
        <v>331</v>
      </c>
      <c r="C176" s="8">
        <v>15</v>
      </c>
      <c r="D176" s="8" t="s">
        <v>25</v>
      </c>
      <c r="F176" s="27"/>
      <c r="AE176" s="29">
        <v>0.50056187913773142</v>
      </c>
      <c r="AF176" s="27">
        <v>90.226382388628863</v>
      </c>
      <c r="AG176" s="38">
        <v>8.1999999999999993</v>
      </c>
      <c r="AI176" s="27">
        <f>AI175</f>
        <v>155.89999999999998</v>
      </c>
      <c r="AJ176" s="29">
        <f>AJ175</f>
        <v>2.6370832499999999</v>
      </c>
      <c r="AK176" s="10">
        <f>AK175</f>
        <v>4.3E-3</v>
      </c>
      <c r="AN176" s="38"/>
      <c r="AO176" s="27"/>
      <c r="AP176" s="8">
        <v>2</v>
      </c>
      <c r="AQ176" s="27">
        <v>8131.54</v>
      </c>
      <c r="AR176" s="29">
        <v>1.7</v>
      </c>
      <c r="AS176" s="29">
        <v>0.77</v>
      </c>
      <c r="AT176" s="29">
        <v>0.59</v>
      </c>
      <c r="AU176" s="29">
        <v>0.44</v>
      </c>
    </row>
    <row r="177" spans="1:47">
      <c r="A177" s="18" t="s">
        <v>29</v>
      </c>
      <c r="B177" s="8" t="s">
        <v>331</v>
      </c>
      <c r="C177" s="8">
        <v>15</v>
      </c>
      <c r="D177" s="8" t="s">
        <v>30</v>
      </c>
      <c r="F177" s="27"/>
      <c r="AE177" s="29">
        <v>0.51813798614244</v>
      </c>
      <c r="AF177" s="27">
        <v>146.55155981158859</v>
      </c>
      <c r="AG177" s="38">
        <v>7.2</v>
      </c>
      <c r="AI177" s="27">
        <f>AI175</f>
        <v>155.89999999999998</v>
      </c>
      <c r="AJ177" s="29">
        <f>AJ175</f>
        <v>2.6370832499999999</v>
      </c>
      <c r="AK177" s="10">
        <f>AK175</f>
        <v>4.3E-3</v>
      </c>
      <c r="AN177" s="38"/>
      <c r="AO177" s="27"/>
      <c r="AP177" s="8">
        <v>2</v>
      </c>
      <c r="AQ177" s="27">
        <v>8131.54</v>
      </c>
      <c r="AR177" s="29">
        <v>1.7</v>
      </c>
      <c r="AS177" s="29">
        <v>0.77</v>
      </c>
      <c r="AT177" s="29">
        <v>0.59</v>
      </c>
      <c r="AU177" s="29">
        <v>0.44</v>
      </c>
    </row>
    <row r="178" spans="1:47" ht="16.5">
      <c r="A178" s="18" t="s">
        <v>29</v>
      </c>
      <c r="B178" s="8" t="s">
        <v>331</v>
      </c>
      <c r="C178" s="8" t="s">
        <v>273</v>
      </c>
      <c r="D178" s="8" t="s">
        <v>229</v>
      </c>
      <c r="AK178" s="10"/>
      <c r="AO178" s="27"/>
      <c r="AP178" s="8">
        <v>2</v>
      </c>
      <c r="AQ178" s="27">
        <v>152.69999999999999</v>
      </c>
      <c r="AR178" s="29">
        <v>1.1000000000000001</v>
      </c>
      <c r="AS178" s="29">
        <v>0.96</v>
      </c>
      <c r="AT178" s="29">
        <v>0.91</v>
      </c>
      <c r="AU178" s="29">
        <v>0.26</v>
      </c>
    </row>
    <row r="179" spans="1:47">
      <c r="A179" s="18" t="s">
        <v>29</v>
      </c>
      <c r="B179" s="8" t="s">
        <v>331</v>
      </c>
      <c r="C179" s="8">
        <v>17</v>
      </c>
      <c r="D179" s="8" t="s">
        <v>24</v>
      </c>
      <c r="F179" s="27"/>
      <c r="AE179" s="29">
        <v>0.49327041289175544</v>
      </c>
      <c r="AF179" s="27">
        <v>101.22448647945917</v>
      </c>
      <c r="AG179" s="38">
        <v>9.8000000000000007</v>
      </c>
      <c r="AK179" s="10"/>
      <c r="AN179" s="38"/>
      <c r="AO179" s="27"/>
      <c r="AP179" s="8">
        <v>1</v>
      </c>
      <c r="AQ179" s="27">
        <v>2365.59</v>
      </c>
      <c r="AR179" s="29">
        <v>1.33</v>
      </c>
      <c r="AS179" s="29">
        <v>0.87</v>
      </c>
      <c r="AT179" s="29">
        <v>0.75</v>
      </c>
      <c r="AU179" s="29">
        <v>0.44</v>
      </c>
    </row>
    <row r="180" spans="1:47">
      <c r="A180" s="18" t="s">
        <v>29</v>
      </c>
      <c r="B180" s="8" t="s">
        <v>331</v>
      </c>
      <c r="C180" s="8">
        <v>17</v>
      </c>
      <c r="D180" s="8" t="s">
        <v>25</v>
      </c>
      <c r="F180" s="27"/>
      <c r="AE180" s="29">
        <v>0.48539082825301905</v>
      </c>
      <c r="AF180" s="27">
        <v>101.84429294980018</v>
      </c>
      <c r="AG180" s="38">
        <v>11.4</v>
      </c>
      <c r="AK180" s="10"/>
      <c r="AN180" s="38"/>
      <c r="AO180" s="27"/>
      <c r="AP180" s="8">
        <v>1</v>
      </c>
      <c r="AQ180" s="27">
        <v>2365.59</v>
      </c>
      <c r="AR180" s="29">
        <v>1.33</v>
      </c>
      <c r="AS180" s="29">
        <v>0.87</v>
      </c>
      <c r="AT180" s="29">
        <v>0.75</v>
      </c>
      <c r="AU180" s="29">
        <v>0.44</v>
      </c>
    </row>
    <row r="181" spans="1:47" ht="16.5">
      <c r="A181" s="18" t="s">
        <v>29</v>
      </c>
      <c r="B181" s="8" t="s">
        <v>331</v>
      </c>
      <c r="C181" s="8">
        <v>18</v>
      </c>
      <c r="D181" s="8" t="s">
        <v>229</v>
      </c>
      <c r="AK181" s="10"/>
      <c r="AO181" s="27"/>
      <c r="AP181" s="8">
        <v>2</v>
      </c>
      <c r="AQ181" s="27">
        <v>211.17</v>
      </c>
      <c r="AR181" s="29">
        <v>2.27</v>
      </c>
      <c r="AS181" s="29">
        <v>0.66</v>
      </c>
      <c r="AT181" s="29">
        <v>0.44</v>
      </c>
      <c r="AU181" s="29">
        <v>0.66</v>
      </c>
    </row>
    <row r="182" spans="1:47">
      <c r="A182" s="18" t="s">
        <v>29</v>
      </c>
      <c r="B182" s="8" t="s">
        <v>331</v>
      </c>
      <c r="C182" s="8">
        <v>19</v>
      </c>
      <c r="D182" s="8" t="s">
        <v>18</v>
      </c>
      <c r="E182" s="8" t="s">
        <v>335</v>
      </c>
      <c r="G182" s="28">
        <v>96.3</v>
      </c>
      <c r="H182" s="28">
        <v>9.5</v>
      </c>
      <c r="I182" s="27">
        <v>33300</v>
      </c>
      <c r="J182" s="27">
        <v>2800</v>
      </c>
      <c r="K182" s="10">
        <v>2.8700000000000002E-3</v>
      </c>
      <c r="L182" s="10">
        <v>1.9000000000000001E-4</v>
      </c>
      <c r="M182" s="29">
        <v>3.7892069999999998</v>
      </c>
      <c r="N182" s="29">
        <v>0.31861200000000001</v>
      </c>
      <c r="P182" s="30">
        <v>0.54</v>
      </c>
      <c r="Q182" s="30">
        <v>0.21</v>
      </c>
      <c r="R182" s="30">
        <v>6.2E-2</v>
      </c>
      <c r="S182" s="30">
        <v>2.1999999999999999E-2</v>
      </c>
      <c r="T182" s="29">
        <v>0.9758</v>
      </c>
      <c r="U182" s="30">
        <v>8.0000000000000002E-3</v>
      </c>
      <c r="V182" s="30">
        <v>3.6000000000000002E-4</v>
      </c>
      <c r="X182" s="27">
        <v>326</v>
      </c>
      <c r="Y182" s="27">
        <v>90</v>
      </c>
      <c r="Z182" s="27">
        <v>340</v>
      </c>
      <c r="AA182" s="27">
        <v>110</v>
      </c>
      <c r="AB182" s="27">
        <v>161</v>
      </c>
      <c r="AC182" s="27">
        <v>7.3</v>
      </c>
      <c r="AK182" s="10"/>
      <c r="AO182" s="27"/>
      <c r="AP182" s="8">
        <v>2</v>
      </c>
      <c r="AQ182" s="27">
        <v>4905.84</v>
      </c>
      <c r="AR182" s="29">
        <v>1.34</v>
      </c>
      <c r="AS182" s="29">
        <v>0.86</v>
      </c>
      <c r="AT182" s="29">
        <v>0.75</v>
      </c>
      <c r="AU182" s="29">
        <v>0.41</v>
      </c>
    </row>
    <row r="183" spans="1:47">
      <c r="A183" s="18" t="s">
        <v>29</v>
      </c>
      <c r="B183" s="8" t="s">
        <v>331</v>
      </c>
      <c r="C183" s="8">
        <v>19</v>
      </c>
      <c r="D183" s="8" t="s">
        <v>19</v>
      </c>
      <c r="E183" s="8" t="s">
        <v>335</v>
      </c>
      <c r="G183" s="28">
        <v>82.1</v>
      </c>
      <c r="H183" s="28">
        <v>7.9</v>
      </c>
      <c r="I183" s="27">
        <v>30300</v>
      </c>
      <c r="J183" s="27">
        <v>2800</v>
      </c>
      <c r="K183" s="10">
        <v>2.7100000000000002E-3</v>
      </c>
      <c r="L183" s="10">
        <v>1.8000000000000001E-4</v>
      </c>
      <c r="M183" s="29">
        <v>3.4478369999999994</v>
      </c>
      <c r="N183" s="29">
        <v>0.31861200000000001</v>
      </c>
      <c r="P183" s="30">
        <v>0.3</v>
      </c>
      <c r="Q183" s="30">
        <v>4.4000000000000004</v>
      </c>
      <c r="R183" s="30">
        <v>5.7000000000000002E-2</v>
      </c>
      <c r="S183" s="30">
        <v>4.2000000000000003E-2</v>
      </c>
      <c r="T183" s="29">
        <v>0.82713999999999999</v>
      </c>
      <c r="U183" s="30">
        <v>7.8200000000000006E-3</v>
      </c>
      <c r="V183" s="30">
        <v>3.8000000000000002E-4</v>
      </c>
      <c r="X183" s="27">
        <v>600</v>
      </c>
      <c r="Y183" s="27">
        <v>120</v>
      </c>
      <c r="Z183" s="27">
        <v>310</v>
      </c>
      <c r="AA183" s="27">
        <v>230</v>
      </c>
      <c r="AB183" s="27">
        <v>157.4</v>
      </c>
      <c r="AC183" s="27">
        <v>7.6</v>
      </c>
      <c r="AK183" s="10"/>
      <c r="AO183" s="27"/>
      <c r="AP183" s="8">
        <v>2</v>
      </c>
      <c r="AQ183" s="27">
        <v>4905.84</v>
      </c>
      <c r="AR183" s="29">
        <v>1.34</v>
      </c>
      <c r="AS183" s="29">
        <v>0.86</v>
      </c>
      <c r="AT183" s="29">
        <v>0.75</v>
      </c>
      <c r="AU183" s="29">
        <v>0.41</v>
      </c>
    </row>
    <row r="184" spans="1:47">
      <c r="A184" s="18" t="s">
        <v>29</v>
      </c>
      <c r="B184" s="8" t="s">
        <v>331</v>
      </c>
      <c r="C184" s="8">
        <v>19</v>
      </c>
      <c r="D184" s="8" t="s">
        <v>20</v>
      </c>
      <c r="E184" s="8" t="s">
        <v>335</v>
      </c>
      <c r="G184" s="28">
        <v>106</v>
      </c>
      <c r="H184" s="28">
        <v>11</v>
      </c>
      <c r="I184" s="27">
        <v>30100</v>
      </c>
      <c r="J184" s="27">
        <v>3000</v>
      </c>
      <c r="K184" s="10">
        <v>3.6800000000000001E-3</v>
      </c>
      <c r="L184" s="10">
        <v>2.4000000000000001E-4</v>
      </c>
      <c r="M184" s="29">
        <v>3.4250790000000002</v>
      </c>
      <c r="N184" s="29">
        <v>0.34137000000000001</v>
      </c>
      <c r="P184" s="30">
        <v>0.03</v>
      </c>
      <c r="Q184" s="30">
        <v>0.28999999999999998</v>
      </c>
      <c r="R184" s="30">
        <v>2.5999999999999999E-2</v>
      </c>
      <c r="S184" s="30">
        <v>2.1000000000000001E-2</v>
      </c>
      <c r="T184" s="29">
        <v>0.96640000000000004</v>
      </c>
      <c r="U184" s="30">
        <v>7.7999999999999996E-3</v>
      </c>
      <c r="V184" s="30">
        <v>3.8000000000000002E-4</v>
      </c>
      <c r="X184" s="27">
        <v>261</v>
      </c>
      <c r="Y184" s="27">
        <v>82</v>
      </c>
      <c r="Z184" s="27">
        <v>120</v>
      </c>
      <c r="AA184" s="27">
        <v>140</v>
      </c>
      <c r="AB184" s="27">
        <v>157</v>
      </c>
      <c r="AC184" s="27">
        <v>7.5</v>
      </c>
      <c r="AK184" s="10"/>
      <c r="AO184" s="27"/>
      <c r="AP184" s="8">
        <v>2</v>
      </c>
      <c r="AQ184" s="27">
        <v>4905.84</v>
      </c>
      <c r="AR184" s="29">
        <v>1.34</v>
      </c>
      <c r="AS184" s="29">
        <v>0.86</v>
      </c>
      <c r="AT184" s="29">
        <v>0.75</v>
      </c>
      <c r="AU184" s="29">
        <v>0.41</v>
      </c>
    </row>
    <row r="185" spans="1:47" ht="16.5">
      <c r="A185" s="18" t="s">
        <v>29</v>
      </c>
      <c r="B185" s="8" t="s">
        <v>331</v>
      </c>
      <c r="C185" s="8">
        <v>19</v>
      </c>
      <c r="D185" s="8" t="s">
        <v>247</v>
      </c>
      <c r="F185" s="27"/>
      <c r="AE185" s="29">
        <v>0.43207373676551758</v>
      </c>
      <c r="AF185" s="27">
        <v>96.452116149162094</v>
      </c>
      <c r="AG185" s="38">
        <v>7.9</v>
      </c>
      <c r="AK185" s="10"/>
      <c r="AN185" s="38"/>
      <c r="AO185" s="27"/>
      <c r="AP185" s="8">
        <v>2</v>
      </c>
      <c r="AQ185" s="27">
        <v>4905.84</v>
      </c>
      <c r="AR185" s="29">
        <v>1.34</v>
      </c>
      <c r="AS185" s="29">
        <v>0.86</v>
      </c>
      <c r="AT185" s="29">
        <v>0.75</v>
      </c>
      <c r="AU185" s="29">
        <v>0.41</v>
      </c>
    </row>
    <row r="186" spans="1:47" ht="16.5">
      <c r="A186" s="18" t="s">
        <v>29</v>
      </c>
      <c r="B186" s="8" t="s">
        <v>331</v>
      </c>
      <c r="C186" s="8">
        <v>19</v>
      </c>
      <c r="D186" s="8" t="s">
        <v>290</v>
      </c>
      <c r="F186" s="27"/>
      <c r="AE186" s="29">
        <v>0.40922562519784739</v>
      </c>
      <c r="AF186" s="27">
        <v>214.18899474425578</v>
      </c>
      <c r="AG186" s="38">
        <v>2</v>
      </c>
      <c r="AK186" s="10"/>
      <c r="AN186" s="38"/>
      <c r="AO186" s="27"/>
      <c r="AP186" s="8">
        <v>2</v>
      </c>
      <c r="AQ186" s="27">
        <v>4905.84</v>
      </c>
      <c r="AR186" s="29">
        <v>1.34</v>
      </c>
      <c r="AS186" s="29">
        <v>0.86</v>
      </c>
      <c r="AT186" s="29">
        <v>0.75</v>
      </c>
      <c r="AU186" s="29">
        <v>0.41</v>
      </c>
    </row>
    <row r="187" spans="1:47">
      <c r="A187" s="18" t="s">
        <v>29</v>
      </c>
      <c r="B187" s="8" t="s">
        <v>331</v>
      </c>
      <c r="C187" s="8">
        <v>20</v>
      </c>
      <c r="D187" s="8" t="s">
        <v>18</v>
      </c>
      <c r="E187" s="8" t="s">
        <v>335</v>
      </c>
      <c r="G187" s="28">
        <v>114.4</v>
      </c>
      <c r="H187" s="28">
        <v>8.5</v>
      </c>
      <c r="I187" s="27">
        <v>28300</v>
      </c>
      <c r="J187" s="27">
        <v>2200</v>
      </c>
      <c r="K187" s="10">
        <v>4.1099999999999999E-3</v>
      </c>
      <c r="L187" s="10">
        <v>2.5000000000000001E-4</v>
      </c>
      <c r="M187" s="29">
        <v>3.2202569999999997</v>
      </c>
      <c r="N187" s="29">
        <v>0.25033799999999995</v>
      </c>
      <c r="P187" s="30">
        <v>0.2</v>
      </c>
      <c r="Q187" s="30">
        <v>0.09</v>
      </c>
      <c r="R187" s="30">
        <v>2.5499999999999998E-2</v>
      </c>
      <c r="S187" s="30">
        <v>9.2999999999999992E-3</v>
      </c>
      <c r="T187" s="29">
        <v>0.54476000000000002</v>
      </c>
      <c r="U187" s="30">
        <v>7.1000000000000004E-3</v>
      </c>
      <c r="V187" s="30">
        <v>3.3E-4</v>
      </c>
      <c r="X187" s="27">
        <v>162</v>
      </c>
      <c r="Y187" s="27">
        <v>60</v>
      </c>
      <c r="Z187" s="27">
        <v>155</v>
      </c>
      <c r="AA187" s="27">
        <v>58</v>
      </c>
      <c r="AB187" s="27">
        <v>142.9</v>
      </c>
      <c r="AC187" s="27">
        <v>6.7</v>
      </c>
      <c r="AK187" s="10"/>
      <c r="AL187" s="29">
        <f>AE192</f>
        <v>0.40209501069400394</v>
      </c>
      <c r="AM187" s="27">
        <f>AF192</f>
        <v>148.07868292385325</v>
      </c>
      <c r="AN187" s="28">
        <f>AG192</f>
        <v>9.4</v>
      </c>
      <c r="AO187" s="27"/>
      <c r="AP187" s="8">
        <v>2</v>
      </c>
      <c r="AQ187" s="27">
        <v>6254.61</v>
      </c>
      <c r="AR187" s="29">
        <v>1.24</v>
      </c>
      <c r="AS187" s="29">
        <v>0.9</v>
      </c>
      <c r="AT187" s="29">
        <v>0.81</v>
      </c>
      <c r="AU187" s="29">
        <v>0.28999999999999998</v>
      </c>
    </row>
    <row r="188" spans="1:47">
      <c r="A188" s="18" t="s">
        <v>29</v>
      </c>
      <c r="B188" s="8" t="s">
        <v>331</v>
      </c>
      <c r="C188" s="8">
        <v>20</v>
      </c>
      <c r="D188" s="8" t="s">
        <v>19</v>
      </c>
      <c r="E188" s="8" t="s">
        <v>335</v>
      </c>
      <c r="G188" s="28">
        <v>134</v>
      </c>
      <c r="H188" s="28">
        <v>11</v>
      </c>
      <c r="I188" s="27">
        <v>36200</v>
      </c>
      <c r="J188" s="27">
        <v>2900</v>
      </c>
      <c r="K188" s="10">
        <v>3.9300000000000003E-3</v>
      </c>
      <c r="L188" s="10">
        <v>2.7999999999999998E-4</v>
      </c>
      <c r="M188" s="29">
        <v>4.1191979999999999</v>
      </c>
      <c r="N188" s="29">
        <v>0.32999099999999998</v>
      </c>
      <c r="P188" s="30">
        <v>0.26</v>
      </c>
      <c r="Q188" s="30">
        <v>0.67</v>
      </c>
      <c r="R188" s="30">
        <v>1E-3</v>
      </c>
      <c r="S188" s="30">
        <v>4.8000000000000001E-2</v>
      </c>
      <c r="T188" s="29">
        <v>0.81918999999999997</v>
      </c>
      <c r="U188" s="30">
        <v>7.5100000000000002E-3</v>
      </c>
      <c r="V188" s="30">
        <v>4.8999999999999998E-4</v>
      </c>
      <c r="X188" s="27">
        <v>159</v>
      </c>
      <c r="Y188" s="27">
        <v>72</v>
      </c>
      <c r="Z188" s="27">
        <v>70</v>
      </c>
      <c r="AA188" s="27">
        <v>110</v>
      </c>
      <c r="AB188" s="27">
        <v>151.1</v>
      </c>
      <c r="AC188" s="27">
        <v>9.8000000000000007</v>
      </c>
      <c r="AK188" s="10"/>
      <c r="AL188" s="29">
        <f>AL187</f>
        <v>0.40209501069400394</v>
      </c>
      <c r="AM188" s="27">
        <f>AM187</f>
        <v>148.07868292385325</v>
      </c>
      <c r="AN188" s="28">
        <f>AN187</f>
        <v>9.4</v>
      </c>
      <c r="AO188" s="27"/>
      <c r="AP188" s="8">
        <v>2</v>
      </c>
      <c r="AQ188" s="27">
        <v>6254.61</v>
      </c>
      <c r="AR188" s="29">
        <v>1.24</v>
      </c>
      <c r="AS188" s="29">
        <v>0.9</v>
      </c>
      <c r="AT188" s="29">
        <v>0.81</v>
      </c>
      <c r="AU188" s="29">
        <v>0.28999999999999998</v>
      </c>
    </row>
    <row r="189" spans="1:47">
      <c r="A189" s="18" t="s">
        <v>29</v>
      </c>
      <c r="B189" s="8" t="s">
        <v>331</v>
      </c>
      <c r="C189" s="8">
        <v>20</v>
      </c>
      <c r="D189" s="8" t="s">
        <v>20</v>
      </c>
      <c r="E189" s="8" t="s">
        <v>335</v>
      </c>
      <c r="G189" s="28">
        <v>158</v>
      </c>
      <c r="H189" s="28">
        <v>14</v>
      </c>
      <c r="I189" s="27">
        <v>45800</v>
      </c>
      <c r="J189" s="27">
        <v>3600</v>
      </c>
      <c r="K189" s="10">
        <v>3.3300000000000001E-3</v>
      </c>
      <c r="L189" s="10">
        <v>1.6000000000000001E-4</v>
      </c>
      <c r="M189" s="29">
        <v>5.211581999999999</v>
      </c>
      <c r="N189" s="29">
        <v>0.40964399999999995</v>
      </c>
      <c r="P189" s="30">
        <v>7.0000000000000007E-2</v>
      </c>
      <c r="Q189" s="30">
        <v>0.28999999999999998</v>
      </c>
      <c r="R189" s="30">
        <v>1.4E-2</v>
      </c>
      <c r="S189" s="30">
        <v>3.3000000000000002E-2</v>
      </c>
      <c r="T189" s="29">
        <v>0.95840000000000003</v>
      </c>
      <c r="U189" s="30">
        <v>7.6899999999999998E-3</v>
      </c>
      <c r="V189" s="30">
        <v>4.6999999999999999E-4</v>
      </c>
      <c r="X189" s="27">
        <v>262</v>
      </c>
      <c r="Y189" s="27">
        <v>69</v>
      </c>
      <c r="Z189" s="27">
        <v>150</v>
      </c>
      <c r="AA189" s="27">
        <v>140</v>
      </c>
      <c r="AB189" s="27">
        <v>154.80000000000001</v>
      </c>
      <c r="AC189" s="27">
        <v>9.5</v>
      </c>
      <c r="AK189" s="10"/>
      <c r="AL189" s="29">
        <f>AL187</f>
        <v>0.40209501069400394</v>
      </c>
      <c r="AM189" s="27">
        <f>AM187</f>
        <v>148.07868292385325</v>
      </c>
      <c r="AN189" s="28">
        <f t="shared" ref="AN189:AN191" si="0">AN188</f>
        <v>9.4</v>
      </c>
      <c r="AO189" s="27"/>
      <c r="AP189" s="8">
        <v>2</v>
      </c>
      <c r="AQ189" s="27">
        <v>6254.61</v>
      </c>
      <c r="AR189" s="29">
        <v>1.24</v>
      </c>
      <c r="AS189" s="29">
        <v>0.9</v>
      </c>
      <c r="AT189" s="29">
        <v>0.81</v>
      </c>
      <c r="AU189" s="29">
        <v>0.28999999999999998</v>
      </c>
    </row>
    <row r="190" spans="1:47">
      <c r="A190" s="18" t="s">
        <v>29</v>
      </c>
      <c r="B190" s="8" t="s">
        <v>331</v>
      </c>
      <c r="C190" s="8">
        <v>20</v>
      </c>
      <c r="D190" s="8" t="s">
        <v>21</v>
      </c>
      <c r="E190" s="8" t="s">
        <v>335</v>
      </c>
      <c r="G190" s="28">
        <v>48.2</v>
      </c>
      <c r="H190" s="28">
        <v>4.4000000000000004</v>
      </c>
      <c r="I190" s="27">
        <v>22200</v>
      </c>
      <c r="J190" s="27">
        <v>1600</v>
      </c>
      <c r="K190" s="10">
        <v>2.0699999999999998E-3</v>
      </c>
      <c r="L190" s="10">
        <v>1.3999999999999999E-4</v>
      </c>
      <c r="M190" s="29">
        <v>2.5261379999999996</v>
      </c>
      <c r="N190" s="29">
        <v>0.18206399999999998</v>
      </c>
      <c r="P190" s="30">
        <v>0.6</v>
      </c>
      <c r="Q190" s="30">
        <v>2.2000000000000002</v>
      </c>
      <c r="R190" s="30">
        <v>0.08</v>
      </c>
      <c r="S190" s="30">
        <v>0.12</v>
      </c>
      <c r="T190" s="29">
        <v>0.69801000000000002</v>
      </c>
      <c r="U190" s="30">
        <v>7.4999999999999997E-3</v>
      </c>
      <c r="V190" s="30">
        <v>4.8999999999999998E-4</v>
      </c>
      <c r="X190" s="27">
        <v>460</v>
      </c>
      <c r="Y190" s="27">
        <v>120</v>
      </c>
      <c r="Z190" s="27">
        <v>320</v>
      </c>
      <c r="AA190" s="27">
        <v>190</v>
      </c>
      <c r="AB190" s="27">
        <v>151</v>
      </c>
      <c r="AC190" s="27">
        <v>9.8000000000000007</v>
      </c>
      <c r="AK190" s="10"/>
      <c r="AL190" s="29">
        <f>AL187</f>
        <v>0.40209501069400394</v>
      </c>
      <c r="AM190" s="27">
        <f>AM187</f>
        <v>148.07868292385325</v>
      </c>
      <c r="AN190" s="28">
        <f t="shared" si="0"/>
        <v>9.4</v>
      </c>
      <c r="AO190" s="27"/>
      <c r="AP190" s="8">
        <v>2</v>
      </c>
      <c r="AQ190" s="27">
        <v>6254.61</v>
      </c>
      <c r="AR190" s="29">
        <v>1.24</v>
      </c>
      <c r="AS190" s="29">
        <v>0.9</v>
      </c>
      <c r="AT190" s="29">
        <v>0.81</v>
      </c>
      <c r="AU190" s="29">
        <v>0.28999999999999998</v>
      </c>
    </row>
    <row r="191" spans="1:47">
      <c r="A191" s="18" t="s">
        <v>29</v>
      </c>
      <c r="B191" s="8" t="s">
        <v>331</v>
      </c>
      <c r="C191" s="8">
        <v>20</v>
      </c>
      <c r="D191" s="8" t="s">
        <v>22</v>
      </c>
      <c r="E191" s="8" t="s">
        <v>335</v>
      </c>
      <c r="G191" s="28">
        <v>47.1</v>
      </c>
      <c r="H191" s="28">
        <v>4</v>
      </c>
      <c r="I191" s="27">
        <v>21100</v>
      </c>
      <c r="J191" s="27">
        <v>1300</v>
      </c>
      <c r="K191" s="10">
        <v>2.2100000000000002E-3</v>
      </c>
      <c r="L191" s="10">
        <v>1.7000000000000001E-4</v>
      </c>
      <c r="M191" s="29">
        <v>2.4009689999999999</v>
      </c>
      <c r="N191" s="29">
        <v>0.147927</v>
      </c>
      <c r="P191" s="30">
        <v>1E-8</v>
      </c>
      <c r="Q191" s="30">
        <v>1.4</v>
      </c>
      <c r="R191" s="30">
        <v>2.1999999999999999E-2</v>
      </c>
      <c r="S191" s="30">
        <v>5.2999999999999999E-2</v>
      </c>
      <c r="T191" s="29">
        <v>0.71182999999999996</v>
      </c>
      <c r="U191" s="30">
        <v>7.7200000000000003E-3</v>
      </c>
      <c r="V191" s="30">
        <v>4.6000000000000001E-4</v>
      </c>
      <c r="X191" s="27">
        <v>450</v>
      </c>
      <c r="Y191" s="27">
        <v>190</v>
      </c>
      <c r="Z191" s="27">
        <v>130</v>
      </c>
      <c r="AA191" s="27">
        <v>370</v>
      </c>
      <c r="AB191" s="27">
        <v>155.30000000000001</v>
      </c>
      <c r="AC191" s="27">
        <v>9.1999999999999993</v>
      </c>
      <c r="AK191" s="10"/>
      <c r="AL191" s="29">
        <f>AL187</f>
        <v>0.40209501069400394</v>
      </c>
      <c r="AM191" s="27">
        <f>AM187</f>
        <v>148.07868292385325</v>
      </c>
      <c r="AN191" s="28">
        <f t="shared" si="0"/>
        <v>9.4</v>
      </c>
      <c r="AO191" s="27"/>
      <c r="AP191" s="8">
        <v>2</v>
      </c>
      <c r="AQ191" s="27">
        <v>6254.61</v>
      </c>
      <c r="AR191" s="29">
        <v>1.24</v>
      </c>
      <c r="AS191" s="29">
        <v>0.9</v>
      </c>
      <c r="AT191" s="29">
        <v>0.81</v>
      </c>
      <c r="AU191" s="29">
        <v>0.28999999999999998</v>
      </c>
    </row>
    <row r="192" spans="1:47">
      <c r="A192" s="18" t="s">
        <v>29</v>
      </c>
      <c r="B192" s="8" t="s">
        <v>331</v>
      </c>
      <c r="C192" s="8">
        <v>20</v>
      </c>
      <c r="D192" s="8" t="s">
        <v>24</v>
      </c>
      <c r="F192" s="27"/>
      <c r="AE192" s="29">
        <v>0.40209501069400394</v>
      </c>
      <c r="AF192" s="27">
        <v>148.07868292385325</v>
      </c>
      <c r="AG192" s="38">
        <v>9.4</v>
      </c>
      <c r="AI192" s="27">
        <f>AVERAGE(AB187:AB191)</f>
        <v>151.01999999999998</v>
      </c>
      <c r="AJ192" s="29">
        <f>AVERAGE(M187:M191)</f>
        <v>3.4956287999999995</v>
      </c>
      <c r="AK192" s="10">
        <f>AVERAGE(K187:K191)</f>
        <v>3.13E-3</v>
      </c>
      <c r="AN192" s="38"/>
      <c r="AO192" s="27"/>
      <c r="AP192" s="8">
        <v>2</v>
      </c>
      <c r="AQ192" s="27">
        <v>6254.61</v>
      </c>
      <c r="AR192" s="29">
        <v>1.24</v>
      </c>
      <c r="AS192" s="29">
        <v>0.9</v>
      </c>
      <c r="AT192" s="29">
        <v>0.81</v>
      </c>
      <c r="AU192" s="29">
        <v>0.28999999999999998</v>
      </c>
    </row>
    <row r="193" spans="1:47" ht="16.5">
      <c r="A193" s="18" t="s">
        <v>29</v>
      </c>
      <c r="B193" s="8" t="s">
        <v>331</v>
      </c>
      <c r="C193" s="8">
        <v>20</v>
      </c>
      <c r="D193" s="8" t="s">
        <v>290</v>
      </c>
      <c r="F193" s="27"/>
      <c r="AE193" s="29">
        <v>0.30530282455187396</v>
      </c>
      <c r="AF193" s="27">
        <v>88.126042283070632</v>
      </c>
      <c r="AG193" s="38">
        <v>6.7</v>
      </c>
      <c r="AK193" s="10"/>
      <c r="AN193" s="38"/>
      <c r="AO193" s="27"/>
      <c r="AP193" s="8">
        <v>2</v>
      </c>
      <c r="AQ193" s="27">
        <v>6254.61</v>
      </c>
      <c r="AR193" s="29">
        <v>1.24</v>
      </c>
      <c r="AS193" s="29">
        <v>0.9</v>
      </c>
      <c r="AT193" s="29">
        <v>0.81</v>
      </c>
      <c r="AU193" s="29">
        <v>0.28999999999999998</v>
      </c>
    </row>
    <row r="194" spans="1:47" ht="16.5">
      <c r="A194" s="18" t="s">
        <v>29</v>
      </c>
      <c r="B194" s="8" t="s">
        <v>331</v>
      </c>
      <c r="C194" s="8" t="s">
        <v>292</v>
      </c>
      <c r="D194" s="8" t="s">
        <v>289</v>
      </c>
      <c r="F194" s="27"/>
      <c r="AE194" s="29">
        <v>0.33306332615595829</v>
      </c>
      <c r="AF194" s="27">
        <v>181.7523386856052</v>
      </c>
      <c r="AG194" s="38">
        <v>6.5</v>
      </c>
      <c r="AK194" s="10"/>
      <c r="AN194" s="38"/>
      <c r="AO194" s="27"/>
      <c r="AP194" s="8">
        <v>2</v>
      </c>
      <c r="AQ194" s="27">
        <v>1919.94</v>
      </c>
      <c r="AR194" s="29">
        <v>2.09</v>
      </c>
      <c r="AS194" s="29">
        <v>0.69</v>
      </c>
      <c r="AT194" s="29">
        <v>0.48</v>
      </c>
      <c r="AU194" s="29">
        <v>0.6</v>
      </c>
    </row>
    <row r="195" spans="1:47" ht="16.5">
      <c r="A195" s="18" t="s">
        <v>29</v>
      </c>
      <c r="B195" s="8" t="s">
        <v>331</v>
      </c>
      <c r="C195" s="8" t="s">
        <v>292</v>
      </c>
      <c r="D195" s="8" t="s">
        <v>290</v>
      </c>
      <c r="F195" s="27"/>
      <c r="AE195" s="29">
        <v>0.32432138974100105</v>
      </c>
      <c r="AF195" s="27">
        <v>260.18768023448212</v>
      </c>
      <c r="AG195" s="38">
        <v>2.2999999999999998</v>
      </c>
      <c r="AK195" s="10"/>
      <c r="AN195" s="38"/>
      <c r="AO195" s="27"/>
      <c r="AP195" s="8">
        <v>2</v>
      </c>
      <c r="AQ195" s="27">
        <v>1919.94</v>
      </c>
      <c r="AR195" s="29">
        <v>2.09</v>
      </c>
      <c r="AS195" s="29">
        <v>0.69</v>
      </c>
      <c r="AT195" s="29">
        <v>0.48</v>
      </c>
      <c r="AU195" s="29">
        <v>0.6</v>
      </c>
    </row>
    <row r="196" spans="1:47" ht="16.5">
      <c r="A196" s="18" t="s">
        <v>29</v>
      </c>
      <c r="B196" s="8" t="s">
        <v>331</v>
      </c>
      <c r="C196" s="8" t="s">
        <v>293</v>
      </c>
      <c r="D196" s="8" t="s">
        <v>24</v>
      </c>
      <c r="F196" s="27"/>
      <c r="AE196" s="29">
        <v>0.39775830184396399</v>
      </c>
      <c r="AF196" s="27">
        <v>62.554874287994778</v>
      </c>
      <c r="AG196" s="38">
        <v>7.4</v>
      </c>
      <c r="AK196" s="10"/>
      <c r="AN196" s="38"/>
      <c r="AO196" s="27"/>
      <c r="AP196" s="8">
        <v>3</v>
      </c>
      <c r="AQ196" s="27">
        <v>1635.67</v>
      </c>
      <c r="AR196" s="29">
        <v>2.16</v>
      </c>
      <c r="AS196" s="29">
        <v>0.68</v>
      </c>
      <c r="AT196" s="29">
        <v>0.46</v>
      </c>
      <c r="AU196" s="29">
        <v>0.26</v>
      </c>
    </row>
    <row r="197" spans="1:47" ht="16.5">
      <c r="A197" s="18" t="s">
        <v>29</v>
      </c>
      <c r="B197" s="8" t="s">
        <v>331</v>
      </c>
      <c r="C197" s="8" t="s">
        <v>293</v>
      </c>
      <c r="D197" s="8" t="s">
        <v>25</v>
      </c>
      <c r="F197" s="27"/>
      <c r="AE197" s="29">
        <v>0.423682869549805</v>
      </c>
      <c r="AF197" s="27">
        <v>53.819955615126013</v>
      </c>
      <c r="AG197" s="38">
        <v>6.8</v>
      </c>
      <c r="AK197" s="10"/>
      <c r="AN197" s="38"/>
      <c r="AO197" s="27"/>
      <c r="AP197" s="8">
        <v>3</v>
      </c>
      <c r="AQ197" s="27">
        <v>1635.67</v>
      </c>
      <c r="AR197" s="29">
        <v>2.16</v>
      </c>
      <c r="AS197" s="29">
        <v>0.68</v>
      </c>
      <c r="AT197" s="29">
        <v>0.46</v>
      </c>
      <c r="AU197" s="29">
        <v>0.26</v>
      </c>
    </row>
    <row r="198" spans="1:47" ht="16.5">
      <c r="A198" s="18" t="s">
        <v>29</v>
      </c>
      <c r="B198" s="8" t="s">
        <v>331</v>
      </c>
      <c r="C198" s="8" t="s">
        <v>294</v>
      </c>
      <c r="D198" s="8" t="s">
        <v>18</v>
      </c>
      <c r="E198" s="8" t="s">
        <v>335</v>
      </c>
      <c r="G198" s="28">
        <v>291</v>
      </c>
      <c r="H198" s="28">
        <v>22</v>
      </c>
      <c r="I198" s="27">
        <v>32900</v>
      </c>
      <c r="J198" s="27">
        <v>3100</v>
      </c>
      <c r="K198" s="10">
        <v>9.2300000000000004E-3</v>
      </c>
      <c r="L198" s="10">
        <v>5.6999999999999998E-4</v>
      </c>
      <c r="M198" s="29">
        <v>3.7436909999999997</v>
      </c>
      <c r="N198" s="29">
        <v>0.35274899999999998</v>
      </c>
      <c r="P198" s="30">
        <v>0.14099999999999999</v>
      </c>
      <c r="Q198" s="30">
        <v>4.5999999999999999E-2</v>
      </c>
      <c r="R198" s="30">
        <v>2.3099999999999999E-2</v>
      </c>
      <c r="S198" s="30">
        <v>5.4000000000000003E-3</v>
      </c>
      <c r="T198" s="29">
        <v>0.70032000000000005</v>
      </c>
      <c r="U198" s="30">
        <v>7.45E-3</v>
      </c>
      <c r="V198" s="30">
        <v>3.8000000000000002E-4</v>
      </c>
      <c r="X198" s="27">
        <v>139</v>
      </c>
      <c r="Y198" s="27">
        <v>32</v>
      </c>
      <c r="Z198" s="27">
        <v>145</v>
      </c>
      <c r="AA198" s="27">
        <v>34</v>
      </c>
      <c r="AB198" s="27">
        <v>150</v>
      </c>
      <c r="AC198" s="27">
        <v>7.7</v>
      </c>
      <c r="AK198" s="10"/>
      <c r="AO198" s="27"/>
      <c r="AP198" s="8">
        <v>2</v>
      </c>
      <c r="AQ198" s="27">
        <v>1171.82</v>
      </c>
      <c r="AR198" s="29">
        <v>2.5099999999999998</v>
      </c>
      <c r="AS198" s="29">
        <v>0.63</v>
      </c>
      <c r="AT198" s="29">
        <v>0.4</v>
      </c>
      <c r="AU198" s="29">
        <v>0.34</v>
      </c>
    </row>
    <row r="199" spans="1:47" ht="16.5">
      <c r="A199" s="18" t="s">
        <v>29</v>
      </c>
      <c r="B199" s="8" t="s">
        <v>331</v>
      </c>
      <c r="C199" s="8" t="s">
        <v>294</v>
      </c>
      <c r="D199" s="8" t="s">
        <v>19</v>
      </c>
      <c r="E199" s="8" t="s">
        <v>335</v>
      </c>
      <c r="G199" s="28">
        <v>164</v>
      </c>
      <c r="H199" s="28">
        <v>14</v>
      </c>
      <c r="I199" s="27">
        <v>16000</v>
      </c>
      <c r="J199" s="27">
        <v>1300</v>
      </c>
      <c r="K199" s="10">
        <v>1.0149999999999999E-2</v>
      </c>
      <c r="L199" s="10">
        <v>6.8999999999999997E-4</v>
      </c>
      <c r="M199" s="29">
        <v>1.8206399999999998</v>
      </c>
      <c r="N199" s="29">
        <v>0.147927</v>
      </c>
      <c r="P199" s="30">
        <v>0.14699999999999999</v>
      </c>
      <c r="Q199" s="30">
        <v>6.4000000000000001E-2</v>
      </c>
      <c r="R199" s="30">
        <v>2.2100000000000002E-2</v>
      </c>
      <c r="S199" s="30">
        <v>8.0000000000000002E-3</v>
      </c>
      <c r="T199" s="29">
        <v>0.96474000000000004</v>
      </c>
      <c r="U199" s="30">
        <v>7.8899999999999994E-3</v>
      </c>
      <c r="V199" s="30">
        <v>4.2000000000000002E-4</v>
      </c>
      <c r="X199" s="27">
        <v>140</v>
      </c>
      <c r="Y199" s="27">
        <v>45</v>
      </c>
      <c r="Z199" s="27">
        <v>136</v>
      </c>
      <c r="AA199" s="27">
        <v>50</v>
      </c>
      <c r="AB199" s="27">
        <v>158.80000000000001</v>
      </c>
      <c r="AC199" s="27">
        <v>8.4</v>
      </c>
      <c r="AK199" s="10"/>
      <c r="AO199" s="27"/>
      <c r="AP199" s="8">
        <v>2</v>
      </c>
      <c r="AQ199" s="27">
        <v>1171.82</v>
      </c>
      <c r="AR199" s="29">
        <v>2.5099999999999998</v>
      </c>
      <c r="AS199" s="29">
        <v>0.63</v>
      </c>
      <c r="AT199" s="29">
        <v>0.4</v>
      </c>
      <c r="AU199" s="29">
        <v>0.34</v>
      </c>
    </row>
    <row r="200" spans="1:47">
      <c r="A200" s="18" t="s">
        <v>29</v>
      </c>
      <c r="B200" s="8" t="s">
        <v>331</v>
      </c>
      <c r="C200" s="8">
        <v>24</v>
      </c>
      <c r="D200" s="8" t="s">
        <v>24</v>
      </c>
      <c r="F200" s="27"/>
      <c r="AE200" s="29">
        <v>0.44859413545638033</v>
      </c>
      <c r="AF200" s="27">
        <v>182.57352516322874</v>
      </c>
      <c r="AG200" s="38">
        <v>5.0999999999999996</v>
      </c>
      <c r="AK200" s="10"/>
      <c r="AN200" s="38"/>
      <c r="AO200" s="27"/>
      <c r="AP200" s="8">
        <v>2</v>
      </c>
      <c r="AQ200" s="27">
        <v>1142.6600000000001</v>
      </c>
      <c r="AR200" s="29">
        <v>1.71</v>
      </c>
      <c r="AS200" s="29">
        <v>0.76</v>
      </c>
      <c r="AT200" s="29">
        <v>0.59</v>
      </c>
      <c r="AU200" s="29">
        <v>0.48</v>
      </c>
    </row>
    <row r="201" spans="1:47" ht="16.5">
      <c r="A201" s="18" t="s">
        <v>29</v>
      </c>
      <c r="B201" s="8" t="s">
        <v>331</v>
      </c>
      <c r="C201" s="8">
        <v>25</v>
      </c>
      <c r="D201" s="8" t="s">
        <v>266</v>
      </c>
      <c r="G201" s="28">
        <v>95</v>
      </c>
      <c r="H201" s="28">
        <v>8.9</v>
      </c>
      <c r="I201" s="27">
        <v>7900</v>
      </c>
      <c r="J201" s="27">
        <v>740</v>
      </c>
      <c r="K201" s="10">
        <v>1.2800000000000001E-2</v>
      </c>
      <c r="L201" s="10">
        <v>1.1000000000000001E-3</v>
      </c>
      <c r="M201" s="29">
        <v>0.89894099999999999</v>
      </c>
      <c r="N201" s="29">
        <v>8.4204599999999991E-2</v>
      </c>
      <c r="P201" s="30">
        <v>0.14000000000000001</v>
      </c>
      <c r="Q201" s="30">
        <v>0.21</v>
      </c>
      <c r="R201" s="30">
        <v>2.9000000000000001E-2</v>
      </c>
      <c r="S201" s="30">
        <v>1.7999999999999999E-2</v>
      </c>
      <c r="T201" s="29">
        <v>0.46194000000000002</v>
      </c>
      <c r="U201" s="30">
        <v>6.8900000000000003E-3</v>
      </c>
      <c r="V201" s="30">
        <v>7.2000000000000005E-4</v>
      </c>
      <c r="X201" s="27">
        <v>239</v>
      </c>
      <c r="Y201" s="27">
        <v>95</v>
      </c>
      <c r="Z201" s="27">
        <v>180</v>
      </c>
      <c r="AA201" s="27">
        <v>110</v>
      </c>
      <c r="AB201" s="27">
        <v>139</v>
      </c>
      <c r="AC201" s="27">
        <v>14</v>
      </c>
      <c r="AK201" s="10"/>
      <c r="AO201" s="27"/>
      <c r="AP201" s="8">
        <v>3</v>
      </c>
      <c r="AQ201" s="27">
        <v>479.25</v>
      </c>
      <c r="AR201" s="29">
        <v>1.54</v>
      </c>
      <c r="AS201" s="29">
        <v>0.81</v>
      </c>
      <c r="AT201" s="29">
        <v>0.65</v>
      </c>
      <c r="AU201" s="29">
        <v>0.53</v>
      </c>
    </row>
    <row r="202" spans="1:47" ht="16.5">
      <c r="A202" s="18" t="s">
        <v>29</v>
      </c>
      <c r="B202" s="8" t="s">
        <v>331</v>
      </c>
      <c r="C202" s="8">
        <v>26</v>
      </c>
      <c r="D202" s="8" t="s">
        <v>266</v>
      </c>
      <c r="G202" s="28">
        <v>48.4</v>
      </c>
      <c r="H202" s="28">
        <v>3.4</v>
      </c>
      <c r="I202" s="27">
        <v>19500</v>
      </c>
      <c r="J202" s="27">
        <v>1200</v>
      </c>
      <c r="K202" s="10">
        <v>2.5500000000000002E-3</v>
      </c>
      <c r="L202" s="10">
        <v>1.9000000000000001E-4</v>
      </c>
      <c r="M202" s="29">
        <v>2.2189049999999999</v>
      </c>
      <c r="N202" s="29">
        <v>0.13654799999999997</v>
      </c>
      <c r="P202" s="30">
        <v>2.6</v>
      </c>
      <c r="Q202" s="30">
        <v>2.9</v>
      </c>
      <c r="R202" s="30">
        <v>0.32</v>
      </c>
      <c r="S202" s="30">
        <v>0.43</v>
      </c>
      <c r="T202" s="29">
        <v>0.94969999999999999</v>
      </c>
      <c r="U202" s="30">
        <v>5.4000000000000003E-3</v>
      </c>
      <c r="V202" s="30">
        <v>2.8E-3</v>
      </c>
      <c r="X202" s="27">
        <v>540</v>
      </c>
      <c r="Y202" s="27">
        <v>170</v>
      </c>
      <c r="Z202" s="27">
        <v>100</v>
      </c>
      <c r="AA202" s="27">
        <v>330</v>
      </c>
      <c r="AB202" s="27">
        <v>134</v>
      </c>
      <c r="AC202" s="27">
        <v>24</v>
      </c>
      <c r="AK202" s="10"/>
      <c r="AO202" s="27"/>
      <c r="AP202" s="8">
        <v>2</v>
      </c>
      <c r="AQ202" s="27">
        <v>5057.87</v>
      </c>
      <c r="AR202" s="29">
        <v>1.44</v>
      </c>
      <c r="AS202" s="29">
        <v>0.83</v>
      </c>
      <c r="AT202" s="29">
        <v>0.7</v>
      </c>
      <c r="AU202" s="29">
        <v>0.44</v>
      </c>
    </row>
    <row r="203" spans="1:47">
      <c r="A203" s="18" t="s">
        <v>29</v>
      </c>
      <c r="B203" s="8" t="s">
        <v>331</v>
      </c>
      <c r="C203" s="8">
        <v>26</v>
      </c>
      <c r="D203" s="8" t="s">
        <v>19</v>
      </c>
      <c r="E203" s="8" t="s">
        <v>335</v>
      </c>
      <c r="G203" s="28">
        <v>173</v>
      </c>
      <c r="H203" s="28">
        <v>24</v>
      </c>
      <c r="I203" s="27">
        <v>46800</v>
      </c>
      <c r="J203" s="27">
        <v>6200</v>
      </c>
      <c r="K203" s="10">
        <v>3.6700000000000001E-3</v>
      </c>
      <c r="L203" s="10">
        <v>3.4000000000000002E-4</v>
      </c>
      <c r="M203" s="29">
        <v>5.3253719999999998</v>
      </c>
      <c r="N203" s="29">
        <v>0.70549799999999996</v>
      </c>
      <c r="P203" s="30">
        <v>1.37</v>
      </c>
      <c r="Q203" s="30">
        <v>0.38</v>
      </c>
      <c r="R203" s="30">
        <v>0.108</v>
      </c>
      <c r="S203" s="30">
        <v>2.7E-2</v>
      </c>
      <c r="T203" s="29">
        <v>0.86875000000000002</v>
      </c>
      <c r="U203" s="30">
        <v>7.8899999999999994E-3</v>
      </c>
      <c r="V203" s="30">
        <v>5.9999999999999995E-4</v>
      </c>
      <c r="X203" s="27">
        <v>690</v>
      </c>
      <c r="Y203" s="27">
        <v>180</v>
      </c>
      <c r="Z203" s="27">
        <v>630</v>
      </c>
      <c r="AA203" s="27">
        <v>160</v>
      </c>
      <c r="AB203" s="27">
        <v>159</v>
      </c>
      <c r="AC203" s="27">
        <v>12</v>
      </c>
      <c r="AK203" s="10"/>
      <c r="AL203" s="29">
        <f>AVERAGE(AE206:AE207)</f>
        <v>0.45927928295285136</v>
      </c>
      <c r="AM203" s="27">
        <f>AVERAGE(AF206:AF207)</f>
        <v>105.79907239780627</v>
      </c>
      <c r="AN203" s="28">
        <f>AVERAGE(AG206:AG207)</f>
        <v>4.8499999999999996</v>
      </c>
      <c r="AO203" s="27"/>
      <c r="AP203" s="8">
        <v>2</v>
      </c>
      <c r="AQ203" s="27">
        <v>5057.87</v>
      </c>
      <c r="AR203" s="29">
        <v>1.44</v>
      </c>
      <c r="AS203" s="29">
        <v>0.83</v>
      </c>
      <c r="AT203" s="29">
        <v>0.7</v>
      </c>
      <c r="AU203" s="29">
        <v>0.44</v>
      </c>
    </row>
    <row r="204" spans="1:47" ht="16.5">
      <c r="A204" s="18" t="s">
        <v>29</v>
      </c>
      <c r="B204" s="8" t="s">
        <v>331</v>
      </c>
      <c r="C204" s="8">
        <v>26</v>
      </c>
      <c r="D204" s="8" t="s">
        <v>295</v>
      </c>
      <c r="AK204" s="10"/>
      <c r="AO204" s="27"/>
      <c r="AP204" s="8">
        <v>2</v>
      </c>
      <c r="AQ204" s="27">
        <v>5057.87</v>
      </c>
      <c r="AR204" s="29">
        <v>1.44</v>
      </c>
      <c r="AS204" s="29">
        <v>0.83</v>
      </c>
      <c r="AT204" s="29">
        <v>0.7</v>
      </c>
      <c r="AU204" s="29">
        <v>0.44</v>
      </c>
    </row>
    <row r="205" spans="1:47">
      <c r="A205" s="18" t="s">
        <v>29</v>
      </c>
      <c r="B205" s="8" t="s">
        <v>331</v>
      </c>
      <c r="C205" s="8">
        <v>26</v>
      </c>
      <c r="D205" s="8" t="s">
        <v>21</v>
      </c>
      <c r="E205" s="8" t="s">
        <v>335</v>
      </c>
      <c r="G205" s="28">
        <v>101.6</v>
      </c>
      <c r="H205" s="28">
        <v>7.2</v>
      </c>
      <c r="I205" s="27">
        <v>37100</v>
      </c>
      <c r="J205" s="27">
        <v>2000</v>
      </c>
      <c r="K205" s="10">
        <v>2.65E-3</v>
      </c>
      <c r="L205" s="10">
        <v>1.6000000000000001E-4</v>
      </c>
      <c r="M205" s="29">
        <v>4.2216089999999999</v>
      </c>
      <c r="N205" s="29">
        <v>0.22757999999999998</v>
      </c>
      <c r="P205" s="30">
        <v>0.14000000000000001</v>
      </c>
      <c r="Q205" s="30">
        <v>0.32</v>
      </c>
      <c r="R205" s="30">
        <v>1.9E-2</v>
      </c>
      <c r="S205" s="30">
        <v>1.9E-2</v>
      </c>
      <c r="T205" s="29">
        <v>0.62412999999999996</v>
      </c>
      <c r="U205" s="30">
        <v>7.43E-3</v>
      </c>
      <c r="V205" s="30">
        <v>3.4000000000000002E-4</v>
      </c>
      <c r="X205" s="27">
        <v>180</v>
      </c>
      <c r="Y205" s="27">
        <v>87</v>
      </c>
      <c r="Z205" s="27">
        <v>80</v>
      </c>
      <c r="AA205" s="27">
        <v>120</v>
      </c>
      <c r="AB205" s="27">
        <v>149.6</v>
      </c>
      <c r="AC205" s="27">
        <v>6.9</v>
      </c>
      <c r="AK205" s="10"/>
      <c r="AL205" s="29">
        <f>AL203</f>
        <v>0.45927928295285136</v>
      </c>
      <c r="AM205" s="27">
        <f>AM203</f>
        <v>105.79907239780627</v>
      </c>
      <c r="AN205" s="28">
        <f>AN203</f>
        <v>4.8499999999999996</v>
      </c>
      <c r="AO205" s="27"/>
      <c r="AP205" s="8">
        <v>2</v>
      </c>
      <c r="AQ205" s="27">
        <v>5057.87</v>
      </c>
      <c r="AR205" s="29">
        <v>1.44</v>
      </c>
      <c r="AS205" s="29">
        <v>0.83</v>
      </c>
      <c r="AT205" s="29">
        <v>0.7</v>
      </c>
      <c r="AU205" s="29">
        <v>0.44</v>
      </c>
    </row>
    <row r="206" spans="1:47">
      <c r="A206" s="18" t="s">
        <v>29</v>
      </c>
      <c r="B206" s="8" t="s">
        <v>331</v>
      </c>
      <c r="C206" s="8">
        <v>26</v>
      </c>
      <c r="D206" s="8" t="s">
        <v>24</v>
      </c>
      <c r="F206" s="27"/>
      <c r="AE206" s="29">
        <v>0.43451036608740096</v>
      </c>
      <c r="AF206" s="27">
        <v>104.17833580813111</v>
      </c>
      <c r="AG206" s="38">
        <v>5.7</v>
      </c>
      <c r="AI206" s="27">
        <f>AVERAGE(AB203,AB205)</f>
        <v>154.30000000000001</v>
      </c>
      <c r="AJ206" s="29">
        <f>AVERAGE(M203,M205)</f>
        <v>4.7734904999999994</v>
      </c>
      <c r="AK206" s="10">
        <f>AVERAGE(K203,K205)</f>
        <v>3.16E-3</v>
      </c>
      <c r="AN206" s="38"/>
      <c r="AO206" s="27"/>
      <c r="AP206" s="8">
        <v>2</v>
      </c>
      <c r="AQ206" s="27">
        <v>5057.87</v>
      </c>
      <c r="AR206" s="29">
        <v>1.44</v>
      </c>
      <c r="AS206" s="29">
        <v>0.83</v>
      </c>
      <c r="AT206" s="29">
        <v>0.7</v>
      </c>
      <c r="AU206" s="29">
        <v>0.44</v>
      </c>
    </row>
    <row r="207" spans="1:47">
      <c r="A207" s="18" t="s">
        <v>29</v>
      </c>
      <c r="B207" s="8" t="s">
        <v>331</v>
      </c>
      <c r="C207" s="8">
        <v>26</v>
      </c>
      <c r="D207" s="8" t="s">
        <v>25</v>
      </c>
      <c r="F207" s="27"/>
      <c r="AE207" s="29">
        <v>0.48404819981830177</v>
      </c>
      <c r="AF207" s="27">
        <v>107.41980898748145</v>
      </c>
      <c r="AG207" s="38">
        <v>4</v>
      </c>
      <c r="AI207" s="27">
        <f>AI206</f>
        <v>154.30000000000001</v>
      </c>
      <c r="AJ207" s="29">
        <f>AJ206</f>
        <v>4.7734904999999994</v>
      </c>
      <c r="AK207" s="10">
        <f>AK206</f>
        <v>3.16E-3</v>
      </c>
      <c r="AN207" s="38"/>
      <c r="AO207" s="27"/>
      <c r="AP207" s="8">
        <v>2</v>
      </c>
      <c r="AQ207" s="27">
        <v>5057.87</v>
      </c>
      <c r="AR207" s="29">
        <v>1.44</v>
      </c>
      <c r="AS207" s="29">
        <v>0.83</v>
      </c>
      <c r="AT207" s="29">
        <v>0.7</v>
      </c>
      <c r="AU207" s="29">
        <v>0.44</v>
      </c>
    </row>
    <row r="208" spans="1:47" ht="16.5">
      <c r="A208" s="18" t="s">
        <v>29</v>
      </c>
      <c r="B208" s="8" t="s">
        <v>331</v>
      </c>
      <c r="C208" s="8">
        <v>27</v>
      </c>
      <c r="D208" s="8" t="s">
        <v>229</v>
      </c>
      <c r="AK208" s="10"/>
      <c r="AO208" s="27"/>
      <c r="AP208" s="8">
        <v>2</v>
      </c>
      <c r="AQ208" s="27">
        <v>413.48</v>
      </c>
      <c r="AR208" s="29">
        <v>2.0299999999999998</v>
      </c>
      <c r="AS208" s="29">
        <v>0.7</v>
      </c>
      <c r="AT208" s="29">
        <v>0.49</v>
      </c>
      <c r="AU208" s="29">
        <v>0.55000000000000004</v>
      </c>
    </row>
    <row r="209" spans="1:47" ht="16.5">
      <c r="A209" s="18" t="s">
        <v>29</v>
      </c>
      <c r="B209" s="8" t="s">
        <v>331</v>
      </c>
      <c r="C209" s="8">
        <v>27</v>
      </c>
      <c r="D209" s="8" t="s">
        <v>238</v>
      </c>
      <c r="AK209" s="10"/>
      <c r="AO209" s="27"/>
      <c r="AP209" s="8">
        <v>2</v>
      </c>
      <c r="AQ209" s="27">
        <v>413.48</v>
      </c>
      <c r="AR209" s="29">
        <v>2.0299999999999998</v>
      </c>
      <c r="AS209" s="29">
        <v>0.7</v>
      </c>
      <c r="AT209" s="29">
        <v>0.49</v>
      </c>
      <c r="AU209" s="29">
        <v>0.55000000000000004</v>
      </c>
    </row>
    <row r="210" spans="1:47" s="31" customFormat="1" ht="16.5">
      <c r="A210" s="51" t="s">
        <v>29</v>
      </c>
      <c r="B210" s="31" t="s">
        <v>331</v>
      </c>
      <c r="C210" s="31" t="s">
        <v>296</v>
      </c>
      <c r="D210" s="31" t="s">
        <v>239</v>
      </c>
      <c r="G210" s="33">
        <v>90.3</v>
      </c>
      <c r="H210" s="33">
        <v>5.8</v>
      </c>
      <c r="I210" s="32">
        <v>14250</v>
      </c>
      <c r="J210" s="32">
        <v>690</v>
      </c>
      <c r="K210" s="34">
        <v>6.28E-3</v>
      </c>
      <c r="L210" s="34">
        <v>5.0000000000000001E-4</v>
      </c>
      <c r="M210" s="35">
        <v>1.6215074999999999</v>
      </c>
      <c r="N210" s="35">
        <v>7.851509999999999E-2</v>
      </c>
      <c r="P210" s="36">
        <v>0.8</v>
      </c>
      <c r="Q210" s="36">
        <v>1.8</v>
      </c>
      <c r="R210" s="36">
        <v>1.4999999999999999E-2</v>
      </c>
      <c r="S210" s="36">
        <v>3.2000000000000001E-2</v>
      </c>
      <c r="T210" s="35">
        <v>0.66374</v>
      </c>
      <c r="U210" s="36">
        <v>5.7499999999999999E-3</v>
      </c>
      <c r="V210" s="36">
        <v>5.9999999999999995E-4</v>
      </c>
      <c r="X210" s="32">
        <v>310</v>
      </c>
      <c r="Y210" s="32">
        <v>120</v>
      </c>
      <c r="Z210" s="32">
        <v>160</v>
      </c>
      <c r="AA210" s="32">
        <v>150</v>
      </c>
      <c r="AB210" s="32">
        <v>116</v>
      </c>
      <c r="AC210" s="32">
        <v>12</v>
      </c>
      <c r="AE210" s="35"/>
      <c r="AF210" s="32"/>
      <c r="AG210" s="33"/>
      <c r="AK210" s="34"/>
      <c r="AN210" s="33"/>
      <c r="AO210" s="32"/>
      <c r="AP210" s="31">
        <v>3</v>
      </c>
      <c r="AQ210" s="32">
        <v>433.26</v>
      </c>
      <c r="AR210" s="35">
        <v>3.24</v>
      </c>
      <c r="AS210" s="35">
        <v>0.56000000000000005</v>
      </c>
      <c r="AT210" s="35">
        <v>0.31</v>
      </c>
      <c r="AU210" s="35">
        <v>0.42</v>
      </c>
    </row>
    <row r="211" spans="1:47" ht="16.5">
      <c r="A211" s="18" t="s">
        <v>31</v>
      </c>
      <c r="B211" s="8" t="s">
        <v>329</v>
      </c>
      <c r="C211" s="8">
        <v>1</v>
      </c>
      <c r="D211" s="8" t="s">
        <v>266</v>
      </c>
      <c r="G211" s="28">
        <v>12</v>
      </c>
      <c r="H211" s="28">
        <v>1.1000000000000001</v>
      </c>
      <c r="I211" s="27">
        <v>2277</v>
      </c>
      <c r="J211" s="27">
        <v>89</v>
      </c>
      <c r="K211" s="10">
        <v>5.28E-3</v>
      </c>
      <c r="L211" s="10">
        <v>5.1000000000000004E-4</v>
      </c>
      <c r="M211" s="29">
        <v>0.25909982999999998</v>
      </c>
      <c r="N211" s="29">
        <v>1.0127309999999999E-2</v>
      </c>
      <c r="P211" s="30">
        <v>0.1</v>
      </c>
      <c r="Q211" s="30">
        <v>1.7</v>
      </c>
      <c r="R211" s="30">
        <v>0.02</v>
      </c>
      <c r="S211" s="30">
        <v>5.0999999999999997E-2</v>
      </c>
      <c r="T211" s="29">
        <v>0.81366000000000005</v>
      </c>
      <c r="U211" s="30">
        <v>8.0599999999999995E-3</v>
      </c>
      <c r="V211" s="30">
        <v>7.3999999999999999E-4</v>
      </c>
      <c r="X211" s="27">
        <v>290</v>
      </c>
      <c r="Y211" s="27">
        <v>270</v>
      </c>
      <c r="Z211" s="27">
        <v>180</v>
      </c>
      <c r="AA211" s="27">
        <v>280</v>
      </c>
      <c r="AB211" s="27">
        <v>162</v>
      </c>
      <c r="AC211" s="27">
        <v>15</v>
      </c>
      <c r="AK211" s="10"/>
      <c r="AO211" s="27"/>
      <c r="AP211" s="8">
        <v>2</v>
      </c>
      <c r="AQ211" s="40">
        <v>1119.22</v>
      </c>
      <c r="AR211" s="41">
        <v>1.49</v>
      </c>
      <c r="AS211" s="41">
        <v>0.82</v>
      </c>
      <c r="AT211" s="41">
        <v>0.67</v>
      </c>
      <c r="AU211" s="41">
        <v>0.73</v>
      </c>
    </row>
    <row r="212" spans="1:47" ht="16.5">
      <c r="A212" s="18" t="s">
        <v>31</v>
      </c>
      <c r="B212" s="8" t="s">
        <v>329</v>
      </c>
      <c r="C212" s="8">
        <v>1</v>
      </c>
      <c r="D212" s="8" t="s">
        <v>245</v>
      </c>
      <c r="F212" s="27"/>
      <c r="AG212" s="38">
        <v>2.8</v>
      </c>
      <c r="AJ212" s="37"/>
      <c r="AK212" s="37"/>
      <c r="AN212" s="38"/>
      <c r="AO212" s="27"/>
      <c r="AP212" s="8">
        <v>2</v>
      </c>
      <c r="AQ212" s="27">
        <v>1119.22</v>
      </c>
      <c r="AR212" s="29">
        <v>1.49</v>
      </c>
      <c r="AS212" s="29">
        <v>0.82</v>
      </c>
      <c r="AT212" s="29">
        <v>0.67</v>
      </c>
      <c r="AU212" s="29">
        <v>0.73</v>
      </c>
    </row>
    <row r="213" spans="1:47" ht="16.5">
      <c r="A213" s="18" t="s">
        <v>31</v>
      </c>
      <c r="B213" s="8" t="s">
        <v>329</v>
      </c>
      <c r="C213" s="8">
        <v>2</v>
      </c>
      <c r="D213" s="8" t="s">
        <v>229</v>
      </c>
      <c r="AJ213" s="37"/>
      <c r="AK213" s="37"/>
      <c r="AO213" s="27"/>
      <c r="AP213" s="8">
        <v>3</v>
      </c>
      <c r="AQ213" s="27">
        <v>817.17</v>
      </c>
      <c r="AR213" s="29">
        <v>4.7699999999999996</v>
      </c>
      <c r="AS213" s="29">
        <v>0.46</v>
      </c>
      <c r="AT213" s="29">
        <v>0.21</v>
      </c>
      <c r="AU213" s="29">
        <v>0.28000000000000003</v>
      </c>
    </row>
    <row r="214" spans="1:47" ht="16.5">
      <c r="A214" s="18" t="s">
        <v>31</v>
      </c>
      <c r="B214" s="8" t="s">
        <v>329</v>
      </c>
      <c r="C214" s="8">
        <v>2</v>
      </c>
      <c r="D214" s="8" t="s">
        <v>238</v>
      </c>
      <c r="AJ214" s="37"/>
      <c r="AK214" s="37"/>
      <c r="AO214" s="27"/>
      <c r="AP214" s="8">
        <v>3</v>
      </c>
      <c r="AQ214" s="27">
        <v>817.17</v>
      </c>
      <c r="AR214" s="29">
        <v>4.7699999999999996</v>
      </c>
      <c r="AS214" s="29">
        <v>0.46</v>
      </c>
      <c r="AT214" s="29">
        <v>0.21</v>
      </c>
      <c r="AU214" s="29">
        <v>0.28000000000000003</v>
      </c>
    </row>
    <row r="215" spans="1:47" ht="16.5">
      <c r="A215" s="18" t="s">
        <v>31</v>
      </c>
      <c r="B215" s="8" t="s">
        <v>329</v>
      </c>
      <c r="C215" s="8">
        <v>3</v>
      </c>
      <c r="D215" s="8" t="s">
        <v>229</v>
      </c>
      <c r="AJ215" s="37"/>
      <c r="AK215" s="37"/>
      <c r="AO215" s="27"/>
      <c r="AP215" s="8">
        <v>2</v>
      </c>
      <c r="AQ215" s="27">
        <v>721.33</v>
      </c>
      <c r="AR215" s="29">
        <v>2</v>
      </c>
      <c r="AS215" s="29">
        <v>0.71</v>
      </c>
      <c r="AT215" s="29">
        <v>0.5</v>
      </c>
      <c r="AU215" s="29">
        <v>0.56999999999999995</v>
      </c>
    </row>
    <row r="216" spans="1:47" ht="16.5">
      <c r="A216" s="18" t="s">
        <v>31</v>
      </c>
      <c r="B216" s="8" t="s">
        <v>329</v>
      </c>
      <c r="C216" s="8">
        <v>3</v>
      </c>
      <c r="D216" s="8" t="s">
        <v>245</v>
      </c>
      <c r="F216" s="27"/>
      <c r="AG216" s="38">
        <v>10.8</v>
      </c>
      <c r="AJ216" s="37"/>
      <c r="AK216" s="37"/>
      <c r="AN216" s="38"/>
      <c r="AO216" s="27"/>
      <c r="AP216" s="8">
        <v>2</v>
      </c>
      <c r="AQ216" s="27">
        <v>721.33</v>
      </c>
      <c r="AR216" s="29">
        <v>2</v>
      </c>
      <c r="AS216" s="29">
        <v>0.71</v>
      </c>
      <c r="AT216" s="29">
        <v>0.5</v>
      </c>
      <c r="AU216" s="29">
        <v>0.56999999999999995</v>
      </c>
    </row>
    <row r="217" spans="1:47" ht="16.5">
      <c r="A217" s="18" t="s">
        <v>31</v>
      </c>
      <c r="B217" s="8" t="s">
        <v>329</v>
      </c>
      <c r="C217" s="8">
        <v>4</v>
      </c>
      <c r="D217" s="8" t="s">
        <v>229</v>
      </c>
      <c r="AJ217" s="37"/>
      <c r="AK217" s="37"/>
      <c r="AO217" s="27"/>
      <c r="AP217" s="8">
        <v>2</v>
      </c>
      <c r="AQ217" s="27">
        <v>210.15</v>
      </c>
      <c r="AR217" s="29">
        <v>1.28</v>
      </c>
      <c r="AS217" s="29">
        <v>0.88</v>
      </c>
      <c r="AT217" s="29">
        <v>0.78</v>
      </c>
      <c r="AU217" s="29">
        <v>0.73</v>
      </c>
    </row>
    <row r="218" spans="1:47" ht="16.5">
      <c r="A218" s="18" t="s">
        <v>31</v>
      </c>
      <c r="B218" s="8" t="s">
        <v>329</v>
      </c>
      <c r="C218" s="8">
        <v>5</v>
      </c>
      <c r="D218" s="8" t="s">
        <v>246</v>
      </c>
      <c r="G218" s="28">
        <v>191.3</v>
      </c>
      <c r="H218" s="28">
        <v>4.9000000000000004</v>
      </c>
      <c r="I218" s="27">
        <v>20490</v>
      </c>
      <c r="J218" s="27">
        <v>300</v>
      </c>
      <c r="K218" s="10">
        <v>9.3100000000000006E-3</v>
      </c>
      <c r="L218" s="10">
        <v>2.4000000000000001E-4</v>
      </c>
      <c r="M218" s="29">
        <v>2.3315570999999999</v>
      </c>
      <c r="N218" s="29">
        <v>3.4136999999999994E-2</v>
      </c>
      <c r="P218" s="30">
        <v>0.26200000000000001</v>
      </c>
      <c r="Q218" s="30">
        <v>4.2000000000000003E-2</v>
      </c>
      <c r="R218" s="30">
        <v>3.2500000000000001E-2</v>
      </c>
      <c r="S218" s="30">
        <v>4.3E-3</v>
      </c>
      <c r="T218" s="29">
        <v>0.90154999999999996</v>
      </c>
      <c r="U218" s="30">
        <v>6.3E-3</v>
      </c>
      <c r="V218" s="30">
        <v>1.6000000000000001E-4</v>
      </c>
      <c r="X218" s="27">
        <v>224</v>
      </c>
      <c r="Y218" s="27">
        <v>32</v>
      </c>
      <c r="Z218" s="27">
        <v>204</v>
      </c>
      <c r="AA218" s="27">
        <v>27</v>
      </c>
      <c r="AB218" s="27">
        <v>126.9</v>
      </c>
      <c r="AC218" s="27">
        <v>3.2</v>
      </c>
      <c r="AJ218" s="37"/>
      <c r="AK218" s="37"/>
      <c r="AO218" s="27"/>
      <c r="AP218" s="8">
        <v>2</v>
      </c>
      <c r="AQ218" s="27">
        <v>14076.02</v>
      </c>
      <c r="AR218" s="29">
        <v>1.21</v>
      </c>
      <c r="AS218" s="29">
        <v>0.91</v>
      </c>
      <c r="AT218" s="29">
        <v>0.82</v>
      </c>
      <c r="AU218" s="29">
        <v>0.5</v>
      </c>
    </row>
    <row r="219" spans="1:47">
      <c r="A219" s="18" t="s">
        <v>31</v>
      </c>
      <c r="B219" s="8" t="s">
        <v>329</v>
      </c>
      <c r="C219" s="8">
        <v>5</v>
      </c>
      <c r="D219" s="8" t="s">
        <v>19</v>
      </c>
      <c r="E219" s="8" t="s">
        <v>335</v>
      </c>
      <c r="G219" s="28">
        <v>157.6</v>
      </c>
      <c r="H219" s="28">
        <v>3.3</v>
      </c>
      <c r="I219" s="27">
        <v>11330</v>
      </c>
      <c r="J219" s="27">
        <v>370</v>
      </c>
      <c r="K219" s="10">
        <v>1.4160000000000001E-2</v>
      </c>
      <c r="L219" s="10">
        <v>4.6999999999999999E-4</v>
      </c>
      <c r="M219" s="29">
        <v>1.2892406999999999</v>
      </c>
      <c r="N219" s="29">
        <v>4.2102299999999995E-2</v>
      </c>
      <c r="P219" s="30">
        <v>0.151</v>
      </c>
      <c r="Q219" s="30">
        <v>1.2999999999999999E-2</v>
      </c>
      <c r="R219" s="30">
        <v>2.35E-2</v>
      </c>
      <c r="S219" s="30">
        <v>2E-3</v>
      </c>
      <c r="T219" s="29">
        <v>0.98899000000000004</v>
      </c>
      <c r="U219" s="30">
        <v>7.5700000000000003E-3</v>
      </c>
      <c r="V219" s="30">
        <v>1.7000000000000001E-4</v>
      </c>
      <c r="X219" s="27">
        <v>140</v>
      </c>
      <c r="Y219" s="27">
        <v>12</v>
      </c>
      <c r="Z219" s="27">
        <v>149</v>
      </c>
      <c r="AA219" s="27">
        <v>13</v>
      </c>
      <c r="AB219" s="27">
        <v>152.4</v>
      </c>
      <c r="AC219" s="27">
        <v>3.5</v>
      </c>
      <c r="AJ219" s="37"/>
      <c r="AK219" s="37"/>
      <c r="AL219" s="29">
        <f>AVERAGE(AE226,AE227,AE228,AE231)</f>
        <v>0.4876472959855056</v>
      </c>
      <c r="AM219" s="27">
        <f>AVERAGE(AF226,AF227,AF228,AF231)</f>
        <v>237.81841852984462</v>
      </c>
      <c r="AN219" s="28">
        <f>AVERAGE(AG226,AG227,AG228,AG231)</f>
        <v>5.0750000000000002</v>
      </c>
      <c r="AO219" s="27"/>
      <c r="AP219" s="8">
        <v>2</v>
      </c>
      <c r="AQ219" s="27">
        <v>14076.02</v>
      </c>
      <c r="AR219" s="29">
        <v>1.21</v>
      </c>
      <c r="AS219" s="29">
        <v>0.91</v>
      </c>
      <c r="AT219" s="29">
        <v>0.82</v>
      </c>
      <c r="AU219" s="29">
        <v>0.5</v>
      </c>
    </row>
    <row r="220" spans="1:47">
      <c r="A220" s="18" t="s">
        <v>31</v>
      </c>
      <c r="B220" s="8" t="s">
        <v>329</v>
      </c>
      <c r="C220" s="8">
        <v>5</v>
      </c>
      <c r="D220" s="8" t="s">
        <v>20</v>
      </c>
      <c r="E220" s="8" t="s">
        <v>335</v>
      </c>
      <c r="G220" s="28">
        <v>51.7</v>
      </c>
      <c r="H220" s="28">
        <v>1.4</v>
      </c>
      <c r="I220" s="27">
        <v>9020</v>
      </c>
      <c r="J220" s="27">
        <v>170</v>
      </c>
      <c r="K220" s="10">
        <v>5.7099999999999998E-3</v>
      </c>
      <c r="L220" s="10">
        <v>1.4999999999999999E-4</v>
      </c>
      <c r="M220" s="29">
        <v>1.0263857999999999</v>
      </c>
      <c r="N220" s="29">
        <v>1.9344299999999998E-2</v>
      </c>
      <c r="P220" s="30">
        <v>0.20300000000000001</v>
      </c>
      <c r="Q220" s="30">
        <v>5.5E-2</v>
      </c>
      <c r="R220" s="30">
        <v>3.0300000000000001E-2</v>
      </c>
      <c r="S220" s="30">
        <v>5.7999999999999996E-3</v>
      </c>
      <c r="T220" s="29">
        <v>0.20949000000000001</v>
      </c>
      <c r="U220" s="30">
        <v>7.2100000000000003E-3</v>
      </c>
      <c r="V220" s="30">
        <v>1.7000000000000001E-4</v>
      </c>
      <c r="X220" s="27">
        <v>173</v>
      </c>
      <c r="Y220" s="27">
        <v>40</v>
      </c>
      <c r="Z220" s="27">
        <v>189</v>
      </c>
      <c r="AA220" s="27">
        <v>36</v>
      </c>
      <c r="AB220" s="27">
        <v>145.30000000000001</v>
      </c>
      <c r="AC220" s="27">
        <v>3.5</v>
      </c>
      <c r="AJ220" s="37"/>
      <c r="AK220" s="37"/>
      <c r="AL220" s="29">
        <f>AL219</f>
        <v>0.4876472959855056</v>
      </c>
      <c r="AM220" s="27">
        <f>AM219</f>
        <v>237.81841852984462</v>
      </c>
      <c r="AN220" s="28">
        <f>AN219</f>
        <v>5.0750000000000002</v>
      </c>
      <c r="AO220" s="27"/>
      <c r="AP220" s="8">
        <v>2</v>
      </c>
      <c r="AQ220" s="27">
        <v>14076.02</v>
      </c>
      <c r="AR220" s="29">
        <v>1.21</v>
      </c>
      <c r="AS220" s="29">
        <v>0.91</v>
      </c>
      <c r="AT220" s="29">
        <v>0.82</v>
      </c>
      <c r="AU220" s="29">
        <v>0.5</v>
      </c>
    </row>
    <row r="221" spans="1:47" ht="16.5">
      <c r="A221" s="18" t="s">
        <v>31</v>
      </c>
      <c r="B221" s="8" t="s">
        <v>329</v>
      </c>
      <c r="C221" s="8">
        <v>5</v>
      </c>
      <c r="D221" s="8" t="s">
        <v>297</v>
      </c>
      <c r="G221" s="28">
        <v>167.5</v>
      </c>
      <c r="H221" s="28">
        <v>4.5999999999999996</v>
      </c>
      <c r="I221" s="27">
        <v>26320</v>
      </c>
      <c r="J221" s="27">
        <v>750</v>
      </c>
      <c r="K221" s="10">
        <v>6.3699999999999998E-3</v>
      </c>
      <c r="L221" s="10">
        <v>1.3999999999999999E-4</v>
      </c>
      <c r="M221" s="29">
        <v>2.9949527999999996</v>
      </c>
      <c r="N221" s="29">
        <v>8.5342500000000002E-2</v>
      </c>
      <c r="P221" s="30">
        <v>0.161</v>
      </c>
      <c r="Q221" s="30">
        <v>1.6E-2</v>
      </c>
      <c r="R221" s="30">
        <v>2.5000000000000001E-2</v>
      </c>
      <c r="S221" s="30">
        <v>2.3999999999999998E-3</v>
      </c>
      <c r="T221" s="29">
        <v>0.99624000000000001</v>
      </c>
      <c r="U221" s="30">
        <v>6.7600000000000004E-3</v>
      </c>
      <c r="V221" s="30">
        <v>1.1E-4</v>
      </c>
      <c r="X221" s="27">
        <v>149</v>
      </c>
      <c r="Y221" s="27">
        <v>14</v>
      </c>
      <c r="Z221" s="27">
        <v>159</v>
      </c>
      <c r="AA221" s="27">
        <v>15</v>
      </c>
      <c r="AB221" s="27">
        <v>136.1</v>
      </c>
      <c r="AC221" s="27">
        <v>2.2999999999999998</v>
      </c>
      <c r="AK221" s="10"/>
      <c r="AO221" s="27"/>
      <c r="AP221" s="8">
        <v>2</v>
      </c>
      <c r="AQ221" s="27">
        <v>14076.02</v>
      </c>
      <c r="AR221" s="29">
        <v>1.21</v>
      </c>
      <c r="AS221" s="29">
        <v>0.91</v>
      </c>
      <c r="AT221" s="29">
        <v>0.82</v>
      </c>
      <c r="AU221" s="29">
        <v>0.5</v>
      </c>
    </row>
    <row r="222" spans="1:47">
      <c r="A222" s="18" t="s">
        <v>31</v>
      </c>
      <c r="B222" s="8" t="s">
        <v>329</v>
      </c>
      <c r="C222" s="8">
        <v>5</v>
      </c>
      <c r="D222" s="8" t="s">
        <v>22</v>
      </c>
      <c r="E222" s="8" t="s">
        <v>335</v>
      </c>
      <c r="G222" s="28">
        <v>37</v>
      </c>
      <c r="H222" s="28">
        <v>1.2</v>
      </c>
      <c r="I222" s="27">
        <v>6890</v>
      </c>
      <c r="J222" s="27">
        <v>150</v>
      </c>
      <c r="K222" s="10">
        <v>5.3699999999999998E-3</v>
      </c>
      <c r="L222" s="10">
        <v>1.4999999999999999E-4</v>
      </c>
      <c r="M222" s="29">
        <v>0.78401309999999991</v>
      </c>
      <c r="N222" s="29">
        <v>1.7068499999999997E-2</v>
      </c>
      <c r="P222" s="30">
        <v>0.16300000000000001</v>
      </c>
      <c r="Q222" s="30">
        <v>0.04</v>
      </c>
      <c r="R222" s="30">
        <v>2.3699999999999999E-2</v>
      </c>
      <c r="S222" s="30">
        <v>5.4999999999999997E-3</v>
      </c>
      <c r="T222" s="29">
        <v>0.96043999999999996</v>
      </c>
      <c r="U222" s="30">
        <v>8.0400000000000003E-3</v>
      </c>
      <c r="V222" s="30">
        <v>1.8000000000000001E-4</v>
      </c>
      <c r="X222" s="27">
        <v>149</v>
      </c>
      <c r="Y222" s="27">
        <v>35</v>
      </c>
      <c r="Z222" s="27">
        <v>152</v>
      </c>
      <c r="AA222" s="27">
        <v>35</v>
      </c>
      <c r="AB222" s="27">
        <v>161.9</v>
      </c>
      <c r="AC222" s="27">
        <v>3.7</v>
      </c>
      <c r="AK222" s="10"/>
      <c r="AL222" s="29">
        <f>AL219</f>
        <v>0.4876472959855056</v>
      </c>
      <c r="AM222" s="27">
        <f>AM219</f>
        <v>237.81841852984462</v>
      </c>
      <c r="AN222" s="28">
        <f>AN219</f>
        <v>5.0750000000000002</v>
      </c>
      <c r="AO222" s="27"/>
      <c r="AP222" s="8">
        <v>2</v>
      </c>
      <c r="AQ222" s="27">
        <v>14076.02</v>
      </c>
      <c r="AR222" s="29">
        <v>1.21</v>
      </c>
      <c r="AS222" s="29">
        <v>0.91</v>
      </c>
      <c r="AT222" s="29">
        <v>0.82</v>
      </c>
      <c r="AU222" s="29">
        <v>0.5</v>
      </c>
    </row>
    <row r="223" spans="1:47">
      <c r="A223" s="18" t="s">
        <v>31</v>
      </c>
      <c r="B223" s="8" t="s">
        <v>329</v>
      </c>
      <c r="C223" s="8">
        <v>5</v>
      </c>
      <c r="D223" s="8" t="s">
        <v>32</v>
      </c>
      <c r="E223" s="8" t="s">
        <v>335</v>
      </c>
      <c r="G223" s="28">
        <v>45.4</v>
      </c>
      <c r="H223" s="28">
        <v>1.5</v>
      </c>
      <c r="I223" s="27">
        <v>9090</v>
      </c>
      <c r="J223" s="27">
        <v>160</v>
      </c>
      <c r="K223" s="10">
        <v>4.9899999999999996E-3</v>
      </c>
      <c r="L223" s="10">
        <v>1.4999999999999999E-4</v>
      </c>
      <c r="M223" s="29">
        <v>1.0343510999999999</v>
      </c>
      <c r="N223" s="29">
        <v>1.8206399999999998E-2</v>
      </c>
      <c r="P223" s="30">
        <v>0.217</v>
      </c>
      <c r="Q223" s="30">
        <v>4.2000000000000003E-2</v>
      </c>
      <c r="R223" s="30">
        <v>3.2599999999999997E-2</v>
      </c>
      <c r="S223" s="30">
        <v>5.1999999999999998E-3</v>
      </c>
      <c r="T223" s="29">
        <v>0.54174999999999995</v>
      </c>
      <c r="U223" s="30">
        <v>7.9600000000000001E-3</v>
      </c>
      <c r="V223" s="30">
        <v>1.8000000000000001E-4</v>
      </c>
      <c r="X223" s="27">
        <v>184</v>
      </c>
      <c r="Y223" s="27">
        <v>35</v>
      </c>
      <c r="Z223" s="27">
        <v>204</v>
      </c>
      <c r="AA223" s="27">
        <v>32</v>
      </c>
      <c r="AB223" s="27">
        <v>160.30000000000001</v>
      </c>
      <c r="AC223" s="27">
        <v>3.7</v>
      </c>
      <c r="AK223" s="10"/>
      <c r="AL223" s="29">
        <f>AL219</f>
        <v>0.4876472959855056</v>
      </c>
      <c r="AM223" s="27">
        <f>AM219</f>
        <v>237.81841852984462</v>
      </c>
      <c r="AN223" s="28">
        <f>AN219</f>
        <v>5.0750000000000002</v>
      </c>
      <c r="AO223" s="27"/>
      <c r="AP223" s="8">
        <v>2</v>
      </c>
      <c r="AQ223" s="27">
        <v>14076.02</v>
      </c>
      <c r="AR223" s="29">
        <v>1.21</v>
      </c>
      <c r="AS223" s="29">
        <v>0.91</v>
      </c>
      <c r="AT223" s="29">
        <v>0.82</v>
      </c>
      <c r="AU223" s="29">
        <v>0.5</v>
      </c>
    </row>
    <row r="224" spans="1:47">
      <c r="A224" s="18" t="s">
        <v>31</v>
      </c>
      <c r="B224" s="8" t="s">
        <v>329</v>
      </c>
      <c r="C224" s="8">
        <v>5</v>
      </c>
      <c r="D224" s="8" t="s">
        <v>33</v>
      </c>
      <c r="E224" s="8" t="s">
        <v>335</v>
      </c>
      <c r="G224" s="28">
        <v>75.2</v>
      </c>
      <c r="H224" s="28">
        <v>2.2000000000000002</v>
      </c>
      <c r="I224" s="27">
        <v>11430</v>
      </c>
      <c r="J224" s="27">
        <v>220</v>
      </c>
      <c r="K224" s="10">
        <v>6.5900000000000004E-3</v>
      </c>
      <c r="L224" s="10">
        <v>1.7000000000000001E-4</v>
      </c>
      <c r="M224" s="29">
        <v>1.3006196999999999</v>
      </c>
      <c r="N224" s="29">
        <v>2.5033799999999998E-2</v>
      </c>
      <c r="P224" s="30">
        <v>0.22</v>
      </c>
      <c r="Q224" s="30">
        <v>3.5000000000000003E-2</v>
      </c>
      <c r="R224" s="30">
        <v>3.09E-2</v>
      </c>
      <c r="S224" s="30">
        <v>4.7999999999999996E-3</v>
      </c>
      <c r="T224" s="29">
        <v>0.98538000000000003</v>
      </c>
      <c r="U224" s="30">
        <v>7.5900000000000004E-3</v>
      </c>
      <c r="V224" s="30">
        <v>1.7000000000000001E-4</v>
      </c>
      <c r="X224" s="27">
        <v>190</v>
      </c>
      <c r="Y224" s="27">
        <v>29</v>
      </c>
      <c r="Z224" s="27">
        <v>194</v>
      </c>
      <c r="AA224" s="27">
        <v>30</v>
      </c>
      <c r="AB224" s="27">
        <v>152.69999999999999</v>
      </c>
      <c r="AC224" s="27">
        <v>3.4</v>
      </c>
      <c r="AK224" s="10"/>
      <c r="AL224" s="29">
        <f>AL219</f>
        <v>0.4876472959855056</v>
      </c>
      <c r="AM224" s="27">
        <f>AM219</f>
        <v>237.81841852984462</v>
      </c>
      <c r="AN224" s="28">
        <f>AN219</f>
        <v>5.0750000000000002</v>
      </c>
      <c r="AO224" s="27"/>
      <c r="AP224" s="8">
        <v>2</v>
      </c>
      <c r="AQ224" s="27">
        <v>14076.02</v>
      </c>
      <c r="AR224" s="29">
        <v>1.21</v>
      </c>
      <c r="AS224" s="29">
        <v>0.91</v>
      </c>
      <c r="AT224" s="29">
        <v>0.82</v>
      </c>
      <c r="AU224" s="29">
        <v>0.5</v>
      </c>
    </row>
    <row r="225" spans="1:47" ht="16.5">
      <c r="A225" s="18" t="s">
        <v>31</v>
      </c>
      <c r="B225" s="8" t="s">
        <v>329</v>
      </c>
      <c r="C225" s="8">
        <v>5</v>
      </c>
      <c r="D225" s="8" t="s">
        <v>298</v>
      </c>
      <c r="G225" s="28">
        <v>248.5</v>
      </c>
      <c r="H225" s="28">
        <v>8.5</v>
      </c>
      <c r="I225" s="27">
        <v>27310</v>
      </c>
      <c r="J225" s="27">
        <v>680</v>
      </c>
      <c r="K225" s="10">
        <v>9.0900000000000009E-3</v>
      </c>
      <c r="L225" s="10">
        <v>2.4000000000000001E-4</v>
      </c>
      <c r="M225" s="29">
        <v>3.1076049000000001</v>
      </c>
      <c r="N225" s="29">
        <v>7.7377199999999993E-2</v>
      </c>
      <c r="P225" s="30">
        <v>0.75600000000000001</v>
      </c>
      <c r="Q225" s="30">
        <v>8.4000000000000005E-2</v>
      </c>
      <c r="R225" s="30">
        <v>7.9600000000000004E-2</v>
      </c>
      <c r="S225" s="30">
        <v>7.4999999999999997E-3</v>
      </c>
      <c r="T225" s="29">
        <v>0.84248999999999996</v>
      </c>
      <c r="U225" s="30">
        <v>7.5399999999999998E-3</v>
      </c>
      <c r="V225" s="30">
        <v>2.2000000000000001E-4</v>
      </c>
      <c r="X225" s="27">
        <v>541</v>
      </c>
      <c r="Y225" s="27">
        <v>49</v>
      </c>
      <c r="Z225" s="27">
        <v>497</v>
      </c>
      <c r="AA225" s="27">
        <v>46</v>
      </c>
      <c r="AB225" s="27">
        <v>151.80000000000001</v>
      </c>
      <c r="AC225" s="27">
        <v>4.4000000000000004</v>
      </c>
      <c r="AK225" s="10"/>
      <c r="AO225" s="27"/>
      <c r="AP225" s="8">
        <v>2</v>
      </c>
      <c r="AQ225" s="27">
        <v>14076.02</v>
      </c>
      <c r="AR225" s="29">
        <v>1.21</v>
      </c>
      <c r="AS225" s="29">
        <v>0.91</v>
      </c>
      <c r="AT225" s="29">
        <v>0.82</v>
      </c>
      <c r="AU225" s="29">
        <v>0.5</v>
      </c>
    </row>
    <row r="226" spans="1:47">
      <c r="A226" s="18" t="s">
        <v>31</v>
      </c>
      <c r="B226" s="8" t="s">
        <v>329</v>
      </c>
      <c r="C226" s="8">
        <v>5</v>
      </c>
      <c r="D226" s="8" t="s">
        <v>24</v>
      </c>
      <c r="F226" s="27"/>
      <c r="AE226" s="29">
        <v>0.38887458730518376</v>
      </c>
      <c r="AF226" s="27">
        <v>208.63284531381254</v>
      </c>
      <c r="AG226" s="38">
        <v>4.5999999999999996</v>
      </c>
      <c r="AI226" s="27">
        <f>AVERAGE(AB219,AB220,AB222,AB223,AB224)</f>
        <v>154.52000000000004</v>
      </c>
      <c r="AJ226" s="29">
        <f>AVERAGE(M219,M220,M222,M223,M224)</f>
        <v>1.0869220800000001</v>
      </c>
      <c r="AK226" s="10">
        <f>AVERAGE(K219,K220,K222,K223,K224)</f>
        <v>7.3639999999999999E-3</v>
      </c>
      <c r="AN226" s="38"/>
      <c r="AO226" s="27"/>
      <c r="AP226" s="8">
        <v>2</v>
      </c>
      <c r="AQ226" s="27">
        <v>14076.02</v>
      </c>
      <c r="AR226" s="29">
        <v>1.21</v>
      </c>
      <c r="AS226" s="29">
        <v>0.91</v>
      </c>
      <c r="AT226" s="29">
        <v>0.82</v>
      </c>
      <c r="AU226" s="29">
        <v>0.5</v>
      </c>
    </row>
    <row r="227" spans="1:47">
      <c r="A227" s="18" t="s">
        <v>31</v>
      </c>
      <c r="B227" s="8" t="s">
        <v>329</v>
      </c>
      <c r="C227" s="8">
        <v>5</v>
      </c>
      <c r="D227" s="8" t="s">
        <v>25</v>
      </c>
      <c r="F227" s="27"/>
      <c r="AE227" s="29">
        <v>0.59368580053103859</v>
      </c>
      <c r="AF227" s="27">
        <v>230.82288808793732</v>
      </c>
      <c r="AG227" s="38">
        <v>5.2</v>
      </c>
      <c r="AI227" s="27">
        <f>AI226</f>
        <v>154.52000000000004</v>
      </c>
      <c r="AJ227" s="29">
        <f>AJ226</f>
        <v>1.0869220800000001</v>
      </c>
      <c r="AK227" s="10">
        <f>AK226</f>
        <v>7.3639999999999999E-3</v>
      </c>
      <c r="AL227" s="37"/>
      <c r="AM227" s="37"/>
      <c r="AN227" s="38"/>
      <c r="AO227" s="27"/>
      <c r="AP227" s="8">
        <v>2</v>
      </c>
      <c r="AQ227" s="27">
        <v>14076.02</v>
      </c>
      <c r="AR227" s="29">
        <v>1.21</v>
      </c>
      <c r="AS227" s="29">
        <v>0.91</v>
      </c>
      <c r="AT227" s="29">
        <v>0.82</v>
      </c>
      <c r="AU227" s="29">
        <v>0.5</v>
      </c>
    </row>
    <row r="228" spans="1:47">
      <c r="A228" s="18" t="s">
        <v>31</v>
      </c>
      <c r="B228" s="8" t="s">
        <v>329</v>
      </c>
      <c r="C228" s="8">
        <v>5</v>
      </c>
      <c r="D228" s="8" t="s">
        <v>30</v>
      </c>
      <c r="F228" s="27"/>
      <c r="AE228" s="29">
        <v>0.63149977824865722</v>
      </c>
      <c r="AF228" s="27">
        <v>314.84056162246492</v>
      </c>
      <c r="AG228" s="38">
        <v>4.9000000000000004</v>
      </c>
      <c r="AI228" s="27">
        <f>AI226</f>
        <v>154.52000000000004</v>
      </c>
      <c r="AJ228" s="29">
        <f>AJ226</f>
        <v>1.0869220800000001</v>
      </c>
      <c r="AK228" s="10">
        <f>AK226</f>
        <v>7.3639999999999999E-3</v>
      </c>
      <c r="AL228" s="37"/>
      <c r="AM228" s="37"/>
      <c r="AN228" s="38"/>
      <c r="AO228" s="27"/>
      <c r="AP228" s="8">
        <v>2</v>
      </c>
      <c r="AQ228" s="27">
        <v>14076.02</v>
      </c>
      <c r="AR228" s="29">
        <v>1.21</v>
      </c>
      <c r="AS228" s="29">
        <v>0.91</v>
      </c>
      <c r="AT228" s="29">
        <v>0.82</v>
      </c>
      <c r="AU228" s="29">
        <v>0.5</v>
      </c>
    </row>
    <row r="229" spans="1:47" ht="16.5">
      <c r="A229" s="18" t="s">
        <v>31</v>
      </c>
      <c r="B229" s="8" t="s">
        <v>329</v>
      </c>
      <c r="C229" s="8">
        <v>5</v>
      </c>
      <c r="D229" s="8" t="s">
        <v>299</v>
      </c>
      <c r="F229" s="27"/>
      <c r="AE229" s="29">
        <v>0.70049057032023765</v>
      </c>
      <c r="AF229" s="27">
        <v>112.46924103768274</v>
      </c>
      <c r="AG229" s="38">
        <v>6</v>
      </c>
      <c r="AK229" s="10"/>
      <c r="AL229" s="37"/>
      <c r="AM229" s="37"/>
      <c r="AN229" s="38"/>
      <c r="AO229" s="27"/>
      <c r="AP229" s="8">
        <v>2</v>
      </c>
      <c r="AQ229" s="27">
        <v>14076.02</v>
      </c>
      <c r="AR229" s="29">
        <v>1.21</v>
      </c>
      <c r="AS229" s="29">
        <v>0.91</v>
      </c>
      <c r="AT229" s="29">
        <v>0.82</v>
      </c>
      <c r="AU229" s="29">
        <v>0.5</v>
      </c>
    </row>
    <row r="230" spans="1:47" ht="16.5">
      <c r="A230" s="18" t="s">
        <v>31</v>
      </c>
      <c r="B230" s="8" t="s">
        <v>329</v>
      </c>
      <c r="C230" s="8">
        <v>5</v>
      </c>
      <c r="D230" s="8" t="s">
        <v>300</v>
      </c>
      <c r="F230" s="27"/>
      <c r="AE230" s="29">
        <v>0.35281457950376865</v>
      </c>
      <c r="AF230" s="27">
        <v>157.75589875269651</v>
      </c>
      <c r="AG230" s="38">
        <v>4.4000000000000004</v>
      </c>
      <c r="AK230" s="10"/>
      <c r="AL230" s="37"/>
      <c r="AM230" s="37"/>
      <c r="AN230" s="38"/>
      <c r="AO230" s="27"/>
      <c r="AP230" s="8">
        <v>2</v>
      </c>
      <c r="AQ230" s="27">
        <v>14076.02</v>
      </c>
      <c r="AR230" s="29">
        <v>1.21</v>
      </c>
      <c r="AS230" s="29">
        <v>0.91</v>
      </c>
      <c r="AT230" s="29">
        <v>0.82</v>
      </c>
      <c r="AU230" s="29">
        <v>0.5</v>
      </c>
    </row>
    <row r="231" spans="1:47">
      <c r="A231" s="18" t="s">
        <v>31</v>
      </c>
      <c r="B231" s="8" t="s">
        <v>329</v>
      </c>
      <c r="C231" s="8">
        <v>5</v>
      </c>
      <c r="D231" s="8" t="s">
        <v>34</v>
      </c>
      <c r="F231" s="27"/>
      <c r="AE231" s="29">
        <v>0.33652901785714284</v>
      </c>
      <c r="AF231" s="27">
        <v>196.9773790951638</v>
      </c>
      <c r="AG231" s="38">
        <v>5.6</v>
      </c>
      <c r="AI231" s="27">
        <f>AI226</f>
        <v>154.52000000000004</v>
      </c>
      <c r="AJ231" s="29">
        <f>AJ226</f>
        <v>1.0869220800000001</v>
      </c>
      <c r="AK231" s="10">
        <f>AK226</f>
        <v>7.3639999999999999E-3</v>
      </c>
      <c r="AL231" s="37"/>
      <c r="AM231" s="37"/>
      <c r="AN231" s="38"/>
      <c r="AO231" s="27"/>
      <c r="AP231" s="8">
        <v>2</v>
      </c>
      <c r="AQ231" s="27">
        <v>14076.02</v>
      </c>
      <c r="AR231" s="29">
        <v>1.21</v>
      </c>
      <c r="AS231" s="29">
        <v>0.91</v>
      </c>
      <c r="AT231" s="29">
        <v>0.82</v>
      </c>
      <c r="AU231" s="29">
        <v>0.5</v>
      </c>
    </row>
    <row r="232" spans="1:47">
      <c r="A232" s="18" t="s">
        <v>31</v>
      </c>
      <c r="B232" s="8" t="s">
        <v>329</v>
      </c>
      <c r="C232" s="8">
        <v>6</v>
      </c>
      <c r="D232" s="8" t="s">
        <v>18</v>
      </c>
      <c r="E232" s="8" t="s">
        <v>335</v>
      </c>
      <c r="G232" s="28">
        <v>77.8</v>
      </c>
      <c r="H232" s="28">
        <v>2.8</v>
      </c>
      <c r="I232" s="27">
        <v>17350</v>
      </c>
      <c r="J232" s="27">
        <v>350</v>
      </c>
      <c r="K232" s="10">
        <v>4.4900000000000001E-3</v>
      </c>
      <c r="L232" s="10">
        <v>1.6000000000000001E-4</v>
      </c>
      <c r="M232" s="29">
        <v>1.9742564999999999</v>
      </c>
      <c r="N232" s="29">
        <v>3.9826500000000001E-2</v>
      </c>
      <c r="P232" s="30">
        <v>0.19</v>
      </c>
      <c r="Q232" s="30">
        <v>3.2000000000000001E-2</v>
      </c>
      <c r="R232" s="30">
        <v>2.9600000000000001E-2</v>
      </c>
      <c r="S232" s="30">
        <v>4.5999999999999999E-3</v>
      </c>
      <c r="T232" s="29">
        <v>0.36608000000000002</v>
      </c>
      <c r="U232" s="30">
        <v>7.7999999999999996E-3</v>
      </c>
      <c r="V232" s="30">
        <v>1.9000000000000001E-4</v>
      </c>
      <c r="X232" s="27">
        <v>165</v>
      </c>
      <c r="Y232" s="27">
        <v>28</v>
      </c>
      <c r="Z232" s="27">
        <v>186</v>
      </c>
      <c r="AA232" s="27">
        <v>29</v>
      </c>
      <c r="AB232" s="27">
        <v>157</v>
      </c>
      <c r="AC232" s="27">
        <v>3.8</v>
      </c>
      <c r="AK232" s="10"/>
      <c r="AL232" s="37"/>
      <c r="AM232" s="37"/>
      <c r="AO232" s="27"/>
      <c r="AP232" s="8">
        <v>2</v>
      </c>
      <c r="AQ232" s="27">
        <v>1761.68</v>
      </c>
      <c r="AR232" s="29">
        <v>2.0299999999999998</v>
      </c>
      <c r="AS232" s="29">
        <v>0.7</v>
      </c>
      <c r="AT232" s="29">
        <v>0.49</v>
      </c>
      <c r="AU232" s="29">
        <v>0.22</v>
      </c>
    </row>
    <row r="233" spans="1:47">
      <c r="A233" s="18" t="s">
        <v>31</v>
      </c>
      <c r="B233" s="8" t="s">
        <v>329</v>
      </c>
      <c r="C233" s="8">
        <v>6</v>
      </c>
      <c r="D233" s="8" t="s">
        <v>19</v>
      </c>
      <c r="E233" s="8" t="s">
        <v>335</v>
      </c>
      <c r="G233" s="28">
        <v>144</v>
      </c>
      <c r="H233" s="28">
        <v>15</v>
      </c>
      <c r="I233" s="27">
        <v>24900</v>
      </c>
      <c r="J233" s="27">
        <v>2400</v>
      </c>
      <c r="K233" s="10">
        <v>5.5700000000000003E-3</v>
      </c>
      <c r="L233" s="10">
        <v>1.7000000000000001E-4</v>
      </c>
      <c r="M233" s="29">
        <v>2.8333710000000001</v>
      </c>
      <c r="N233" s="29">
        <v>0.27309599999999995</v>
      </c>
      <c r="P233" s="30">
        <v>0.17499999999999999</v>
      </c>
      <c r="Q233" s="30">
        <v>4.5999999999999999E-2</v>
      </c>
      <c r="R233" s="30">
        <v>2.3300000000000001E-2</v>
      </c>
      <c r="S233" s="30">
        <v>5.1999999999999998E-3</v>
      </c>
      <c r="T233" s="29">
        <v>0.92045999999999994</v>
      </c>
      <c r="U233" s="30">
        <v>7.5900000000000004E-3</v>
      </c>
      <c r="V233" s="30">
        <v>1.9000000000000001E-4</v>
      </c>
      <c r="X233" s="27">
        <v>167</v>
      </c>
      <c r="Y233" s="27">
        <v>39</v>
      </c>
      <c r="Z233" s="27">
        <v>146</v>
      </c>
      <c r="AA233" s="27">
        <v>33</v>
      </c>
      <c r="AB233" s="27">
        <v>152.80000000000001</v>
      </c>
      <c r="AC233" s="27">
        <v>3.8</v>
      </c>
      <c r="AK233" s="10"/>
      <c r="AL233" s="37"/>
      <c r="AM233" s="37"/>
      <c r="AO233" s="27"/>
      <c r="AP233" s="8">
        <v>2</v>
      </c>
      <c r="AQ233" s="27">
        <v>1761.68</v>
      </c>
      <c r="AR233" s="29">
        <v>2.0299999999999998</v>
      </c>
      <c r="AS233" s="29">
        <v>0.7</v>
      </c>
      <c r="AT233" s="29">
        <v>0.49</v>
      </c>
      <c r="AU233" s="29">
        <v>0.22</v>
      </c>
    </row>
    <row r="234" spans="1:47" ht="16.5">
      <c r="A234" s="18" t="s">
        <v>31</v>
      </c>
      <c r="B234" s="8" t="s">
        <v>329</v>
      </c>
      <c r="C234" s="8">
        <v>6</v>
      </c>
      <c r="D234" s="8" t="s">
        <v>289</v>
      </c>
      <c r="F234" s="27"/>
      <c r="AE234" s="29">
        <v>0.33323863636363638</v>
      </c>
      <c r="AF234" s="27">
        <v>18.15144605784231</v>
      </c>
      <c r="AG234" s="38">
        <v>3.7</v>
      </c>
      <c r="AK234" s="10"/>
      <c r="AL234" s="37"/>
      <c r="AM234" s="37"/>
      <c r="AN234" s="38"/>
      <c r="AO234" s="27"/>
      <c r="AP234" s="8">
        <v>2</v>
      </c>
      <c r="AQ234" s="27">
        <v>1761.68</v>
      </c>
      <c r="AR234" s="29">
        <v>2.0299999999999998</v>
      </c>
      <c r="AS234" s="29">
        <v>0.7</v>
      </c>
      <c r="AT234" s="29">
        <v>0.49</v>
      </c>
      <c r="AU234" s="29">
        <v>0.22</v>
      </c>
    </row>
    <row r="235" spans="1:47" ht="16.5">
      <c r="A235" s="18" t="s">
        <v>31</v>
      </c>
      <c r="B235" s="8" t="s">
        <v>329</v>
      </c>
      <c r="C235" s="8">
        <v>7</v>
      </c>
      <c r="D235" s="8" t="s">
        <v>239</v>
      </c>
      <c r="G235" s="28">
        <v>25.5</v>
      </c>
      <c r="H235" s="28">
        <v>4.5</v>
      </c>
      <c r="I235" s="27">
        <v>3300</v>
      </c>
      <c r="J235" s="27">
        <v>490</v>
      </c>
      <c r="K235" s="10">
        <v>7.1599999999999997E-3</v>
      </c>
      <c r="L235" s="10">
        <v>6.8000000000000005E-4</v>
      </c>
      <c r="M235" s="29">
        <v>0.37550699999999998</v>
      </c>
      <c r="N235" s="29">
        <v>5.575709999999999E-2</v>
      </c>
      <c r="P235" s="30">
        <v>5.2</v>
      </c>
      <c r="Q235" s="30">
        <v>3.9</v>
      </c>
      <c r="R235" s="30">
        <v>0.26700000000000002</v>
      </c>
      <c r="S235" s="30">
        <v>7.6999999999999999E-2</v>
      </c>
      <c r="T235" s="29">
        <v>0.93327000000000004</v>
      </c>
      <c r="U235" s="30">
        <v>0.01</v>
      </c>
      <c r="V235" s="30">
        <v>1.6000000000000001E-3</v>
      </c>
      <c r="X235" s="27">
        <v>1500</v>
      </c>
      <c r="Y235" s="27">
        <v>230</v>
      </c>
      <c r="Z235" s="27">
        <v>1490</v>
      </c>
      <c r="AA235" s="27">
        <v>330</v>
      </c>
      <c r="AB235" s="27">
        <v>201</v>
      </c>
      <c r="AC235" s="27">
        <v>31</v>
      </c>
      <c r="AK235" s="10"/>
      <c r="AL235" s="37"/>
      <c r="AM235" s="37"/>
      <c r="AO235" s="27"/>
      <c r="AP235" s="8">
        <v>2</v>
      </c>
      <c r="AQ235" s="27">
        <v>358.46</v>
      </c>
      <c r="AR235" s="29">
        <v>2.04</v>
      </c>
      <c r="AS235" s="29">
        <v>0.7</v>
      </c>
      <c r="AT235" s="29">
        <v>0.49</v>
      </c>
      <c r="AU235" s="29">
        <v>0.59</v>
      </c>
    </row>
    <row r="236" spans="1:47" s="31" customFormat="1">
      <c r="A236" s="51" t="s">
        <v>31</v>
      </c>
      <c r="B236" s="31" t="s">
        <v>329</v>
      </c>
      <c r="C236" s="31">
        <v>7</v>
      </c>
      <c r="D236" s="31" t="s">
        <v>19</v>
      </c>
      <c r="E236" s="31" t="s">
        <v>335</v>
      </c>
      <c r="G236" s="33">
        <v>38.9</v>
      </c>
      <c r="H236" s="33">
        <v>3.7</v>
      </c>
      <c r="I236" s="32">
        <v>6880</v>
      </c>
      <c r="J236" s="32">
        <v>430</v>
      </c>
      <c r="K236" s="34">
        <v>5.8799999999999998E-3</v>
      </c>
      <c r="L236" s="34">
        <v>4.6000000000000001E-4</v>
      </c>
      <c r="M236" s="35">
        <v>0.78287519999999999</v>
      </c>
      <c r="N236" s="35">
        <v>4.89297E-2</v>
      </c>
      <c r="P236" s="36">
        <v>1.03</v>
      </c>
      <c r="Q236" s="36">
        <v>0.43</v>
      </c>
      <c r="R236" s="36">
        <v>8.5999999999999993E-2</v>
      </c>
      <c r="S236" s="36">
        <v>2.5000000000000001E-2</v>
      </c>
      <c r="T236" s="35">
        <v>0.78810999999999998</v>
      </c>
      <c r="U236" s="36">
        <v>7.7600000000000004E-3</v>
      </c>
      <c r="V236" s="36">
        <v>4.2000000000000002E-4</v>
      </c>
      <c r="X236" s="32">
        <v>590</v>
      </c>
      <c r="Y236" s="32">
        <v>150</v>
      </c>
      <c r="Z236" s="32">
        <v>500</v>
      </c>
      <c r="AA236" s="32">
        <v>140</v>
      </c>
      <c r="AB236" s="32">
        <v>156.1</v>
      </c>
      <c r="AC236" s="32">
        <v>8.4</v>
      </c>
      <c r="AE236" s="35"/>
      <c r="AF236" s="32"/>
      <c r="AG236" s="33"/>
      <c r="AK236" s="34"/>
      <c r="AL236" s="43"/>
      <c r="AM236" s="43"/>
      <c r="AN236" s="33"/>
      <c r="AO236" s="32"/>
      <c r="AP236" s="31">
        <v>2</v>
      </c>
      <c r="AQ236" s="32">
        <v>358.46</v>
      </c>
      <c r="AR236" s="35">
        <v>2.04</v>
      </c>
      <c r="AS236" s="35">
        <v>0.7</v>
      </c>
      <c r="AT236" s="35">
        <v>0.49</v>
      </c>
      <c r="AU236" s="35">
        <v>0.59</v>
      </c>
    </row>
    <row r="237" spans="1:47" ht="16.5">
      <c r="A237" s="18" t="s">
        <v>35</v>
      </c>
      <c r="B237" s="8" t="s">
        <v>330</v>
      </c>
      <c r="C237" s="8" t="s">
        <v>241</v>
      </c>
      <c r="D237" s="8" t="s">
        <v>18</v>
      </c>
      <c r="E237" s="8" t="s">
        <v>335</v>
      </c>
      <c r="G237" s="28">
        <v>59.5</v>
      </c>
      <c r="H237" s="28">
        <v>1.9</v>
      </c>
      <c r="I237" s="27">
        <v>19460</v>
      </c>
      <c r="J237" s="27">
        <v>530</v>
      </c>
      <c r="K237" s="10">
        <v>3.0599999999999998E-3</v>
      </c>
      <c r="L237" s="10">
        <v>1.1E-4</v>
      </c>
      <c r="M237" s="29">
        <v>2.2143533999999998</v>
      </c>
      <c r="N237" s="29">
        <v>6.03087E-2</v>
      </c>
      <c r="P237" s="30">
        <v>0.22500000000000001</v>
      </c>
      <c r="Q237" s="30">
        <v>7.4999999999999997E-2</v>
      </c>
      <c r="R237" s="30">
        <v>2.5899999999999999E-2</v>
      </c>
      <c r="S237" s="30">
        <v>7.9000000000000008E-3</v>
      </c>
      <c r="T237" s="29">
        <v>0.87821000000000005</v>
      </c>
      <c r="U237" s="30">
        <v>6.1199999999999996E-3</v>
      </c>
      <c r="V237" s="30">
        <v>2.0000000000000001E-4</v>
      </c>
      <c r="X237" s="27">
        <v>180</v>
      </c>
      <c r="Y237" s="27">
        <v>55</v>
      </c>
      <c r="Z237" s="27">
        <v>162</v>
      </c>
      <c r="AA237" s="27">
        <v>49</v>
      </c>
      <c r="AB237" s="27">
        <v>123.4</v>
      </c>
      <c r="AC237" s="27">
        <v>3.9</v>
      </c>
      <c r="AK237" s="10"/>
      <c r="AL237" s="37"/>
      <c r="AM237" s="37"/>
      <c r="AO237" s="27"/>
      <c r="AP237" s="8">
        <v>1</v>
      </c>
      <c r="AQ237" s="40">
        <v>1497.46</v>
      </c>
      <c r="AR237" s="41">
        <v>2.29</v>
      </c>
      <c r="AS237" s="41">
        <v>0.66</v>
      </c>
      <c r="AT237" s="41">
        <v>0.44</v>
      </c>
      <c r="AU237" s="41">
        <v>0.3</v>
      </c>
    </row>
    <row r="238" spans="1:47" ht="16.5">
      <c r="A238" s="18" t="s">
        <v>35</v>
      </c>
      <c r="B238" s="8" t="s">
        <v>330</v>
      </c>
      <c r="C238" s="8" t="s">
        <v>241</v>
      </c>
      <c r="D238" s="8" t="s">
        <v>19</v>
      </c>
      <c r="E238" s="8" t="s">
        <v>335</v>
      </c>
      <c r="G238" s="28">
        <v>100.5</v>
      </c>
      <c r="H238" s="28">
        <v>9.4</v>
      </c>
      <c r="I238" s="27">
        <v>14900</v>
      </c>
      <c r="J238" s="27">
        <v>1100</v>
      </c>
      <c r="K238" s="10">
        <v>8.0999999999999996E-3</v>
      </c>
      <c r="L238" s="10">
        <v>8.7000000000000001E-4</v>
      </c>
      <c r="M238" s="29">
        <v>1.695471</v>
      </c>
      <c r="N238" s="29">
        <v>0.12516899999999997</v>
      </c>
      <c r="P238" s="30">
        <v>0.57999999999999996</v>
      </c>
      <c r="Q238" s="30">
        <v>0.13</v>
      </c>
      <c r="R238" s="30">
        <v>3.4299999999999997E-2</v>
      </c>
      <c r="S238" s="30">
        <v>7.7999999999999996E-3</v>
      </c>
      <c r="T238" s="29">
        <v>0.91010000000000002</v>
      </c>
      <c r="U238" s="30">
        <v>6.2199999999999998E-3</v>
      </c>
      <c r="V238" s="30">
        <v>2.2000000000000001E-4</v>
      </c>
      <c r="X238" s="27">
        <v>385</v>
      </c>
      <c r="Y238" s="27">
        <v>83</v>
      </c>
      <c r="Z238" s="27">
        <v>213</v>
      </c>
      <c r="AA238" s="27">
        <v>49</v>
      </c>
      <c r="AB238" s="27">
        <v>125.3</v>
      </c>
      <c r="AC238" s="27">
        <v>4.4000000000000004</v>
      </c>
      <c r="AK238" s="10"/>
      <c r="AL238" s="37"/>
      <c r="AM238" s="37"/>
      <c r="AO238" s="27"/>
      <c r="AP238" s="8">
        <v>1</v>
      </c>
      <c r="AQ238" s="27">
        <v>1497.46</v>
      </c>
      <c r="AR238" s="29">
        <v>2.29</v>
      </c>
      <c r="AS238" s="29">
        <v>0.66</v>
      </c>
      <c r="AT238" s="29">
        <v>0.44</v>
      </c>
      <c r="AU238" s="29">
        <v>0.3</v>
      </c>
    </row>
    <row r="239" spans="1:47" ht="16.5">
      <c r="A239" s="18" t="s">
        <v>35</v>
      </c>
      <c r="B239" s="8" t="s">
        <v>330</v>
      </c>
      <c r="C239" s="8" t="s">
        <v>241</v>
      </c>
      <c r="D239" s="8" t="s">
        <v>245</v>
      </c>
      <c r="F239" s="27"/>
      <c r="AE239" s="29">
        <v>0.96574312714776633</v>
      </c>
      <c r="AF239" s="27">
        <v>65.522620904836188</v>
      </c>
      <c r="AG239" s="38">
        <v>7</v>
      </c>
      <c r="AK239" s="10"/>
      <c r="AL239" s="37"/>
      <c r="AM239" s="37"/>
      <c r="AN239" s="38"/>
      <c r="AO239" s="27"/>
      <c r="AP239" s="8">
        <v>1</v>
      </c>
      <c r="AQ239" s="27">
        <v>1497.46</v>
      </c>
      <c r="AR239" s="29">
        <v>2.29</v>
      </c>
      <c r="AS239" s="29">
        <v>0.66</v>
      </c>
      <c r="AT239" s="29">
        <v>0.44</v>
      </c>
      <c r="AU239" s="29">
        <v>0.3</v>
      </c>
    </row>
    <row r="240" spans="1:47" ht="16.5">
      <c r="A240" s="18" t="s">
        <v>35</v>
      </c>
      <c r="B240" s="8" t="s">
        <v>330</v>
      </c>
      <c r="C240" s="8">
        <v>2</v>
      </c>
      <c r="D240" s="8" t="s">
        <v>249</v>
      </c>
      <c r="G240" s="28">
        <v>12.16</v>
      </c>
      <c r="H240" s="28">
        <v>0.8</v>
      </c>
      <c r="I240" s="27">
        <v>1870</v>
      </c>
      <c r="J240" s="27">
        <v>100</v>
      </c>
      <c r="K240" s="10">
        <v>6.5399999999999998E-3</v>
      </c>
      <c r="L240" s="10">
        <v>3.2000000000000003E-4</v>
      </c>
      <c r="M240" s="29">
        <v>0.21278730000000001</v>
      </c>
      <c r="N240" s="29">
        <v>1.1378999999999998E-2</v>
      </c>
      <c r="P240" s="30">
        <v>0.06</v>
      </c>
      <c r="Q240" s="30">
        <v>0.17</v>
      </c>
      <c r="R240" s="30">
        <v>2.1999999999999999E-2</v>
      </c>
      <c r="S240" s="30">
        <v>1.4E-2</v>
      </c>
      <c r="T240" s="29">
        <v>0.83991000000000005</v>
      </c>
      <c r="U240" s="30">
        <v>9.3200000000000002E-3</v>
      </c>
      <c r="V240" s="30">
        <v>4.8000000000000001E-4</v>
      </c>
      <c r="X240" s="27">
        <v>165</v>
      </c>
      <c r="Y240" s="27">
        <v>93</v>
      </c>
      <c r="Z240" s="27">
        <v>125</v>
      </c>
      <c r="AA240" s="27">
        <v>89</v>
      </c>
      <c r="AB240" s="27">
        <v>187.4</v>
      </c>
      <c r="AC240" s="27">
        <v>9.6999999999999993</v>
      </c>
      <c r="AK240" s="10"/>
      <c r="AL240" s="37"/>
      <c r="AM240" s="37"/>
      <c r="AO240" s="27"/>
      <c r="AP240" s="8">
        <v>1</v>
      </c>
      <c r="AQ240" s="27">
        <v>905.07</v>
      </c>
      <c r="AR240" s="29">
        <v>1.54</v>
      </c>
      <c r="AS240" s="29">
        <v>0.81</v>
      </c>
      <c r="AT240" s="29">
        <v>0.65</v>
      </c>
      <c r="AU240" s="29">
        <v>0.32</v>
      </c>
    </row>
    <row r="241" spans="1:47" ht="16.5">
      <c r="A241" s="18" t="s">
        <v>35</v>
      </c>
      <c r="B241" s="8" t="s">
        <v>330</v>
      </c>
      <c r="C241" s="8">
        <v>2</v>
      </c>
      <c r="D241" s="8" t="s">
        <v>301</v>
      </c>
      <c r="G241" s="28">
        <v>95.1</v>
      </c>
      <c r="H241" s="28">
        <v>2</v>
      </c>
      <c r="I241" s="27">
        <v>15840</v>
      </c>
      <c r="J241" s="27">
        <v>350</v>
      </c>
      <c r="K241" s="10">
        <v>6.1000000000000004E-3</v>
      </c>
      <c r="L241" s="10">
        <v>1.6000000000000001E-4</v>
      </c>
      <c r="M241" s="29">
        <v>1.8024335999999999</v>
      </c>
      <c r="N241" s="29">
        <v>3.9826500000000001E-2</v>
      </c>
      <c r="P241" s="30">
        <v>0.159</v>
      </c>
      <c r="Q241" s="30">
        <v>2.1000000000000001E-2</v>
      </c>
      <c r="R241" s="30">
        <v>2.3900000000000001E-2</v>
      </c>
      <c r="S241" s="30">
        <v>3.0000000000000001E-3</v>
      </c>
      <c r="T241" s="29">
        <v>0.97809000000000001</v>
      </c>
      <c r="U241" s="30">
        <v>7.6499999999999997E-3</v>
      </c>
      <c r="V241" s="30">
        <v>1.7000000000000001E-4</v>
      </c>
      <c r="X241" s="27">
        <v>144</v>
      </c>
      <c r="Y241" s="27">
        <v>18</v>
      </c>
      <c r="Z241" s="27">
        <v>151</v>
      </c>
      <c r="AA241" s="27">
        <v>19</v>
      </c>
      <c r="AB241" s="27">
        <v>154.1</v>
      </c>
      <c r="AC241" s="27">
        <v>3.5</v>
      </c>
      <c r="AK241" s="10"/>
      <c r="AL241" s="37"/>
      <c r="AM241" s="37"/>
      <c r="AO241" s="27"/>
      <c r="AP241" s="8">
        <v>1</v>
      </c>
      <c r="AQ241" s="27">
        <v>905.07</v>
      </c>
      <c r="AR241" s="29">
        <v>1.54</v>
      </c>
      <c r="AS241" s="29">
        <v>0.81</v>
      </c>
      <c r="AT241" s="29">
        <v>0.65</v>
      </c>
      <c r="AU241" s="29">
        <v>0.32</v>
      </c>
    </row>
    <row r="242" spans="1:47" ht="16.5">
      <c r="A242" s="18" t="s">
        <v>35</v>
      </c>
      <c r="B242" s="8" t="s">
        <v>330</v>
      </c>
      <c r="C242" s="8">
        <v>2</v>
      </c>
      <c r="D242" s="8" t="s">
        <v>302</v>
      </c>
      <c r="G242" s="28">
        <v>12.85</v>
      </c>
      <c r="H242" s="28">
        <v>0.7</v>
      </c>
      <c r="I242" s="27">
        <v>1203</v>
      </c>
      <c r="J242" s="27">
        <v>52</v>
      </c>
      <c r="K242" s="10">
        <v>1.057E-2</v>
      </c>
      <c r="L242" s="10">
        <v>4.8999999999999998E-4</v>
      </c>
      <c r="M242" s="29">
        <v>0.13688936999999998</v>
      </c>
      <c r="N242" s="29">
        <v>5.917079999999999E-3</v>
      </c>
      <c r="P242" s="30">
        <v>0.10199999999999999</v>
      </c>
      <c r="Q242" s="30">
        <v>8.4000000000000005E-2</v>
      </c>
      <c r="R242" s="30">
        <v>1.6E-2</v>
      </c>
      <c r="S242" s="30">
        <v>0.01</v>
      </c>
      <c r="T242" s="29">
        <v>0.60589000000000004</v>
      </c>
      <c r="U242" s="30">
        <v>9.0600000000000003E-3</v>
      </c>
      <c r="V242" s="30">
        <v>5.0000000000000001E-4</v>
      </c>
      <c r="X242" s="27">
        <v>87</v>
      </c>
      <c r="Y242" s="27">
        <v>72</v>
      </c>
      <c r="Z242" s="27">
        <v>104</v>
      </c>
      <c r="AA242" s="27">
        <v>64</v>
      </c>
      <c r="AB242" s="27">
        <v>182</v>
      </c>
      <c r="AC242" s="27">
        <v>10</v>
      </c>
      <c r="AK242" s="10"/>
      <c r="AL242" s="37"/>
      <c r="AM242" s="37"/>
      <c r="AO242" s="27"/>
      <c r="AP242" s="8">
        <v>1</v>
      </c>
      <c r="AQ242" s="27">
        <v>905.07</v>
      </c>
      <c r="AR242" s="29">
        <v>1.54</v>
      </c>
      <c r="AS242" s="29">
        <v>0.81</v>
      </c>
      <c r="AT242" s="29">
        <v>0.65</v>
      </c>
      <c r="AU242" s="29">
        <v>0.32</v>
      </c>
    </row>
    <row r="243" spans="1:47" ht="16.5">
      <c r="A243" s="18" t="s">
        <v>35</v>
      </c>
      <c r="B243" s="8" t="s">
        <v>330</v>
      </c>
      <c r="C243" s="8" t="s">
        <v>274</v>
      </c>
      <c r="D243" s="8" t="s">
        <v>18</v>
      </c>
      <c r="E243" s="8" t="s">
        <v>335</v>
      </c>
      <c r="G243" s="28">
        <v>35.799999999999997</v>
      </c>
      <c r="H243" s="28">
        <v>1.4</v>
      </c>
      <c r="I243" s="27">
        <v>7990</v>
      </c>
      <c r="J243" s="27">
        <v>330</v>
      </c>
      <c r="K243" s="10">
        <v>4.5399999999999998E-3</v>
      </c>
      <c r="L243" s="10">
        <v>1.4999999999999999E-4</v>
      </c>
      <c r="M243" s="29">
        <v>0.90918209999999999</v>
      </c>
      <c r="N243" s="29">
        <v>3.7550699999999992E-2</v>
      </c>
      <c r="P243" s="30">
        <v>0.19900000000000001</v>
      </c>
      <c r="Q243" s="30">
        <v>3.4000000000000002E-2</v>
      </c>
      <c r="R243" s="30">
        <v>2.86E-2</v>
      </c>
      <c r="S243" s="30">
        <v>4.4999999999999997E-3</v>
      </c>
      <c r="T243" s="29">
        <v>0.96540999999999999</v>
      </c>
      <c r="U243" s="30">
        <v>8.1099999999999992E-3</v>
      </c>
      <c r="V243" s="30">
        <v>2.4000000000000001E-4</v>
      </c>
      <c r="X243" s="27">
        <v>174</v>
      </c>
      <c r="Y243" s="27">
        <v>28</v>
      </c>
      <c r="Z243" s="27">
        <v>180</v>
      </c>
      <c r="AA243" s="27">
        <v>28</v>
      </c>
      <c r="AB243" s="27">
        <v>163.30000000000001</v>
      </c>
      <c r="AC243" s="27">
        <v>4.9000000000000004</v>
      </c>
      <c r="AK243" s="10"/>
      <c r="AL243" s="37"/>
      <c r="AM243" s="37"/>
      <c r="AO243" s="27"/>
      <c r="AP243" s="8">
        <v>1</v>
      </c>
      <c r="AQ243" s="27">
        <v>2906.57</v>
      </c>
      <c r="AR243" s="29">
        <v>2.16</v>
      </c>
      <c r="AS243" s="29">
        <v>0.68</v>
      </c>
      <c r="AT243" s="29">
        <v>0.46</v>
      </c>
      <c r="AU243" s="29">
        <v>0.15</v>
      </c>
    </row>
    <row r="244" spans="1:47" ht="16.5">
      <c r="A244" s="18" t="s">
        <v>35</v>
      </c>
      <c r="B244" s="8" t="s">
        <v>330</v>
      </c>
      <c r="C244" s="8" t="s">
        <v>274</v>
      </c>
      <c r="D244" s="8" t="s">
        <v>244</v>
      </c>
      <c r="G244" s="28">
        <v>15.51</v>
      </c>
      <c r="H244" s="28">
        <v>0.99</v>
      </c>
      <c r="I244" s="27">
        <v>2930</v>
      </c>
      <c r="J244" s="27">
        <v>150</v>
      </c>
      <c r="K244" s="10">
        <v>5.28E-3</v>
      </c>
      <c r="L244" s="10">
        <v>4.0000000000000002E-4</v>
      </c>
      <c r="M244" s="29">
        <v>0.33340469999999994</v>
      </c>
      <c r="N244" s="29">
        <v>1.7068499999999997E-2</v>
      </c>
      <c r="P244" s="30">
        <v>0.15</v>
      </c>
      <c r="Q244" s="30">
        <v>0.2</v>
      </c>
      <c r="R244" s="30">
        <v>2.7E-2</v>
      </c>
      <c r="S244" s="30">
        <v>0.02</v>
      </c>
      <c r="T244" s="29">
        <v>0.68632000000000004</v>
      </c>
      <c r="U244" s="30">
        <v>1.099E-2</v>
      </c>
      <c r="V244" s="30">
        <v>5.4000000000000001E-4</v>
      </c>
      <c r="X244" s="27">
        <v>90</v>
      </c>
      <c r="Y244" s="27">
        <v>180</v>
      </c>
      <c r="Z244" s="27">
        <v>160</v>
      </c>
      <c r="AA244" s="27">
        <v>130</v>
      </c>
      <c r="AB244" s="27">
        <v>221</v>
      </c>
      <c r="AC244" s="27">
        <v>11</v>
      </c>
      <c r="AK244" s="10"/>
      <c r="AL244" s="37"/>
      <c r="AM244" s="37"/>
      <c r="AO244" s="27"/>
      <c r="AP244" s="8">
        <v>1</v>
      </c>
      <c r="AQ244" s="27">
        <v>2906.57</v>
      </c>
      <c r="AR244" s="29">
        <v>2.16</v>
      </c>
      <c r="AS244" s="29">
        <v>0.68</v>
      </c>
      <c r="AT244" s="29">
        <v>0.46</v>
      </c>
      <c r="AU244" s="29">
        <v>0.15</v>
      </c>
    </row>
    <row r="245" spans="1:47" ht="16.5">
      <c r="A245" s="18" t="s">
        <v>35</v>
      </c>
      <c r="B245" s="8" t="s">
        <v>330</v>
      </c>
      <c r="C245" s="8" t="s">
        <v>274</v>
      </c>
      <c r="D245" s="8" t="s">
        <v>20</v>
      </c>
      <c r="E245" s="8" t="s">
        <v>335</v>
      </c>
      <c r="G245" s="28">
        <v>41.1</v>
      </c>
      <c r="H245" s="28">
        <v>1</v>
      </c>
      <c r="I245" s="27">
        <v>11430</v>
      </c>
      <c r="J245" s="27">
        <v>260</v>
      </c>
      <c r="K245" s="10">
        <v>3.65E-3</v>
      </c>
      <c r="L245" s="10">
        <v>1.1E-4</v>
      </c>
      <c r="M245" s="29">
        <v>1.3006196999999999</v>
      </c>
      <c r="N245" s="29">
        <v>2.9585399999999998E-2</v>
      </c>
      <c r="P245" s="30">
        <v>0.18</v>
      </c>
      <c r="Q245" s="30">
        <v>4.3999999999999997E-2</v>
      </c>
      <c r="R245" s="30">
        <v>2.7E-2</v>
      </c>
      <c r="S245" s="30">
        <v>5.7999999999999996E-3</v>
      </c>
      <c r="T245" s="29">
        <v>0.95916000000000001</v>
      </c>
      <c r="U245" s="30">
        <v>8.3899999999999999E-3</v>
      </c>
      <c r="V245" s="30">
        <v>2.1000000000000001E-4</v>
      </c>
      <c r="X245" s="27">
        <v>160</v>
      </c>
      <c r="Y245" s="27">
        <v>35</v>
      </c>
      <c r="Z245" s="27">
        <v>168</v>
      </c>
      <c r="AA245" s="27">
        <v>36</v>
      </c>
      <c r="AB245" s="27">
        <v>168.8</v>
      </c>
      <c r="AC245" s="27">
        <v>4.2</v>
      </c>
      <c r="AK245" s="10"/>
      <c r="AL245" s="37"/>
      <c r="AM245" s="37"/>
      <c r="AO245" s="27"/>
      <c r="AP245" s="8">
        <v>1</v>
      </c>
      <c r="AQ245" s="27">
        <v>2906.57</v>
      </c>
      <c r="AR245" s="29">
        <v>2.16</v>
      </c>
      <c r="AS245" s="29">
        <v>0.68</v>
      </c>
      <c r="AT245" s="29">
        <v>0.46</v>
      </c>
      <c r="AU245" s="29">
        <v>0.15</v>
      </c>
    </row>
    <row r="246" spans="1:47" ht="16.5">
      <c r="A246" s="18" t="s">
        <v>35</v>
      </c>
      <c r="B246" s="8" t="s">
        <v>330</v>
      </c>
      <c r="C246" s="8" t="s">
        <v>274</v>
      </c>
      <c r="D246" s="8" t="s">
        <v>21</v>
      </c>
      <c r="E246" s="8" t="s">
        <v>335</v>
      </c>
      <c r="G246" s="28">
        <v>37.299999999999997</v>
      </c>
      <c r="H246" s="28">
        <v>1.8</v>
      </c>
      <c r="I246" s="27">
        <v>8410</v>
      </c>
      <c r="J246" s="27">
        <v>360</v>
      </c>
      <c r="K246" s="10">
        <v>4.45E-3</v>
      </c>
      <c r="L246" s="10">
        <v>1.7000000000000001E-4</v>
      </c>
      <c r="M246" s="29">
        <v>0.95697389999999993</v>
      </c>
      <c r="N246" s="29">
        <v>4.0964399999999998E-2</v>
      </c>
      <c r="P246" s="30">
        <v>9.7000000000000003E-2</v>
      </c>
      <c r="Q246" s="30">
        <v>7.0000000000000007E-2</v>
      </c>
      <c r="R246" s="30">
        <v>1.78E-2</v>
      </c>
      <c r="S246" s="30">
        <v>6.3E-3</v>
      </c>
      <c r="T246" s="29">
        <v>0.44323000000000001</v>
      </c>
      <c r="U246" s="30">
        <v>8.2400000000000008E-3</v>
      </c>
      <c r="V246" s="30">
        <v>2.9E-4</v>
      </c>
      <c r="X246" s="27">
        <v>98</v>
      </c>
      <c r="Y246" s="27">
        <v>55</v>
      </c>
      <c r="Z246" s="27">
        <v>116</v>
      </c>
      <c r="AA246" s="27">
        <v>41</v>
      </c>
      <c r="AB246" s="27">
        <v>165.9</v>
      </c>
      <c r="AC246" s="27">
        <v>5.9</v>
      </c>
      <c r="AK246" s="10"/>
      <c r="AL246" s="37"/>
      <c r="AM246" s="37"/>
      <c r="AO246" s="27"/>
      <c r="AP246" s="8">
        <v>1</v>
      </c>
      <c r="AQ246" s="27">
        <v>2906.57</v>
      </c>
      <c r="AR246" s="29">
        <v>2.16</v>
      </c>
      <c r="AS246" s="29">
        <v>0.68</v>
      </c>
      <c r="AT246" s="29">
        <v>0.46</v>
      </c>
      <c r="AU246" s="29">
        <v>0.15</v>
      </c>
    </row>
    <row r="247" spans="1:47" ht="16.5">
      <c r="A247" s="18" t="s">
        <v>35</v>
      </c>
      <c r="B247" s="8" t="s">
        <v>330</v>
      </c>
      <c r="C247" s="8" t="s">
        <v>274</v>
      </c>
      <c r="D247" s="8" t="s">
        <v>231</v>
      </c>
      <c r="G247" s="28">
        <v>25.3</v>
      </c>
      <c r="H247" s="28">
        <v>1.2</v>
      </c>
      <c r="I247" s="27">
        <v>7170</v>
      </c>
      <c r="J247" s="27">
        <v>320</v>
      </c>
      <c r="K247" s="10">
        <v>3.5500000000000002E-3</v>
      </c>
      <c r="L247" s="10">
        <v>1.8000000000000001E-4</v>
      </c>
      <c r="M247" s="29">
        <v>0.81587429999999994</v>
      </c>
      <c r="N247" s="29">
        <v>3.6412799999999995E-2</v>
      </c>
      <c r="P247" s="30">
        <v>0.2</v>
      </c>
      <c r="Q247" s="30">
        <v>0.1</v>
      </c>
      <c r="R247" s="30">
        <v>2.9000000000000001E-2</v>
      </c>
      <c r="S247" s="30">
        <v>1.0999999999999999E-2</v>
      </c>
      <c r="T247" s="29">
        <v>0.93559000000000003</v>
      </c>
      <c r="U247" s="30">
        <v>9.4900000000000002E-3</v>
      </c>
      <c r="V247" s="30">
        <v>3.8000000000000002E-4</v>
      </c>
      <c r="X247" s="27">
        <v>173</v>
      </c>
      <c r="Y247" s="27">
        <v>75</v>
      </c>
      <c r="Z247" s="27">
        <v>175</v>
      </c>
      <c r="AA247" s="27">
        <v>71</v>
      </c>
      <c r="AB247" s="27">
        <v>190.8</v>
      </c>
      <c r="AC247" s="27">
        <v>7.6</v>
      </c>
      <c r="AK247" s="10"/>
      <c r="AL247" s="37"/>
      <c r="AM247" s="37"/>
      <c r="AO247" s="27"/>
      <c r="AP247" s="8">
        <v>1</v>
      </c>
      <c r="AQ247" s="27">
        <v>2906.57</v>
      </c>
      <c r="AR247" s="29">
        <v>2.16</v>
      </c>
      <c r="AS247" s="29">
        <v>0.68</v>
      </c>
      <c r="AT247" s="29">
        <v>0.46</v>
      </c>
      <c r="AU247" s="29">
        <v>0.15</v>
      </c>
    </row>
    <row r="248" spans="1:47" ht="16.5">
      <c r="A248" s="18" t="s">
        <v>35</v>
      </c>
      <c r="B248" s="8" t="s">
        <v>330</v>
      </c>
      <c r="C248" s="8" t="s">
        <v>233</v>
      </c>
      <c r="D248" s="8" t="s">
        <v>18</v>
      </c>
      <c r="E248" s="8" t="s">
        <v>335</v>
      </c>
      <c r="G248" s="28">
        <v>49.4</v>
      </c>
      <c r="H248" s="28">
        <v>2.2000000000000002</v>
      </c>
      <c r="I248" s="27">
        <v>9660</v>
      </c>
      <c r="J248" s="27">
        <v>550</v>
      </c>
      <c r="K248" s="10">
        <v>5.4000000000000003E-3</v>
      </c>
      <c r="L248" s="10">
        <v>4.0999999999999999E-4</v>
      </c>
      <c r="M248" s="29">
        <v>1.0992113999999999</v>
      </c>
      <c r="N248" s="29">
        <v>6.2584499999999987E-2</v>
      </c>
      <c r="P248" s="30">
        <v>0.17899999999999999</v>
      </c>
      <c r="Q248" s="30">
        <v>9.0999999999999998E-2</v>
      </c>
      <c r="R248" s="30">
        <v>2.2700000000000001E-2</v>
      </c>
      <c r="S248" s="30">
        <v>8.3999999999999995E-3</v>
      </c>
      <c r="T248" s="29">
        <v>0.90564999999999996</v>
      </c>
      <c r="U248" s="30">
        <v>7.4999999999999997E-3</v>
      </c>
      <c r="V248" s="30">
        <v>3.6999999999999999E-4</v>
      </c>
      <c r="X248" s="27">
        <v>153</v>
      </c>
      <c r="Y248" s="27">
        <v>70</v>
      </c>
      <c r="Z248" s="27">
        <v>141</v>
      </c>
      <c r="AA248" s="27">
        <v>53</v>
      </c>
      <c r="AB248" s="27">
        <v>151</v>
      </c>
      <c r="AC248" s="27">
        <v>7.3</v>
      </c>
      <c r="AK248" s="10"/>
      <c r="AL248" s="37"/>
      <c r="AM248" s="37"/>
      <c r="AO248" s="27"/>
      <c r="AP248" s="8">
        <v>2</v>
      </c>
      <c r="AQ248" s="27">
        <v>1989.1</v>
      </c>
      <c r="AR248" s="29">
        <v>2.81</v>
      </c>
      <c r="AS248" s="29">
        <v>0.6</v>
      </c>
      <c r="AT248" s="29">
        <v>0.36</v>
      </c>
      <c r="AU248" s="29">
        <v>0.39</v>
      </c>
    </row>
    <row r="249" spans="1:47" ht="16.5">
      <c r="A249" s="18" t="s">
        <v>35</v>
      </c>
      <c r="B249" s="8" t="s">
        <v>330</v>
      </c>
      <c r="C249" s="8" t="s">
        <v>233</v>
      </c>
      <c r="D249" s="8" t="s">
        <v>19</v>
      </c>
      <c r="E249" s="8" t="s">
        <v>335</v>
      </c>
      <c r="G249" s="28">
        <v>51.2</v>
      </c>
      <c r="H249" s="28">
        <v>3.7</v>
      </c>
      <c r="I249" s="27">
        <v>13650</v>
      </c>
      <c r="J249" s="27">
        <v>960</v>
      </c>
      <c r="K249" s="10">
        <v>3.7499999999999999E-3</v>
      </c>
      <c r="L249" s="10">
        <v>1.2E-4</v>
      </c>
      <c r="M249" s="29">
        <v>1.5532334999999999</v>
      </c>
      <c r="N249" s="29">
        <v>0.1092384</v>
      </c>
      <c r="P249" s="30">
        <v>4.4000000000000004</v>
      </c>
      <c r="Q249" s="30">
        <v>5</v>
      </c>
      <c r="R249" s="30">
        <v>2.6200000000000001E-2</v>
      </c>
      <c r="S249" s="30">
        <v>4.3E-3</v>
      </c>
      <c r="T249" s="29">
        <v>0.47434999999999999</v>
      </c>
      <c r="U249" s="30">
        <v>7.9900000000000006E-3</v>
      </c>
      <c r="V249" s="30">
        <v>2.0000000000000001E-4</v>
      </c>
      <c r="X249" s="27">
        <v>171</v>
      </c>
      <c r="Y249" s="27">
        <v>63</v>
      </c>
      <c r="Z249" s="27">
        <v>165</v>
      </c>
      <c r="AA249" s="27">
        <v>27</v>
      </c>
      <c r="AB249" s="27">
        <v>160.9</v>
      </c>
      <c r="AC249" s="27">
        <v>4.0999999999999996</v>
      </c>
      <c r="AK249" s="10"/>
      <c r="AL249" s="37"/>
      <c r="AM249" s="37"/>
      <c r="AO249" s="27"/>
      <c r="AP249" s="8">
        <v>2</v>
      </c>
      <c r="AQ249" s="27">
        <v>1989.1</v>
      </c>
      <c r="AR249" s="29">
        <v>2.81</v>
      </c>
      <c r="AS249" s="29">
        <v>0.6</v>
      </c>
      <c r="AT249" s="29">
        <v>0.36</v>
      </c>
      <c r="AU249" s="29">
        <v>0.39</v>
      </c>
    </row>
    <row r="250" spans="1:47" ht="16.5">
      <c r="A250" s="18" t="s">
        <v>35</v>
      </c>
      <c r="B250" s="8" t="s">
        <v>330</v>
      </c>
      <c r="C250" s="8" t="s">
        <v>233</v>
      </c>
      <c r="D250" s="8" t="s">
        <v>20</v>
      </c>
      <c r="E250" s="8" t="s">
        <v>335</v>
      </c>
      <c r="G250" s="28">
        <v>57</v>
      </c>
      <c r="H250" s="28">
        <v>2.6</v>
      </c>
      <c r="I250" s="27">
        <v>15800</v>
      </c>
      <c r="J250" s="27">
        <v>1300</v>
      </c>
      <c r="K250" s="10">
        <v>4.62E-3</v>
      </c>
      <c r="L250" s="10">
        <v>4.4999999999999999E-4</v>
      </c>
      <c r="M250" s="29">
        <v>1.797882</v>
      </c>
      <c r="N250" s="29">
        <v>0.147927</v>
      </c>
      <c r="P250" s="30">
        <v>0.21</v>
      </c>
      <c r="Q250" s="30">
        <v>5.6000000000000001E-2</v>
      </c>
      <c r="R250" s="30">
        <v>2.75E-2</v>
      </c>
      <c r="S250" s="30">
        <v>6.0000000000000001E-3</v>
      </c>
      <c r="T250" s="29">
        <v>0.91012999999999999</v>
      </c>
      <c r="U250" s="30">
        <v>7.8499999999999993E-3</v>
      </c>
      <c r="V250" s="30">
        <v>2.2000000000000001E-4</v>
      </c>
      <c r="X250" s="27">
        <v>181</v>
      </c>
      <c r="Y250" s="27">
        <v>47</v>
      </c>
      <c r="Z250" s="27">
        <v>176</v>
      </c>
      <c r="AA250" s="27">
        <v>39</v>
      </c>
      <c r="AB250" s="27">
        <v>158</v>
      </c>
      <c r="AC250" s="27">
        <v>4.3</v>
      </c>
      <c r="AK250" s="10"/>
      <c r="AL250" s="37"/>
      <c r="AM250" s="37"/>
      <c r="AO250" s="27"/>
      <c r="AP250" s="8">
        <v>2</v>
      </c>
      <c r="AQ250" s="27">
        <v>1989.1</v>
      </c>
      <c r="AR250" s="29">
        <v>2.81</v>
      </c>
      <c r="AS250" s="29">
        <v>0.6</v>
      </c>
      <c r="AT250" s="29">
        <v>0.36</v>
      </c>
      <c r="AU250" s="29">
        <v>0.39</v>
      </c>
    </row>
    <row r="251" spans="1:47" ht="16.5">
      <c r="A251" s="18" t="s">
        <v>35</v>
      </c>
      <c r="B251" s="8" t="s">
        <v>330</v>
      </c>
      <c r="C251" s="8" t="s">
        <v>233</v>
      </c>
      <c r="D251" s="8" t="s">
        <v>245</v>
      </c>
      <c r="F251" s="27"/>
      <c r="AE251" s="29">
        <v>0.88560267857142849</v>
      </c>
      <c r="AF251" s="27">
        <v>84.239587765328793</v>
      </c>
      <c r="AG251" s="38">
        <v>4.3</v>
      </c>
      <c r="AK251" s="10"/>
      <c r="AN251" s="38"/>
      <c r="AO251" s="27"/>
      <c r="AP251" s="8">
        <v>2</v>
      </c>
      <c r="AQ251" s="27">
        <v>1989.1</v>
      </c>
      <c r="AR251" s="29">
        <v>2.81</v>
      </c>
      <c r="AS251" s="29">
        <v>0.6</v>
      </c>
      <c r="AT251" s="29">
        <v>0.36</v>
      </c>
      <c r="AU251" s="29">
        <v>0.39</v>
      </c>
    </row>
    <row r="252" spans="1:47" ht="16.5">
      <c r="A252" s="18" t="s">
        <v>35</v>
      </c>
      <c r="B252" s="8" t="s">
        <v>330</v>
      </c>
      <c r="C252" s="8" t="s">
        <v>235</v>
      </c>
      <c r="D252" s="8" t="s">
        <v>18</v>
      </c>
      <c r="E252" s="8" t="s">
        <v>335</v>
      </c>
      <c r="G252" s="28">
        <v>59.7</v>
      </c>
      <c r="H252" s="28">
        <v>3.5</v>
      </c>
      <c r="I252" s="27">
        <v>9600</v>
      </c>
      <c r="J252" s="27">
        <v>550</v>
      </c>
      <c r="K252" s="10">
        <v>6.2199999999999998E-3</v>
      </c>
      <c r="L252" s="10">
        <v>1.8000000000000001E-4</v>
      </c>
      <c r="M252" s="29">
        <v>1.0923839999999998</v>
      </c>
      <c r="N252" s="29">
        <v>6.2584499999999987E-2</v>
      </c>
      <c r="P252" s="30">
        <v>0.19</v>
      </c>
      <c r="Q252" s="30">
        <v>3.9E-2</v>
      </c>
      <c r="R252" s="30">
        <v>3.0099999999999998E-2</v>
      </c>
      <c r="S252" s="30">
        <v>4.3E-3</v>
      </c>
      <c r="T252" s="29">
        <v>0.21263000000000001</v>
      </c>
      <c r="U252" s="30">
        <v>8.1899999999999994E-3</v>
      </c>
      <c r="V252" s="30">
        <v>2.1000000000000001E-4</v>
      </c>
      <c r="X252" s="27">
        <v>173</v>
      </c>
      <c r="Y252" s="27">
        <v>27</v>
      </c>
      <c r="Z252" s="27">
        <v>189</v>
      </c>
      <c r="AA252" s="27">
        <v>27</v>
      </c>
      <c r="AB252" s="27">
        <v>164.8</v>
      </c>
      <c r="AC252" s="27">
        <v>4.2</v>
      </c>
      <c r="AK252" s="10"/>
      <c r="AL252" s="29">
        <f>AVERAGE(AE256:AE257)</f>
        <v>0.93213102337460374</v>
      </c>
      <c r="AM252" s="27">
        <f>AVERAGE(AF256:AF257)</f>
        <v>89.304908094084823</v>
      </c>
      <c r="AN252" s="28">
        <f>AVERAGE(AG256:AG257)</f>
        <v>6.4</v>
      </c>
      <c r="AO252" s="27"/>
      <c r="AP252" s="8">
        <v>1</v>
      </c>
      <c r="AQ252" s="27">
        <v>4575.1499999999996</v>
      </c>
      <c r="AR252" s="29">
        <v>1.24</v>
      </c>
      <c r="AS252" s="29">
        <v>0.9</v>
      </c>
      <c r="AT252" s="29">
        <v>0.81</v>
      </c>
      <c r="AU252" s="29">
        <v>0.18</v>
      </c>
    </row>
    <row r="253" spans="1:47" ht="16.5">
      <c r="A253" s="18" t="s">
        <v>35</v>
      </c>
      <c r="B253" s="8" t="s">
        <v>330</v>
      </c>
      <c r="C253" s="8" t="s">
        <v>235</v>
      </c>
      <c r="D253" s="8" t="s">
        <v>19</v>
      </c>
      <c r="E253" s="8" t="s">
        <v>335</v>
      </c>
      <c r="G253" s="28">
        <v>110.2</v>
      </c>
      <c r="H253" s="28">
        <v>6.9</v>
      </c>
      <c r="I253" s="27">
        <v>16300</v>
      </c>
      <c r="J253" s="27">
        <v>1000</v>
      </c>
      <c r="K253" s="10">
        <v>6.7299999999999999E-3</v>
      </c>
      <c r="L253" s="10">
        <v>1.7000000000000001E-4</v>
      </c>
      <c r="M253" s="29">
        <v>1.8547769999999997</v>
      </c>
      <c r="N253" s="29">
        <v>0.11378999999999999</v>
      </c>
      <c r="P253" s="30">
        <v>0.17199999999999999</v>
      </c>
      <c r="Q253" s="30">
        <v>2.3E-2</v>
      </c>
      <c r="R253" s="30">
        <v>2.5999999999999999E-2</v>
      </c>
      <c r="S253" s="30">
        <v>2.8999999999999998E-3</v>
      </c>
      <c r="T253" s="29">
        <v>0.32924999999999999</v>
      </c>
      <c r="U253" s="30">
        <v>7.8200000000000006E-3</v>
      </c>
      <c r="V253" s="30">
        <v>1.7000000000000001E-4</v>
      </c>
      <c r="X253" s="27">
        <v>159</v>
      </c>
      <c r="Y253" s="27">
        <v>18</v>
      </c>
      <c r="Z253" s="27">
        <v>167</v>
      </c>
      <c r="AA253" s="27">
        <v>19</v>
      </c>
      <c r="AB253" s="27">
        <v>157.4</v>
      </c>
      <c r="AC253" s="27">
        <v>3.4</v>
      </c>
      <c r="AK253" s="10"/>
      <c r="AL253" s="29">
        <f>AL252</f>
        <v>0.93213102337460374</v>
      </c>
      <c r="AM253" s="27">
        <f>AM252</f>
        <v>89.304908094084823</v>
      </c>
      <c r="AN253" s="28">
        <f>AN252</f>
        <v>6.4</v>
      </c>
      <c r="AO253" s="27"/>
      <c r="AP253" s="8">
        <v>1</v>
      </c>
      <c r="AQ253" s="27">
        <v>4575.1499999999996</v>
      </c>
      <c r="AR253" s="29">
        <v>1.24</v>
      </c>
      <c r="AS253" s="29">
        <v>0.9</v>
      </c>
      <c r="AT253" s="29">
        <v>0.81</v>
      </c>
      <c r="AU253" s="29">
        <v>0.18</v>
      </c>
    </row>
    <row r="254" spans="1:47" ht="16.5">
      <c r="A254" s="18" t="s">
        <v>35</v>
      </c>
      <c r="B254" s="8" t="s">
        <v>330</v>
      </c>
      <c r="C254" s="8" t="s">
        <v>235</v>
      </c>
      <c r="D254" s="8" t="s">
        <v>20</v>
      </c>
      <c r="E254" s="8" t="s">
        <v>335</v>
      </c>
      <c r="G254" s="28">
        <v>91.5</v>
      </c>
      <c r="H254" s="28">
        <v>3.5</v>
      </c>
      <c r="I254" s="27">
        <v>13960</v>
      </c>
      <c r="J254" s="27">
        <v>480</v>
      </c>
      <c r="K254" s="10">
        <v>6.4999999999999997E-3</v>
      </c>
      <c r="L254" s="10">
        <v>1.4999999999999999E-4</v>
      </c>
      <c r="M254" s="29">
        <v>1.5885083999999998</v>
      </c>
      <c r="N254" s="29">
        <v>5.46192E-2</v>
      </c>
      <c r="P254" s="30">
        <v>0.20100000000000001</v>
      </c>
      <c r="Q254" s="30">
        <v>2.4E-2</v>
      </c>
      <c r="R254" s="30">
        <v>3.0300000000000001E-2</v>
      </c>
      <c r="S254" s="30">
        <v>3.3E-3</v>
      </c>
      <c r="T254" s="29">
        <v>0.99133000000000004</v>
      </c>
      <c r="U254" s="30">
        <v>7.5599999999999999E-3</v>
      </c>
      <c r="V254" s="30">
        <v>1.7000000000000001E-4</v>
      </c>
      <c r="X254" s="27">
        <v>179</v>
      </c>
      <c r="Y254" s="27">
        <v>19</v>
      </c>
      <c r="Z254" s="27">
        <v>191</v>
      </c>
      <c r="AA254" s="27">
        <v>21</v>
      </c>
      <c r="AB254" s="27">
        <v>152.1</v>
      </c>
      <c r="AC254" s="27">
        <v>3.3</v>
      </c>
      <c r="AK254" s="10"/>
      <c r="AL254" s="29">
        <f>AL252</f>
        <v>0.93213102337460374</v>
      </c>
      <c r="AM254" s="27">
        <f>AM252</f>
        <v>89.304908094084823</v>
      </c>
      <c r="AN254" s="28">
        <f>AN252</f>
        <v>6.4</v>
      </c>
      <c r="AO254" s="27"/>
      <c r="AP254" s="8">
        <v>1</v>
      </c>
      <c r="AQ254" s="27">
        <v>4575.1499999999996</v>
      </c>
      <c r="AR254" s="29">
        <v>1.24</v>
      </c>
      <c r="AS254" s="29">
        <v>0.9</v>
      </c>
      <c r="AT254" s="29">
        <v>0.81</v>
      </c>
      <c r="AU254" s="29">
        <v>0.18</v>
      </c>
    </row>
    <row r="255" spans="1:47" ht="16.5">
      <c r="A255" s="18" t="s">
        <v>35</v>
      </c>
      <c r="B255" s="8" t="s">
        <v>330</v>
      </c>
      <c r="C255" s="8" t="s">
        <v>235</v>
      </c>
      <c r="D255" s="8" t="s">
        <v>21</v>
      </c>
      <c r="E255" s="8" t="s">
        <v>335</v>
      </c>
      <c r="G255" s="28">
        <v>76.5</v>
      </c>
      <c r="H255" s="28">
        <v>4.0999999999999996</v>
      </c>
      <c r="I255" s="27">
        <v>9970</v>
      </c>
      <c r="J255" s="27">
        <v>540</v>
      </c>
      <c r="K255" s="10">
        <v>7.7000000000000002E-3</v>
      </c>
      <c r="L255" s="10">
        <v>2.0000000000000001E-4</v>
      </c>
      <c r="M255" s="29">
        <v>1.1344862999999998</v>
      </c>
      <c r="N255" s="29">
        <v>6.1446600000000004E-2</v>
      </c>
      <c r="P255" s="30">
        <v>0.188</v>
      </c>
      <c r="Q255" s="30">
        <v>2.5000000000000001E-2</v>
      </c>
      <c r="R255" s="30">
        <v>2.7E-2</v>
      </c>
      <c r="S255" s="30">
        <v>3.5000000000000001E-3</v>
      </c>
      <c r="T255" s="29">
        <v>0.78407000000000004</v>
      </c>
      <c r="U255" s="30">
        <v>7.7200000000000003E-3</v>
      </c>
      <c r="V255" s="30">
        <v>2.0000000000000001E-4</v>
      </c>
      <c r="X255" s="27">
        <v>167</v>
      </c>
      <c r="Y255" s="27">
        <v>21</v>
      </c>
      <c r="Z255" s="27">
        <v>170</v>
      </c>
      <c r="AA255" s="27">
        <v>22</v>
      </c>
      <c r="AB255" s="27">
        <v>155.30000000000001</v>
      </c>
      <c r="AC255" s="27">
        <v>4</v>
      </c>
      <c r="AK255" s="10"/>
      <c r="AL255" s="29">
        <f>AL252</f>
        <v>0.93213102337460374</v>
      </c>
      <c r="AM255" s="27">
        <f>AM252</f>
        <v>89.304908094084823</v>
      </c>
      <c r="AN255" s="28">
        <f>AN252</f>
        <v>6.4</v>
      </c>
      <c r="AO255" s="27"/>
      <c r="AP255" s="8">
        <v>1</v>
      </c>
      <c r="AQ255" s="27">
        <v>4575.1499999999996</v>
      </c>
      <c r="AR255" s="29">
        <v>1.24</v>
      </c>
      <c r="AS255" s="29">
        <v>0.9</v>
      </c>
      <c r="AT255" s="29">
        <v>0.81</v>
      </c>
      <c r="AU255" s="29">
        <v>0.18</v>
      </c>
    </row>
    <row r="256" spans="1:47" ht="16.5">
      <c r="A256" s="18" t="s">
        <v>35</v>
      </c>
      <c r="B256" s="8" t="s">
        <v>330</v>
      </c>
      <c r="C256" s="8" t="s">
        <v>235</v>
      </c>
      <c r="D256" s="8" t="s">
        <v>24</v>
      </c>
      <c r="F256" s="27"/>
      <c r="AE256" s="29">
        <v>0.99108153340911964</v>
      </c>
      <c r="AF256" s="27">
        <v>82.672737803821093</v>
      </c>
      <c r="AG256" s="38">
        <v>7.2</v>
      </c>
      <c r="AI256" s="27">
        <f>AVERAGE(AB252:AB255)</f>
        <v>157.40000000000003</v>
      </c>
      <c r="AJ256" s="29">
        <f>AVERAGE(M252:M255)</f>
        <v>1.4175389249999999</v>
      </c>
      <c r="AK256" s="10">
        <f>AVERAGE(K252:K255)</f>
        <v>6.7875000000000001E-3</v>
      </c>
      <c r="AN256" s="38"/>
      <c r="AO256" s="27"/>
      <c r="AP256" s="8">
        <v>1</v>
      </c>
      <c r="AQ256" s="27">
        <v>4575.1499999999996</v>
      </c>
      <c r="AR256" s="29">
        <v>1.24</v>
      </c>
      <c r="AS256" s="29">
        <v>0.9</v>
      </c>
      <c r="AT256" s="29">
        <v>0.81</v>
      </c>
      <c r="AU256" s="29">
        <v>0.18</v>
      </c>
    </row>
    <row r="257" spans="1:47" ht="16.5">
      <c r="A257" s="18" t="s">
        <v>35</v>
      </c>
      <c r="B257" s="8" t="s">
        <v>330</v>
      </c>
      <c r="C257" s="8" t="s">
        <v>235</v>
      </c>
      <c r="D257" s="8" t="s">
        <v>25</v>
      </c>
      <c r="F257" s="27"/>
      <c r="AE257" s="29">
        <v>0.87318051334008784</v>
      </c>
      <c r="AF257" s="27">
        <v>95.937078384348538</v>
      </c>
      <c r="AG257" s="38">
        <v>5.6</v>
      </c>
      <c r="AI257" s="27">
        <f>AI256</f>
        <v>157.40000000000003</v>
      </c>
      <c r="AJ257" s="29">
        <f>AJ256</f>
        <v>1.4175389249999999</v>
      </c>
      <c r="AK257" s="10">
        <f>AK256</f>
        <v>6.7875000000000001E-3</v>
      </c>
      <c r="AN257" s="38"/>
      <c r="AO257" s="27"/>
      <c r="AP257" s="8">
        <v>1</v>
      </c>
      <c r="AQ257" s="27">
        <v>4575.1499999999996</v>
      </c>
      <c r="AR257" s="29">
        <v>1.24</v>
      </c>
      <c r="AS257" s="29">
        <v>0.9</v>
      </c>
      <c r="AT257" s="29">
        <v>0.81</v>
      </c>
      <c r="AU257" s="29">
        <v>0.18</v>
      </c>
    </row>
    <row r="258" spans="1:47" ht="16.5">
      <c r="A258" s="18" t="s">
        <v>35</v>
      </c>
      <c r="B258" s="8" t="s">
        <v>330</v>
      </c>
      <c r="C258" s="8" t="s">
        <v>237</v>
      </c>
      <c r="D258" s="8" t="s">
        <v>239</v>
      </c>
      <c r="G258" s="28">
        <v>270</v>
      </c>
      <c r="H258" s="28">
        <v>35</v>
      </c>
      <c r="I258" s="27">
        <v>18860</v>
      </c>
      <c r="J258" s="27">
        <v>730</v>
      </c>
      <c r="K258" s="10">
        <v>1.3599999999999999E-2</v>
      </c>
      <c r="L258" s="10">
        <v>1.6999999999999999E-3</v>
      </c>
      <c r="M258" s="29">
        <v>2.1460793999999996</v>
      </c>
      <c r="N258" s="29">
        <v>8.3066699999999993E-2</v>
      </c>
      <c r="P258" s="30">
        <v>8.1000000000000003E-2</v>
      </c>
      <c r="Q258" s="30">
        <v>3.4000000000000002E-2</v>
      </c>
      <c r="R258" s="30">
        <v>1.24E-2</v>
      </c>
      <c r="S258" s="30">
        <v>4.1000000000000003E-3</v>
      </c>
      <c r="T258" s="29">
        <v>0.93108000000000002</v>
      </c>
      <c r="U258" s="30">
        <v>6.2599999999999999E-3</v>
      </c>
      <c r="V258" s="30">
        <v>2.1000000000000001E-4</v>
      </c>
      <c r="X258" s="27">
        <v>92</v>
      </c>
      <c r="Y258" s="27">
        <v>37</v>
      </c>
      <c r="Z258" s="27">
        <v>78</v>
      </c>
      <c r="AA258" s="27">
        <v>26</v>
      </c>
      <c r="AB258" s="27">
        <v>126</v>
      </c>
      <c r="AC258" s="27">
        <v>4.2</v>
      </c>
      <c r="AK258" s="10"/>
      <c r="AO258" s="27"/>
      <c r="AP258" s="8">
        <v>2</v>
      </c>
      <c r="AQ258" s="27">
        <v>3073.28</v>
      </c>
      <c r="AR258" s="29">
        <v>1.48</v>
      </c>
      <c r="AS258" s="29">
        <v>0.82</v>
      </c>
      <c r="AT258" s="29">
        <v>0.68</v>
      </c>
      <c r="AU258" s="29">
        <v>0.13</v>
      </c>
    </row>
    <row r="259" spans="1:47" ht="16.5">
      <c r="A259" s="18" t="s">
        <v>35</v>
      </c>
      <c r="B259" s="8" t="s">
        <v>330</v>
      </c>
      <c r="C259" s="8" t="s">
        <v>237</v>
      </c>
      <c r="D259" s="8" t="s">
        <v>244</v>
      </c>
      <c r="G259" s="28">
        <v>51.9</v>
      </c>
      <c r="H259" s="28">
        <v>2.7</v>
      </c>
      <c r="I259" s="27">
        <v>20090</v>
      </c>
      <c r="J259" s="27">
        <v>670</v>
      </c>
      <c r="K259" s="10">
        <v>2.5600000000000002E-3</v>
      </c>
      <c r="L259" s="10">
        <v>1E-4</v>
      </c>
      <c r="M259" s="29">
        <v>2.2860410999999998</v>
      </c>
      <c r="N259" s="29">
        <v>7.6239299999999996E-2</v>
      </c>
      <c r="P259" s="30">
        <v>0.16</v>
      </c>
      <c r="Q259" s="30">
        <v>0.12</v>
      </c>
      <c r="R259" s="30">
        <v>2.1700000000000001E-2</v>
      </c>
      <c r="S259" s="30">
        <v>9.9000000000000008E-3</v>
      </c>
      <c r="T259" s="29">
        <v>0.89183999999999997</v>
      </c>
      <c r="U259" s="30">
        <v>7.9299999999999995E-3</v>
      </c>
      <c r="V259" s="30">
        <v>2.5999999999999998E-4</v>
      </c>
      <c r="X259" s="27">
        <v>147</v>
      </c>
      <c r="Y259" s="27">
        <v>92</v>
      </c>
      <c r="Z259" s="27">
        <v>134</v>
      </c>
      <c r="AA259" s="27">
        <v>62</v>
      </c>
      <c r="AB259" s="27">
        <v>159.6</v>
      </c>
      <c r="AC259" s="27">
        <v>5.2</v>
      </c>
      <c r="AK259" s="10"/>
      <c r="AO259" s="27"/>
      <c r="AP259" s="8">
        <v>2</v>
      </c>
      <c r="AQ259" s="27">
        <v>3073.28</v>
      </c>
      <c r="AR259" s="29">
        <v>1.48</v>
      </c>
      <c r="AS259" s="29">
        <v>0.82</v>
      </c>
      <c r="AT259" s="29">
        <v>0.68</v>
      </c>
      <c r="AU259" s="29">
        <v>0.13</v>
      </c>
    </row>
    <row r="260" spans="1:47" ht="16.5">
      <c r="A260" s="18" t="s">
        <v>35</v>
      </c>
      <c r="B260" s="8" t="s">
        <v>330</v>
      </c>
      <c r="C260" s="8" t="s">
        <v>237</v>
      </c>
      <c r="D260" s="8" t="s">
        <v>20</v>
      </c>
      <c r="E260" s="8" t="s">
        <v>335</v>
      </c>
      <c r="G260" s="28">
        <v>104.6</v>
      </c>
      <c r="H260" s="28">
        <v>8.6</v>
      </c>
      <c r="I260" s="27">
        <v>22100</v>
      </c>
      <c r="J260" s="27">
        <v>1600</v>
      </c>
      <c r="K260" s="10">
        <v>4.6800000000000001E-3</v>
      </c>
      <c r="L260" s="10">
        <v>1.9000000000000001E-4</v>
      </c>
      <c r="M260" s="29">
        <v>2.5147589999999997</v>
      </c>
      <c r="N260" s="29">
        <v>0.18206399999999998</v>
      </c>
      <c r="P260" s="30">
        <v>0.221</v>
      </c>
      <c r="Q260" s="30">
        <v>4.3999999999999997E-2</v>
      </c>
      <c r="R260" s="30">
        <v>3.2800000000000003E-2</v>
      </c>
      <c r="S260" s="30">
        <v>5.8999999999999999E-3</v>
      </c>
      <c r="T260" s="29">
        <v>0.98680000000000001</v>
      </c>
      <c r="U260" s="30">
        <v>7.7099999999999998E-3</v>
      </c>
      <c r="V260" s="30">
        <v>1.7000000000000001E-4</v>
      </c>
      <c r="X260" s="27">
        <v>197</v>
      </c>
      <c r="Y260" s="27">
        <v>36</v>
      </c>
      <c r="Z260" s="27">
        <v>205</v>
      </c>
      <c r="AA260" s="27">
        <v>37</v>
      </c>
      <c r="AB260" s="27">
        <v>155.30000000000001</v>
      </c>
      <c r="AC260" s="27">
        <v>3.5</v>
      </c>
      <c r="AK260" s="10"/>
      <c r="AL260" s="29">
        <f>AE262</f>
        <v>0.41251674849263564</v>
      </c>
      <c r="AM260" s="27">
        <f>AF262</f>
        <v>62.415179534010626</v>
      </c>
      <c r="AN260" s="28">
        <f>AG262</f>
        <v>9.6999999999999993</v>
      </c>
      <c r="AO260" s="27"/>
      <c r="AP260" s="8">
        <v>2</v>
      </c>
      <c r="AQ260" s="27">
        <v>3073.28</v>
      </c>
      <c r="AR260" s="29">
        <v>1.48</v>
      </c>
      <c r="AS260" s="29">
        <v>0.82</v>
      </c>
      <c r="AT260" s="29">
        <v>0.68</v>
      </c>
      <c r="AU260" s="29">
        <v>0.13</v>
      </c>
    </row>
    <row r="261" spans="1:47" ht="16.5">
      <c r="A261" s="18" t="s">
        <v>35</v>
      </c>
      <c r="B261" s="8" t="s">
        <v>330</v>
      </c>
      <c r="C261" s="8" t="s">
        <v>237</v>
      </c>
      <c r="D261" s="8" t="s">
        <v>247</v>
      </c>
      <c r="F261" s="27"/>
      <c r="AE261" s="29">
        <v>0.77529426640305299</v>
      </c>
      <c r="AF261" s="27">
        <v>82.450880643921408</v>
      </c>
      <c r="AG261" s="38">
        <v>3.6</v>
      </c>
      <c r="AK261" s="10"/>
      <c r="AN261" s="38"/>
      <c r="AO261" s="27"/>
      <c r="AP261" s="8">
        <v>2</v>
      </c>
      <c r="AQ261" s="27">
        <v>3073.28</v>
      </c>
      <c r="AR261" s="29">
        <v>1.48</v>
      </c>
      <c r="AS261" s="29">
        <v>0.82</v>
      </c>
      <c r="AT261" s="29">
        <v>0.68</v>
      </c>
      <c r="AU261" s="29">
        <v>0.13</v>
      </c>
    </row>
    <row r="262" spans="1:47" ht="16.5">
      <c r="A262" s="18" t="s">
        <v>35</v>
      </c>
      <c r="B262" s="8" t="s">
        <v>330</v>
      </c>
      <c r="C262" s="8" t="s">
        <v>237</v>
      </c>
      <c r="D262" s="8" t="s">
        <v>25</v>
      </c>
      <c r="F262" s="27"/>
      <c r="AE262" s="29">
        <v>0.41251674849263564</v>
      </c>
      <c r="AF262" s="27">
        <v>62.415179534010626</v>
      </c>
      <c r="AG262" s="38">
        <v>9.6999999999999993</v>
      </c>
      <c r="AI262" s="27">
        <f>AB260</f>
        <v>155.30000000000001</v>
      </c>
      <c r="AJ262" s="29">
        <f>M260</f>
        <v>2.5147589999999997</v>
      </c>
      <c r="AK262" s="10">
        <f>K260</f>
        <v>4.6800000000000001E-3</v>
      </c>
      <c r="AN262" s="38"/>
      <c r="AO262" s="27"/>
      <c r="AP262" s="8">
        <v>2</v>
      </c>
      <c r="AQ262" s="27">
        <v>3073.28</v>
      </c>
      <c r="AR262" s="29">
        <v>1.48</v>
      </c>
      <c r="AS262" s="29">
        <v>0.82</v>
      </c>
      <c r="AT262" s="29">
        <v>0.68</v>
      </c>
      <c r="AU262" s="29">
        <v>0.13</v>
      </c>
    </row>
    <row r="263" spans="1:47" ht="16.5">
      <c r="A263" s="18" t="s">
        <v>35</v>
      </c>
      <c r="B263" s="8" t="s">
        <v>330</v>
      </c>
      <c r="C263" s="8" t="s">
        <v>303</v>
      </c>
      <c r="D263" s="8" t="s">
        <v>18</v>
      </c>
      <c r="E263" s="8" t="s">
        <v>335</v>
      </c>
      <c r="G263" s="28">
        <v>100.5</v>
      </c>
      <c r="H263" s="28">
        <v>3</v>
      </c>
      <c r="I263" s="27">
        <v>31700</v>
      </c>
      <c r="J263" s="27">
        <v>1200</v>
      </c>
      <c r="K263" s="10">
        <v>3.2299999999999998E-3</v>
      </c>
      <c r="L263" s="10">
        <v>1.2E-4</v>
      </c>
      <c r="M263" s="29">
        <v>3.6071430000000002</v>
      </c>
      <c r="N263" s="29">
        <v>0.13654799999999997</v>
      </c>
      <c r="P263" s="30">
        <v>1.2999999999999999E-2</v>
      </c>
      <c r="Q263" s="30">
        <v>5.2999999999999999E-2</v>
      </c>
      <c r="R263" s="30">
        <v>8.0999999999999996E-3</v>
      </c>
      <c r="S263" s="30">
        <v>5.0000000000000001E-3</v>
      </c>
      <c r="T263" s="29">
        <v>0.90314000000000005</v>
      </c>
      <c r="U263" s="30">
        <v>7.11E-3</v>
      </c>
      <c r="V263" s="30">
        <v>1.3999999999999999E-4</v>
      </c>
      <c r="X263" s="27">
        <v>55</v>
      </c>
      <c r="Y263" s="27">
        <v>35</v>
      </c>
      <c r="Z263" s="27">
        <v>49</v>
      </c>
      <c r="AA263" s="27">
        <v>32</v>
      </c>
      <c r="AB263" s="27">
        <v>143.19999999999999</v>
      </c>
      <c r="AC263" s="27">
        <v>2.9</v>
      </c>
      <c r="AK263" s="10"/>
      <c r="AL263" s="29">
        <f>AE265</f>
        <v>0.38497431506849317</v>
      </c>
      <c r="AM263" s="27">
        <f>AF265</f>
        <v>71.65528000430362</v>
      </c>
      <c r="AN263" s="28">
        <f>AG265</f>
        <v>9.1</v>
      </c>
      <c r="AO263" s="27"/>
      <c r="AP263" s="8">
        <v>2</v>
      </c>
      <c r="AQ263" s="27">
        <v>2149.2600000000002</v>
      </c>
      <c r="AR263" s="29">
        <v>1.63</v>
      </c>
      <c r="AS263" s="29">
        <v>0.78</v>
      </c>
      <c r="AT263" s="29">
        <v>0.61</v>
      </c>
      <c r="AU263" s="29">
        <v>0.18</v>
      </c>
    </row>
    <row r="264" spans="1:47" ht="16.5">
      <c r="A264" s="18" t="s">
        <v>35</v>
      </c>
      <c r="B264" s="8" t="s">
        <v>330</v>
      </c>
      <c r="C264" s="8" t="s">
        <v>303</v>
      </c>
      <c r="D264" s="8" t="s">
        <v>19</v>
      </c>
      <c r="E264" s="8" t="s">
        <v>335</v>
      </c>
      <c r="G264" s="28">
        <v>90</v>
      </c>
      <c r="H264" s="28">
        <v>3.8</v>
      </c>
      <c r="I264" s="27">
        <v>34900</v>
      </c>
      <c r="J264" s="27">
        <v>1600</v>
      </c>
      <c r="K264" s="10">
        <v>2.6220000000000002E-3</v>
      </c>
      <c r="L264" s="10">
        <v>7.1000000000000005E-5</v>
      </c>
      <c r="M264" s="29">
        <v>3.9712709999999998</v>
      </c>
      <c r="N264" s="29">
        <v>0.18206399999999998</v>
      </c>
      <c r="P264" s="30">
        <v>0.14299999999999999</v>
      </c>
      <c r="Q264" s="30">
        <v>5.7000000000000002E-2</v>
      </c>
      <c r="R264" s="30">
        <v>2.2599999999999999E-2</v>
      </c>
      <c r="S264" s="30">
        <v>5.0000000000000001E-3</v>
      </c>
      <c r="T264" s="29">
        <v>0.92852999999999997</v>
      </c>
      <c r="U264" s="30">
        <v>7.3899999999999999E-3</v>
      </c>
      <c r="V264" s="30">
        <v>1.4999999999999999E-4</v>
      </c>
      <c r="X264" s="27">
        <v>155</v>
      </c>
      <c r="Y264" s="27">
        <v>30</v>
      </c>
      <c r="Z264" s="27">
        <v>141</v>
      </c>
      <c r="AA264" s="27">
        <v>32</v>
      </c>
      <c r="AB264" s="27">
        <v>148.9</v>
      </c>
      <c r="AC264" s="27">
        <v>2.9</v>
      </c>
      <c r="AK264" s="10"/>
      <c r="AL264" s="29">
        <f>AL263</f>
        <v>0.38497431506849317</v>
      </c>
      <c r="AM264" s="27">
        <f>AM263</f>
        <v>71.65528000430362</v>
      </c>
      <c r="AN264" s="28">
        <f>AN263</f>
        <v>9.1</v>
      </c>
      <c r="AO264" s="27"/>
      <c r="AP264" s="8">
        <v>2</v>
      </c>
      <c r="AQ264" s="27">
        <v>2149.2600000000002</v>
      </c>
      <c r="AR264" s="29">
        <v>1.63</v>
      </c>
      <c r="AS264" s="29">
        <v>0.78</v>
      </c>
      <c r="AT264" s="29">
        <v>0.61</v>
      </c>
      <c r="AU264" s="29">
        <v>0.18</v>
      </c>
    </row>
    <row r="265" spans="1:47" ht="16.5">
      <c r="A265" s="18" t="s">
        <v>35</v>
      </c>
      <c r="B265" s="8" t="s">
        <v>330</v>
      </c>
      <c r="C265" s="8" t="s">
        <v>303</v>
      </c>
      <c r="D265" s="8" t="s">
        <v>24</v>
      </c>
      <c r="F265" s="27"/>
      <c r="AE265" s="29">
        <v>0.38497431506849317</v>
      </c>
      <c r="AF265" s="27">
        <v>71.65528000430362</v>
      </c>
      <c r="AG265" s="38">
        <v>9.1</v>
      </c>
      <c r="AI265" s="27">
        <f>AVERAGE(AB263:AB264)</f>
        <v>146.05000000000001</v>
      </c>
      <c r="AJ265" s="29">
        <f>AVERAGE(M263:M264)</f>
        <v>3.7892070000000002</v>
      </c>
      <c r="AK265" s="10">
        <f>AVERAGE(K263:K264)</f>
        <v>2.9259999999999998E-3</v>
      </c>
      <c r="AN265" s="38"/>
      <c r="AO265" s="27"/>
      <c r="AP265" s="8">
        <v>2</v>
      </c>
      <c r="AQ265" s="27">
        <v>2149.2600000000002</v>
      </c>
      <c r="AR265" s="29">
        <v>1.63</v>
      </c>
      <c r="AS265" s="29">
        <v>0.78</v>
      </c>
      <c r="AT265" s="29">
        <v>0.61</v>
      </c>
      <c r="AU265" s="29">
        <v>0.18</v>
      </c>
    </row>
    <row r="266" spans="1:47">
      <c r="A266" s="18" t="s">
        <v>35</v>
      </c>
      <c r="B266" s="8" t="s">
        <v>330</v>
      </c>
      <c r="C266" s="8">
        <v>8</v>
      </c>
      <c r="D266" s="8" t="s">
        <v>18</v>
      </c>
      <c r="E266" s="8" t="s">
        <v>335</v>
      </c>
      <c r="G266" s="28">
        <v>54.3</v>
      </c>
      <c r="H266" s="28">
        <v>5.2</v>
      </c>
      <c r="I266" s="27">
        <v>11000</v>
      </c>
      <c r="J266" s="27">
        <v>1300</v>
      </c>
      <c r="K266" s="10">
        <v>5.3E-3</v>
      </c>
      <c r="L266" s="10">
        <v>3.5E-4</v>
      </c>
      <c r="M266" s="29">
        <v>1.25169</v>
      </c>
      <c r="N266" s="29">
        <v>0.147927</v>
      </c>
      <c r="P266" s="30">
        <v>0.13</v>
      </c>
      <c r="Q266" s="30">
        <v>3.9E-2</v>
      </c>
      <c r="R266" s="30">
        <v>1.95E-2</v>
      </c>
      <c r="S266" s="30">
        <v>5.7999999999999996E-3</v>
      </c>
      <c r="T266" s="29">
        <v>0.99616000000000005</v>
      </c>
      <c r="U266" s="30">
        <v>6.7299999999999999E-3</v>
      </c>
      <c r="V266" s="30">
        <v>2.3000000000000001E-4</v>
      </c>
      <c r="X266" s="27">
        <v>112</v>
      </c>
      <c r="Y266" s="27">
        <v>35</v>
      </c>
      <c r="Z266" s="27">
        <v>122</v>
      </c>
      <c r="AA266" s="27">
        <v>36</v>
      </c>
      <c r="AB266" s="27">
        <v>135.6</v>
      </c>
      <c r="AC266" s="27">
        <v>4.5</v>
      </c>
      <c r="AK266" s="10"/>
      <c r="AL266" s="29">
        <f>AVERAGE(AE268:AE269)</f>
        <v>0.36851087888028833</v>
      </c>
      <c r="AM266" s="27">
        <f>AVERAGE(AF268:AF269)</f>
        <v>70.406489526907805</v>
      </c>
      <c r="AN266" s="28">
        <f>AVERAGE(AG268:AG269)</f>
        <v>7.4</v>
      </c>
      <c r="AO266" s="27"/>
      <c r="AP266" s="8">
        <v>1</v>
      </c>
      <c r="AQ266" s="27">
        <v>2049.0300000000002</v>
      </c>
      <c r="AR266" s="29">
        <v>1.82</v>
      </c>
      <c r="AS266" s="29">
        <v>0.74</v>
      </c>
      <c r="AT266" s="29">
        <v>0.55000000000000004</v>
      </c>
      <c r="AU266" s="29">
        <v>0.26</v>
      </c>
    </row>
    <row r="267" spans="1:47">
      <c r="A267" s="18" t="s">
        <v>35</v>
      </c>
      <c r="B267" s="8" t="s">
        <v>330</v>
      </c>
      <c r="C267" s="8">
        <v>8</v>
      </c>
      <c r="D267" s="8" t="s">
        <v>19</v>
      </c>
      <c r="E267" s="8" t="s">
        <v>335</v>
      </c>
      <c r="G267" s="28">
        <v>49.7</v>
      </c>
      <c r="H267" s="28">
        <v>4.9000000000000004</v>
      </c>
      <c r="I267" s="27">
        <v>10700</v>
      </c>
      <c r="J267" s="27">
        <v>1400</v>
      </c>
      <c r="K267" s="10">
        <v>5.3E-3</v>
      </c>
      <c r="L267" s="10">
        <v>4.0999999999999999E-4</v>
      </c>
      <c r="M267" s="29">
        <v>1.2175529999999999</v>
      </c>
      <c r="N267" s="29">
        <v>0.159306</v>
      </c>
      <c r="P267" s="30">
        <v>0.62</v>
      </c>
      <c r="Q267" s="30">
        <v>0.92</v>
      </c>
      <c r="R267" s="30">
        <v>1.9800000000000002E-2</v>
      </c>
      <c r="S267" s="30">
        <v>5.5999999999999999E-3</v>
      </c>
      <c r="T267" s="29">
        <v>0.11946</v>
      </c>
      <c r="U267" s="30">
        <v>6.5100000000000002E-3</v>
      </c>
      <c r="V267" s="30">
        <v>2.5000000000000001E-4</v>
      </c>
      <c r="X267" s="27">
        <v>138</v>
      </c>
      <c r="Y267" s="27">
        <v>57</v>
      </c>
      <c r="Z267" s="27">
        <v>125</v>
      </c>
      <c r="AA267" s="27">
        <v>35</v>
      </c>
      <c r="AB267" s="27">
        <v>131.1</v>
      </c>
      <c r="AC267" s="27">
        <v>5</v>
      </c>
      <c r="AK267" s="10"/>
      <c r="AL267" s="29">
        <f>AL266</f>
        <v>0.36851087888028833</v>
      </c>
      <c r="AM267" s="27">
        <f>AM266</f>
        <v>70.406489526907805</v>
      </c>
      <c r="AN267" s="28">
        <f>AN266</f>
        <v>7.4</v>
      </c>
      <c r="AO267" s="27"/>
      <c r="AP267" s="8">
        <v>1</v>
      </c>
      <c r="AQ267" s="27">
        <v>2049.0300000000002</v>
      </c>
      <c r="AR267" s="29">
        <v>1.82</v>
      </c>
      <c r="AS267" s="29">
        <v>0.74</v>
      </c>
      <c r="AT267" s="29">
        <v>0.55000000000000004</v>
      </c>
      <c r="AU267" s="29">
        <v>0.26</v>
      </c>
    </row>
    <row r="268" spans="1:47">
      <c r="A268" s="18" t="s">
        <v>35</v>
      </c>
      <c r="B268" s="8" t="s">
        <v>330</v>
      </c>
      <c r="C268" s="8">
        <v>8</v>
      </c>
      <c r="D268" s="8" t="s">
        <v>24</v>
      </c>
      <c r="F268" s="27"/>
      <c r="AE268" s="29">
        <v>0.37762719084712754</v>
      </c>
      <c r="AF268" s="27">
        <v>74.210314947251348</v>
      </c>
      <c r="AG268" s="38">
        <v>7.2</v>
      </c>
      <c r="AI268" s="27">
        <f>AVERAGE(AB266:AB267)</f>
        <v>133.35</v>
      </c>
      <c r="AJ268" s="29">
        <f>AVERAGE(M266:M267)</f>
        <v>1.2346214999999998</v>
      </c>
      <c r="AK268" s="10">
        <f>AVERAGE(K266:K267)</f>
        <v>5.3E-3</v>
      </c>
      <c r="AN268" s="38"/>
      <c r="AO268" s="27"/>
      <c r="AP268" s="8">
        <v>1</v>
      </c>
      <c r="AQ268" s="27">
        <v>2049.0300000000002</v>
      </c>
      <c r="AR268" s="29">
        <v>1.82</v>
      </c>
      <c r="AS268" s="29">
        <v>0.74</v>
      </c>
      <c r="AT268" s="29">
        <v>0.55000000000000004</v>
      </c>
      <c r="AU268" s="29">
        <v>0.26</v>
      </c>
    </row>
    <row r="269" spans="1:47">
      <c r="A269" s="18" t="s">
        <v>35</v>
      </c>
      <c r="B269" s="8" t="s">
        <v>330</v>
      </c>
      <c r="C269" s="8">
        <v>8</v>
      </c>
      <c r="D269" s="8" t="s">
        <v>25</v>
      </c>
      <c r="F269" s="27"/>
      <c r="AE269" s="29">
        <v>0.35939456691344907</v>
      </c>
      <c r="AF269" s="27">
        <v>66.602664106564262</v>
      </c>
      <c r="AG269" s="38">
        <v>7.6</v>
      </c>
      <c r="AI269" s="27">
        <f>AI268</f>
        <v>133.35</v>
      </c>
      <c r="AJ269" s="29">
        <f>AJ268</f>
        <v>1.2346214999999998</v>
      </c>
      <c r="AK269" s="10">
        <f>AK268</f>
        <v>5.3E-3</v>
      </c>
      <c r="AN269" s="38"/>
      <c r="AO269" s="27"/>
      <c r="AP269" s="8">
        <v>1</v>
      </c>
      <c r="AQ269" s="27">
        <v>2049.0300000000002</v>
      </c>
      <c r="AR269" s="29">
        <v>1.82</v>
      </c>
      <c r="AS269" s="29">
        <v>0.74</v>
      </c>
      <c r="AT269" s="29">
        <v>0.55000000000000004</v>
      </c>
      <c r="AU269" s="29">
        <v>0.26</v>
      </c>
    </row>
    <row r="270" spans="1:47">
      <c r="A270" s="18" t="s">
        <v>35</v>
      </c>
      <c r="B270" s="8" t="s">
        <v>330</v>
      </c>
      <c r="C270" s="8">
        <v>9</v>
      </c>
      <c r="D270" s="8" t="s">
        <v>18</v>
      </c>
      <c r="E270" s="8" t="s">
        <v>335</v>
      </c>
      <c r="G270" s="28">
        <v>98.1</v>
      </c>
      <c r="H270" s="28">
        <v>4.8</v>
      </c>
      <c r="I270" s="27">
        <v>16090</v>
      </c>
      <c r="J270" s="27">
        <v>840</v>
      </c>
      <c r="K270" s="10">
        <v>6.1900000000000002E-3</v>
      </c>
      <c r="L270" s="10">
        <v>1.7000000000000001E-4</v>
      </c>
      <c r="M270" s="29">
        <v>1.8308810999999998</v>
      </c>
      <c r="N270" s="29">
        <v>9.5583599999999991E-2</v>
      </c>
      <c r="P270" s="30">
        <v>0.192</v>
      </c>
      <c r="Q270" s="30">
        <v>0.02</v>
      </c>
      <c r="R270" s="30">
        <v>2.9499999999999998E-2</v>
      </c>
      <c r="S270" s="30">
        <v>3.0000000000000001E-3</v>
      </c>
      <c r="T270" s="29">
        <v>2.8454E-2</v>
      </c>
      <c r="U270" s="30">
        <v>8.1799999999999998E-3</v>
      </c>
      <c r="V270" s="30">
        <v>1.6000000000000001E-4</v>
      </c>
      <c r="X270" s="27">
        <v>173</v>
      </c>
      <c r="Y270" s="27">
        <v>17</v>
      </c>
      <c r="Z270" s="27">
        <v>186</v>
      </c>
      <c r="AA270" s="27">
        <v>19</v>
      </c>
      <c r="AB270" s="27">
        <v>164.7</v>
      </c>
      <c r="AC270" s="27">
        <v>3.3</v>
      </c>
      <c r="AK270" s="10"/>
      <c r="AL270" s="29">
        <f>AVERAGE(AE275:AE276)</f>
        <v>0.45896803201520214</v>
      </c>
      <c r="AM270" s="27">
        <f>AVERAGE(AF275:AF276)</f>
        <v>130.79087018902442</v>
      </c>
      <c r="AN270" s="28">
        <f>AVERAGE(AG275:AG276)</f>
        <v>4.8499999999999996</v>
      </c>
      <c r="AO270" s="27"/>
      <c r="AP270" s="8">
        <v>2</v>
      </c>
      <c r="AQ270" s="27">
        <v>5826.51</v>
      </c>
      <c r="AR270" s="29">
        <v>1.64</v>
      </c>
      <c r="AS270" s="29">
        <v>0.78</v>
      </c>
      <c r="AT270" s="29">
        <v>0.61</v>
      </c>
      <c r="AU270" s="29">
        <v>0.28999999999999998</v>
      </c>
    </row>
    <row r="271" spans="1:47">
      <c r="A271" s="18" t="s">
        <v>35</v>
      </c>
      <c r="B271" s="8" t="s">
        <v>330</v>
      </c>
      <c r="C271" s="8">
        <v>9</v>
      </c>
      <c r="D271" s="8" t="s">
        <v>19</v>
      </c>
      <c r="E271" s="8" t="s">
        <v>335</v>
      </c>
      <c r="G271" s="28">
        <v>77.3</v>
      </c>
      <c r="H271" s="28">
        <v>2.2999999999999998</v>
      </c>
      <c r="I271" s="27">
        <v>11650</v>
      </c>
      <c r="J271" s="27">
        <v>300</v>
      </c>
      <c r="K271" s="10">
        <v>6.6299999999999996E-3</v>
      </c>
      <c r="L271" s="10">
        <v>1.7000000000000001E-4</v>
      </c>
      <c r="M271" s="29">
        <v>1.3256535</v>
      </c>
      <c r="N271" s="29">
        <v>3.4136999999999994E-2</v>
      </c>
      <c r="P271" s="30">
        <v>0.16600000000000001</v>
      </c>
      <c r="Q271" s="30">
        <v>2.3E-2</v>
      </c>
      <c r="R271" s="30">
        <v>2.6200000000000001E-2</v>
      </c>
      <c r="S271" s="30">
        <v>3.5000000000000001E-3</v>
      </c>
      <c r="T271" s="29">
        <v>0.99563999999999997</v>
      </c>
      <c r="U271" s="30">
        <v>8.0800000000000004E-3</v>
      </c>
      <c r="V271" s="30">
        <v>2.0000000000000001E-4</v>
      </c>
      <c r="X271" s="27">
        <v>153</v>
      </c>
      <c r="Y271" s="27">
        <v>21</v>
      </c>
      <c r="Z271" s="27">
        <v>165</v>
      </c>
      <c r="AA271" s="27">
        <v>22</v>
      </c>
      <c r="AB271" s="27">
        <v>162.6</v>
      </c>
      <c r="AC271" s="27">
        <v>3.9</v>
      </c>
      <c r="AK271" s="10"/>
      <c r="AL271" s="29">
        <f>AL270</f>
        <v>0.45896803201520214</v>
      </c>
      <c r="AM271" s="27">
        <f>AM270</f>
        <v>130.79087018902442</v>
      </c>
      <c r="AN271" s="28">
        <f>AN270</f>
        <v>4.8499999999999996</v>
      </c>
      <c r="AO271" s="27"/>
      <c r="AP271" s="8">
        <v>2</v>
      </c>
      <c r="AQ271" s="27">
        <v>5826.51</v>
      </c>
      <c r="AR271" s="29">
        <v>1.64</v>
      </c>
      <c r="AS271" s="29">
        <v>0.78</v>
      </c>
      <c r="AT271" s="29">
        <v>0.61</v>
      </c>
      <c r="AU271" s="29">
        <v>0.28999999999999998</v>
      </c>
    </row>
    <row r="272" spans="1:47">
      <c r="A272" s="18" t="s">
        <v>35</v>
      </c>
      <c r="B272" s="8" t="s">
        <v>330</v>
      </c>
      <c r="C272" s="8">
        <v>9</v>
      </c>
      <c r="D272" s="8" t="s">
        <v>20</v>
      </c>
      <c r="E272" s="8" t="s">
        <v>335</v>
      </c>
      <c r="G272" s="28">
        <v>63.1</v>
      </c>
      <c r="H272" s="28">
        <v>3.2</v>
      </c>
      <c r="I272" s="27">
        <v>10570</v>
      </c>
      <c r="J272" s="27">
        <v>360</v>
      </c>
      <c r="K272" s="10">
        <v>5.96E-3</v>
      </c>
      <c r="L272" s="10">
        <v>2.3000000000000001E-4</v>
      </c>
      <c r="M272" s="29">
        <v>1.2027603</v>
      </c>
      <c r="N272" s="29">
        <v>4.0964399999999998E-2</v>
      </c>
      <c r="P272" s="30">
        <v>0.17100000000000001</v>
      </c>
      <c r="Q272" s="30">
        <v>2.5999999999999999E-2</v>
      </c>
      <c r="R272" s="30">
        <v>2.63E-2</v>
      </c>
      <c r="S272" s="30">
        <v>3.5999999999999999E-3</v>
      </c>
      <c r="T272" s="29">
        <v>0.99505999999999994</v>
      </c>
      <c r="U272" s="30">
        <v>8.0499999999999999E-3</v>
      </c>
      <c r="V272" s="30">
        <v>1.9000000000000001E-4</v>
      </c>
      <c r="X272" s="27">
        <v>158</v>
      </c>
      <c r="Y272" s="27">
        <v>22</v>
      </c>
      <c r="Z272" s="27">
        <v>166</v>
      </c>
      <c r="AA272" s="27">
        <v>23</v>
      </c>
      <c r="AB272" s="27">
        <v>162.1</v>
      </c>
      <c r="AC272" s="27">
        <v>3.8</v>
      </c>
      <c r="AK272" s="10"/>
      <c r="AL272" s="29">
        <f>AL270</f>
        <v>0.45896803201520214</v>
      </c>
      <c r="AM272" s="27">
        <f>AM270</f>
        <v>130.79087018902442</v>
      </c>
      <c r="AN272" s="28">
        <f>AN270</f>
        <v>4.8499999999999996</v>
      </c>
      <c r="AO272" s="27"/>
      <c r="AP272" s="8">
        <v>2</v>
      </c>
      <c r="AQ272" s="27">
        <v>5826.51</v>
      </c>
      <c r="AR272" s="29">
        <v>1.64</v>
      </c>
      <c r="AS272" s="29">
        <v>0.78</v>
      </c>
      <c r="AT272" s="29">
        <v>0.61</v>
      </c>
      <c r="AU272" s="29">
        <v>0.28999999999999998</v>
      </c>
    </row>
    <row r="273" spans="1:47">
      <c r="A273" s="18" t="s">
        <v>35</v>
      </c>
      <c r="B273" s="8" t="s">
        <v>330</v>
      </c>
      <c r="C273" s="8">
        <v>9</v>
      </c>
      <c r="D273" s="8" t="s">
        <v>21</v>
      </c>
      <c r="E273" s="8" t="s">
        <v>335</v>
      </c>
      <c r="G273" s="28">
        <v>66</v>
      </c>
      <c r="H273" s="28">
        <v>3.4</v>
      </c>
      <c r="I273" s="27">
        <v>10080</v>
      </c>
      <c r="J273" s="27">
        <v>350</v>
      </c>
      <c r="K273" s="10">
        <v>6.43E-3</v>
      </c>
      <c r="L273" s="10">
        <v>2.0000000000000001E-4</v>
      </c>
      <c r="M273" s="29">
        <v>1.1470031999999999</v>
      </c>
      <c r="N273" s="29">
        <v>3.9826500000000001E-2</v>
      </c>
      <c r="P273" s="30">
        <v>0.20100000000000001</v>
      </c>
      <c r="Q273" s="30">
        <v>2.9000000000000001E-2</v>
      </c>
      <c r="R273" s="30">
        <v>2.9700000000000001E-2</v>
      </c>
      <c r="S273" s="30">
        <v>4.0000000000000001E-3</v>
      </c>
      <c r="T273" s="29">
        <v>0.95826999999999996</v>
      </c>
      <c r="U273" s="30">
        <v>7.92E-3</v>
      </c>
      <c r="V273" s="30">
        <v>1.7000000000000001E-4</v>
      </c>
      <c r="X273" s="27">
        <v>178</v>
      </c>
      <c r="Y273" s="27">
        <v>25</v>
      </c>
      <c r="Z273" s="27">
        <v>190</v>
      </c>
      <c r="AA273" s="27">
        <v>25</v>
      </c>
      <c r="AB273" s="27">
        <v>159.5</v>
      </c>
      <c r="AC273" s="27">
        <v>3.4</v>
      </c>
      <c r="AK273" s="10"/>
      <c r="AL273" s="29">
        <f>AL270</f>
        <v>0.45896803201520214</v>
      </c>
      <c r="AM273" s="27">
        <f>AM270</f>
        <v>130.79087018902442</v>
      </c>
      <c r="AN273" s="28">
        <f>AN270</f>
        <v>4.8499999999999996</v>
      </c>
      <c r="AO273" s="27"/>
      <c r="AP273" s="8">
        <v>2</v>
      </c>
      <c r="AQ273" s="27">
        <v>5826.51</v>
      </c>
      <c r="AR273" s="29">
        <v>1.64</v>
      </c>
      <c r="AS273" s="29">
        <v>0.78</v>
      </c>
      <c r="AT273" s="29">
        <v>0.61</v>
      </c>
      <c r="AU273" s="29">
        <v>0.28999999999999998</v>
      </c>
    </row>
    <row r="274" spans="1:47">
      <c r="A274" s="18" t="s">
        <v>35</v>
      </c>
      <c r="B274" s="8" t="s">
        <v>330</v>
      </c>
      <c r="C274" s="8">
        <v>9</v>
      </c>
      <c r="D274" s="8" t="s">
        <v>22</v>
      </c>
      <c r="E274" s="8" t="s">
        <v>335</v>
      </c>
      <c r="G274" s="28">
        <v>74.2</v>
      </c>
      <c r="H274" s="28">
        <v>4.0999999999999996</v>
      </c>
      <c r="I274" s="27">
        <v>14210</v>
      </c>
      <c r="J274" s="27">
        <v>890</v>
      </c>
      <c r="K274" s="10">
        <v>5.3800000000000002E-3</v>
      </c>
      <c r="L274" s="10">
        <v>1.8000000000000001E-4</v>
      </c>
      <c r="M274" s="29">
        <v>1.6169559</v>
      </c>
      <c r="N274" s="29">
        <v>0.10127309999999999</v>
      </c>
      <c r="P274" s="30">
        <v>0.16600000000000001</v>
      </c>
      <c r="Q274" s="30">
        <v>2.1999999999999999E-2</v>
      </c>
      <c r="R274" s="30">
        <v>2.5700000000000001E-2</v>
      </c>
      <c r="S274" s="30">
        <v>3.3999999999999998E-3</v>
      </c>
      <c r="T274" s="29">
        <v>0.99536000000000002</v>
      </c>
      <c r="U274" s="30">
        <v>8.0300000000000007E-3</v>
      </c>
      <c r="V274" s="30">
        <v>1.7000000000000001E-4</v>
      </c>
      <c r="X274" s="27">
        <v>154</v>
      </c>
      <c r="Y274" s="27">
        <v>20</v>
      </c>
      <c r="Z274" s="27">
        <v>163</v>
      </c>
      <c r="AA274" s="27">
        <v>21</v>
      </c>
      <c r="AB274" s="27">
        <v>161.5</v>
      </c>
      <c r="AC274" s="27">
        <v>3.5</v>
      </c>
      <c r="AK274" s="10"/>
      <c r="AL274" s="29">
        <f>AL270</f>
        <v>0.45896803201520214</v>
      </c>
      <c r="AM274" s="27">
        <f>AM270</f>
        <v>130.79087018902442</v>
      </c>
      <c r="AN274" s="28">
        <f>AN270</f>
        <v>4.8499999999999996</v>
      </c>
      <c r="AO274" s="27"/>
      <c r="AP274" s="8">
        <v>2</v>
      </c>
      <c r="AQ274" s="27">
        <v>5826.51</v>
      </c>
      <c r="AR274" s="29">
        <v>1.64</v>
      </c>
      <c r="AS274" s="29">
        <v>0.78</v>
      </c>
      <c r="AT274" s="29">
        <v>0.61</v>
      </c>
      <c r="AU274" s="29">
        <v>0.28999999999999998</v>
      </c>
    </row>
    <row r="275" spans="1:47">
      <c r="A275" s="18" t="s">
        <v>35</v>
      </c>
      <c r="B275" s="8" t="s">
        <v>330</v>
      </c>
      <c r="C275" s="8">
        <v>9</v>
      </c>
      <c r="D275" s="8" t="s">
        <v>24</v>
      </c>
      <c r="F275" s="27"/>
      <c r="AE275" s="29">
        <v>0.30627327218236311</v>
      </c>
      <c r="AF275" s="27">
        <v>126.89635296255224</v>
      </c>
      <c r="AG275" s="38">
        <v>4.9000000000000004</v>
      </c>
      <c r="AI275" s="27">
        <f>AVERAGE(AB270:AB274)</f>
        <v>162.07999999999998</v>
      </c>
      <c r="AJ275" s="29">
        <f>AVERAGE(M270:M274)</f>
        <v>1.4246508</v>
      </c>
      <c r="AK275" s="10">
        <f>AVERAGE(K270:K274)</f>
        <v>6.1179999999999993E-3</v>
      </c>
      <c r="AN275" s="38"/>
      <c r="AO275" s="27"/>
      <c r="AP275" s="8">
        <v>2</v>
      </c>
      <c r="AQ275" s="27">
        <v>5826.51</v>
      </c>
      <c r="AR275" s="29">
        <v>1.64</v>
      </c>
      <c r="AS275" s="29">
        <v>0.78</v>
      </c>
      <c r="AT275" s="29">
        <v>0.61</v>
      </c>
      <c r="AU275" s="29">
        <v>0.28999999999999998</v>
      </c>
    </row>
    <row r="276" spans="1:47">
      <c r="A276" s="18" t="s">
        <v>35</v>
      </c>
      <c r="B276" s="8" t="s">
        <v>330</v>
      </c>
      <c r="C276" s="8">
        <v>9</v>
      </c>
      <c r="D276" s="8" t="s">
        <v>25</v>
      </c>
      <c r="AE276" s="29">
        <v>0.61166279184804118</v>
      </c>
      <c r="AF276" s="27">
        <v>134.68538741549659</v>
      </c>
      <c r="AG276" s="38">
        <v>4.8</v>
      </c>
      <c r="AI276" s="27">
        <f>AI275</f>
        <v>162.07999999999998</v>
      </c>
      <c r="AJ276" s="29">
        <f>AJ275</f>
        <v>1.4246508</v>
      </c>
      <c r="AK276" s="10">
        <f>AK275</f>
        <v>6.1179999999999993E-3</v>
      </c>
      <c r="AN276" s="38"/>
      <c r="AO276" s="27"/>
      <c r="AP276" s="8">
        <v>2</v>
      </c>
      <c r="AQ276" s="27">
        <v>5826.51</v>
      </c>
      <c r="AR276" s="29">
        <v>1.64</v>
      </c>
      <c r="AS276" s="29">
        <v>0.78</v>
      </c>
      <c r="AT276" s="29">
        <v>0.61</v>
      </c>
      <c r="AU276" s="29">
        <v>0.28999999999999998</v>
      </c>
    </row>
    <row r="277" spans="1:47" ht="16.5">
      <c r="A277" s="18" t="s">
        <v>35</v>
      </c>
      <c r="B277" s="8" t="s">
        <v>330</v>
      </c>
      <c r="C277" s="8" t="s">
        <v>304</v>
      </c>
      <c r="D277" s="8" t="s">
        <v>18</v>
      </c>
      <c r="E277" s="8" t="s">
        <v>335</v>
      </c>
      <c r="G277" s="28">
        <v>61.4</v>
      </c>
      <c r="H277" s="28">
        <v>2</v>
      </c>
      <c r="I277" s="27">
        <v>10940</v>
      </c>
      <c r="J277" s="27">
        <v>440</v>
      </c>
      <c r="K277" s="10">
        <v>5.7600000000000004E-3</v>
      </c>
      <c r="L277" s="10">
        <v>2.0000000000000001E-4</v>
      </c>
      <c r="M277" s="29">
        <v>1.2448625999999998</v>
      </c>
      <c r="N277" s="29">
        <v>5.0067599999999997E-2</v>
      </c>
      <c r="P277" s="30">
        <v>0.16500000000000001</v>
      </c>
      <c r="Q277" s="30">
        <v>2.1999999999999999E-2</v>
      </c>
      <c r="R277" s="30">
        <v>2.5399999999999999E-2</v>
      </c>
      <c r="S277" s="30">
        <v>3.3E-3</v>
      </c>
      <c r="T277" s="29">
        <v>0.99604000000000004</v>
      </c>
      <c r="U277" s="30">
        <v>7.9799999999999992E-3</v>
      </c>
      <c r="V277" s="30">
        <v>2.0000000000000001E-4</v>
      </c>
      <c r="X277" s="27">
        <v>148</v>
      </c>
      <c r="Y277" s="27">
        <v>19</v>
      </c>
      <c r="Z277" s="27">
        <v>160</v>
      </c>
      <c r="AA277" s="27">
        <v>21</v>
      </c>
      <c r="AB277" s="27">
        <v>160.6</v>
      </c>
      <c r="AC277" s="27">
        <v>3.9</v>
      </c>
      <c r="AK277" s="10"/>
      <c r="AL277" s="29">
        <f t="shared" ref="AL277:AN278" si="1">AE279</f>
        <v>0.58378511175508563</v>
      </c>
      <c r="AM277" s="27">
        <f t="shared" si="1"/>
        <v>110.98075923036922</v>
      </c>
      <c r="AN277" s="28">
        <f t="shared" si="1"/>
        <v>2.69</v>
      </c>
      <c r="AO277" s="27"/>
      <c r="AP277" s="8">
        <v>4</v>
      </c>
      <c r="AQ277" s="27">
        <v>1493.83</v>
      </c>
      <c r="AR277" s="29">
        <v>1.18</v>
      </c>
      <c r="AS277" s="29">
        <v>0.92</v>
      </c>
      <c r="AT277" s="29">
        <v>0.84</v>
      </c>
      <c r="AU277" s="29">
        <v>0.34</v>
      </c>
    </row>
    <row r="278" spans="1:47" ht="16.5">
      <c r="A278" s="18" t="s">
        <v>35</v>
      </c>
      <c r="B278" s="8" t="s">
        <v>330</v>
      </c>
      <c r="C278" s="8" t="s">
        <v>304</v>
      </c>
      <c r="D278" s="8" t="s">
        <v>19</v>
      </c>
      <c r="E278" s="8" t="s">
        <v>335</v>
      </c>
      <c r="G278" s="28">
        <v>89</v>
      </c>
      <c r="H278" s="28">
        <v>5.3</v>
      </c>
      <c r="I278" s="27">
        <v>13520</v>
      </c>
      <c r="J278" s="27">
        <v>900</v>
      </c>
      <c r="K278" s="10">
        <v>6.8199999999999997E-3</v>
      </c>
      <c r="L278" s="10">
        <v>2.0000000000000001E-4</v>
      </c>
      <c r="M278" s="29">
        <v>1.5384408000000001</v>
      </c>
      <c r="N278" s="29">
        <v>0.10241099999999999</v>
      </c>
      <c r="P278" s="30">
        <v>0.17100000000000001</v>
      </c>
      <c r="Q278" s="30">
        <v>3.9E-2</v>
      </c>
      <c r="R278" s="30">
        <v>2.63E-2</v>
      </c>
      <c r="S278" s="30">
        <v>4.1999999999999997E-3</v>
      </c>
      <c r="T278" s="29">
        <v>0.88649</v>
      </c>
      <c r="U278" s="30">
        <v>7.1000000000000004E-3</v>
      </c>
      <c r="V278" s="30">
        <v>2.0000000000000001E-4</v>
      </c>
      <c r="X278" s="27">
        <v>167</v>
      </c>
      <c r="Y278" s="27">
        <v>26</v>
      </c>
      <c r="Z278" s="27">
        <v>165</v>
      </c>
      <c r="AA278" s="27">
        <v>26</v>
      </c>
      <c r="AB278" s="27">
        <v>143</v>
      </c>
      <c r="AC278" s="27">
        <v>3.9</v>
      </c>
      <c r="AK278" s="10"/>
      <c r="AL278" s="29">
        <f t="shared" si="1"/>
        <v>0.53857982295482287</v>
      </c>
      <c r="AM278" s="27">
        <f t="shared" si="1"/>
        <v>119.92534495900384</v>
      </c>
      <c r="AN278" s="28">
        <f t="shared" si="1"/>
        <v>0.9</v>
      </c>
      <c r="AO278" s="27"/>
      <c r="AP278" s="8">
        <v>4</v>
      </c>
      <c r="AQ278" s="27">
        <v>1493.83</v>
      </c>
      <c r="AR278" s="29">
        <v>1.18</v>
      </c>
      <c r="AS278" s="29">
        <v>0.92</v>
      </c>
      <c r="AT278" s="29">
        <v>0.84</v>
      </c>
      <c r="AU278" s="29">
        <v>0.34</v>
      </c>
    </row>
    <row r="279" spans="1:47" ht="16.5">
      <c r="A279" s="18" t="s">
        <v>35</v>
      </c>
      <c r="B279" s="8" t="s">
        <v>330</v>
      </c>
      <c r="C279" s="8" t="s">
        <v>304</v>
      </c>
      <c r="D279" s="8" t="s">
        <v>24</v>
      </c>
      <c r="AE279" s="29">
        <v>0.58378511175508563</v>
      </c>
      <c r="AF279" s="27">
        <v>110.98075923036922</v>
      </c>
      <c r="AG279" s="38">
        <v>2.69</v>
      </c>
      <c r="AI279" s="27">
        <f>AB277</f>
        <v>160.6</v>
      </c>
      <c r="AJ279" s="29">
        <f>M277</f>
        <v>1.2448625999999998</v>
      </c>
      <c r="AK279" s="10">
        <f>K277</f>
        <v>5.7600000000000004E-3</v>
      </c>
      <c r="AN279" s="38"/>
      <c r="AO279" s="27"/>
      <c r="AP279" s="8">
        <v>4</v>
      </c>
      <c r="AQ279" s="27">
        <v>1493.83</v>
      </c>
      <c r="AR279" s="29">
        <v>1.18</v>
      </c>
      <c r="AS279" s="29">
        <v>0.92</v>
      </c>
      <c r="AT279" s="29">
        <v>0.84</v>
      </c>
      <c r="AU279" s="29">
        <v>0.34</v>
      </c>
    </row>
    <row r="280" spans="1:47" ht="16.5">
      <c r="A280" s="18" t="s">
        <v>35</v>
      </c>
      <c r="B280" s="8" t="s">
        <v>330</v>
      </c>
      <c r="C280" s="8" t="s">
        <v>304</v>
      </c>
      <c r="D280" s="8" t="s">
        <v>25</v>
      </c>
      <c r="AE280" s="29">
        <v>0.53857982295482287</v>
      </c>
      <c r="AF280" s="27">
        <v>119.92534495900384</v>
      </c>
      <c r="AG280" s="38">
        <v>0.9</v>
      </c>
      <c r="AI280" s="27">
        <f>AB278</f>
        <v>143</v>
      </c>
      <c r="AJ280" s="29">
        <f>M278</f>
        <v>1.5384408000000001</v>
      </c>
      <c r="AK280" s="10">
        <f>K278</f>
        <v>6.8199999999999997E-3</v>
      </c>
      <c r="AN280" s="38"/>
      <c r="AO280" s="27"/>
      <c r="AP280" s="8">
        <v>4</v>
      </c>
      <c r="AQ280" s="27">
        <v>1493.83</v>
      </c>
      <c r="AR280" s="29">
        <v>1.18</v>
      </c>
      <c r="AS280" s="29">
        <v>0.92</v>
      </c>
      <c r="AT280" s="29">
        <v>0.84</v>
      </c>
      <c r="AU280" s="29">
        <v>0.34</v>
      </c>
    </row>
    <row r="281" spans="1:47">
      <c r="A281" s="18" t="s">
        <v>35</v>
      </c>
      <c r="B281" s="8" t="s">
        <v>330</v>
      </c>
      <c r="C281" s="8">
        <v>12</v>
      </c>
      <c r="D281" s="8" t="s">
        <v>18</v>
      </c>
      <c r="E281" s="8" t="s">
        <v>335</v>
      </c>
      <c r="G281" s="28">
        <v>48.7</v>
      </c>
      <c r="H281" s="28">
        <v>1.3</v>
      </c>
      <c r="I281" s="27">
        <v>21380</v>
      </c>
      <c r="J281" s="27">
        <v>350</v>
      </c>
      <c r="K281" s="10">
        <v>2.3E-3</v>
      </c>
      <c r="L281" s="10">
        <v>6.3E-5</v>
      </c>
      <c r="M281" s="29">
        <v>2.4328302000000002</v>
      </c>
      <c r="N281" s="29">
        <v>3.9826500000000001E-2</v>
      </c>
      <c r="P281" s="30">
        <v>0.17799999999999999</v>
      </c>
      <c r="Q281" s="30">
        <v>5.1999999999999998E-2</v>
      </c>
      <c r="R281" s="30">
        <v>2.5700000000000001E-2</v>
      </c>
      <c r="S281" s="30">
        <v>5.5999999999999999E-3</v>
      </c>
      <c r="T281" s="29">
        <v>0.86906000000000005</v>
      </c>
      <c r="U281" s="30">
        <v>7.5900000000000004E-3</v>
      </c>
      <c r="V281" s="30">
        <v>1.7000000000000001E-4</v>
      </c>
      <c r="X281" s="27">
        <v>154</v>
      </c>
      <c r="Y281" s="27">
        <v>43</v>
      </c>
      <c r="Z281" s="27">
        <v>160</v>
      </c>
      <c r="AA281" s="27">
        <v>35</v>
      </c>
      <c r="AB281" s="27">
        <v>152.80000000000001</v>
      </c>
      <c r="AC281" s="27">
        <v>3.4</v>
      </c>
      <c r="AK281" s="10"/>
      <c r="AO281" s="27"/>
      <c r="AP281" s="8">
        <v>2</v>
      </c>
      <c r="AQ281" s="27">
        <v>2358.92</v>
      </c>
      <c r="AR281" s="29">
        <v>1.0900000000000001</v>
      </c>
      <c r="AS281" s="29">
        <v>0.96</v>
      </c>
      <c r="AT281" s="29">
        <v>0.92</v>
      </c>
      <c r="AU281" s="29">
        <v>0.25</v>
      </c>
    </row>
    <row r="282" spans="1:47">
      <c r="A282" s="18" t="s">
        <v>35</v>
      </c>
      <c r="B282" s="8" t="s">
        <v>330</v>
      </c>
      <c r="C282" s="8">
        <v>12</v>
      </c>
      <c r="D282" s="8" t="s">
        <v>19</v>
      </c>
      <c r="E282" s="8" t="s">
        <v>335</v>
      </c>
      <c r="G282" s="28">
        <v>89</v>
      </c>
      <c r="H282" s="28">
        <v>2</v>
      </c>
      <c r="I282" s="27">
        <v>23480</v>
      </c>
      <c r="J282" s="27">
        <v>580</v>
      </c>
      <c r="K282" s="10">
        <v>3.8300000000000001E-3</v>
      </c>
      <c r="L282" s="10">
        <v>1E-4</v>
      </c>
      <c r="M282" s="29">
        <v>2.6717891999999996</v>
      </c>
      <c r="N282" s="29">
        <v>6.5998199999999993E-2</v>
      </c>
      <c r="P282" s="30">
        <v>0.16900000000000001</v>
      </c>
      <c r="Q282" s="30">
        <v>2.9000000000000001E-2</v>
      </c>
      <c r="R282" s="30">
        <v>2.47E-2</v>
      </c>
      <c r="S282" s="30">
        <v>4.1000000000000003E-3</v>
      </c>
      <c r="T282" s="29">
        <v>0.97536999999999996</v>
      </c>
      <c r="U282" s="30">
        <v>7.4999999999999997E-3</v>
      </c>
      <c r="V282" s="30">
        <v>1.6000000000000001E-4</v>
      </c>
      <c r="X282" s="27">
        <v>150</v>
      </c>
      <c r="Y282" s="27">
        <v>25</v>
      </c>
      <c r="Z282" s="27">
        <v>156</v>
      </c>
      <c r="AA282" s="27">
        <v>25</v>
      </c>
      <c r="AB282" s="27">
        <v>151.1</v>
      </c>
      <c r="AC282" s="27">
        <v>3.1</v>
      </c>
      <c r="AK282" s="10"/>
      <c r="AO282" s="27"/>
      <c r="AP282" s="8">
        <v>2</v>
      </c>
      <c r="AQ282" s="27">
        <v>2358.92</v>
      </c>
      <c r="AR282" s="29">
        <v>1.0900000000000001</v>
      </c>
      <c r="AS282" s="29">
        <v>0.96</v>
      </c>
      <c r="AT282" s="29">
        <v>0.92</v>
      </c>
      <c r="AU282" s="29">
        <v>0.25</v>
      </c>
    </row>
    <row r="283" spans="1:47">
      <c r="A283" s="18" t="s">
        <v>35</v>
      </c>
      <c r="B283" s="8" t="s">
        <v>330</v>
      </c>
      <c r="C283" s="8">
        <v>12</v>
      </c>
      <c r="D283" s="8" t="s">
        <v>20</v>
      </c>
      <c r="E283" s="8" t="s">
        <v>335</v>
      </c>
      <c r="G283" s="28">
        <v>56.4</v>
      </c>
      <c r="H283" s="28">
        <v>2</v>
      </c>
      <c r="I283" s="27">
        <v>18230</v>
      </c>
      <c r="J283" s="27">
        <v>570</v>
      </c>
      <c r="K283" s="10">
        <v>3.1099999999999999E-3</v>
      </c>
      <c r="L283" s="10">
        <v>1E-4</v>
      </c>
      <c r="M283" s="29">
        <v>2.0743916999999996</v>
      </c>
      <c r="N283" s="29">
        <v>6.4860299999999996E-2</v>
      </c>
      <c r="P283" s="30">
        <v>0.18099999999999999</v>
      </c>
      <c r="Q283" s="30">
        <v>5.8999999999999997E-2</v>
      </c>
      <c r="R283" s="30">
        <v>2.6800000000000001E-2</v>
      </c>
      <c r="S283" s="30">
        <v>6.0000000000000001E-3</v>
      </c>
      <c r="T283" s="29">
        <v>0.87794000000000005</v>
      </c>
      <c r="U283" s="30">
        <v>7.3400000000000002E-3</v>
      </c>
      <c r="V283" s="30">
        <v>1.6000000000000001E-4</v>
      </c>
      <c r="X283" s="27">
        <v>174</v>
      </c>
      <c r="Y283" s="27">
        <v>43</v>
      </c>
      <c r="Z283" s="27">
        <v>166</v>
      </c>
      <c r="AA283" s="27">
        <v>38</v>
      </c>
      <c r="AB283" s="27">
        <v>147.80000000000001</v>
      </c>
      <c r="AC283" s="27">
        <v>3.1</v>
      </c>
      <c r="AK283" s="10"/>
      <c r="AO283" s="27"/>
      <c r="AP283" s="8">
        <v>2</v>
      </c>
      <c r="AQ283" s="27">
        <v>2358.92</v>
      </c>
      <c r="AR283" s="29">
        <v>1.0900000000000001</v>
      </c>
      <c r="AS283" s="29">
        <v>0.96</v>
      </c>
      <c r="AT283" s="29">
        <v>0.92</v>
      </c>
      <c r="AU283" s="29">
        <v>0.25</v>
      </c>
    </row>
    <row r="284" spans="1:47" ht="16.5">
      <c r="A284" s="18" t="s">
        <v>35</v>
      </c>
      <c r="B284" s="8" t="s">
        <v>330</v>
      </c>
      <c r="C284" s="8">
        <v>12</v>
      </c>
      <c r="D284" s="8" t="s">
        <v>247</v>
      </c>
      <c r="AE284" s="29">
        <v>0.46956671658259774</v>
      </c>
      <c r="AF284" s="27">
        <v>53.874154966198645</v>
      </c>
      <c r="AG284" s="38">
        <v>11.5</v>
      </c>
      <c r="AK284" s="10"/>
      <c r="AN284" s="38"/>
      <c r="AO284" s="27"/>
      <c r="AP284" s="8">
        <v>2</v>
      </c>
      <c r="AQ284" s="27">
        <v>2358.92</v>
      </c>
      <c r="AR284" s="29">
        <v>1.0900000000000001</v>
      </c>
      <c r="AS284" s="29">
        <v>0.96</v>
      </c>
      <c r="AT284" s="29">
        <v>0.92</v>
      </c>
      <c r="AU284" s="29">
        <v>0.25</v>
      </c>
    </row>
    <row r="285" spans="1:47" ht="16.5">
      <c r="A285" s="18" t="s">
        <v>35</v>
      </c>
      <c r="B285" s="8" t="s">
        <v>330</v>
      </c>
      <c r="C285" s="8" t="s">
        <v>305</v>
      </c>
      <c r="D285" s="8" t="s">
        <v>239</v>
      </c>
      <c r="G285" s="28">
        <v>69.8</v>
      </c>
      <c r="H285" s="28">
        <v>3.6</v>
      </c>
      <c r="I285" s="27">
        <v>18000</v>
      </c>
      <c r="J285" s="27">
        <v>1100</v>
      </c>
      <c r="K285" s="10">
        <v>3.9899999999999996E-3</v>
      </c>
      <c r="L285" s="10">
        <v>1.4999999999999999E-4</v>
      </c>
      <c r="M285" s="29">
        <v>2.0482199999999997</v>
      </c>
      <c r="N285" s="29">
        <v>0.12516899999999997</v>
      </c>
      <c r="P285" s="30">
        <v>0.53</v>
      </c>
      <c r="Q285" s="30">
        <v>0.17</v>
      </c>
      <c r="R285" s="30">
        <v>3.7999999999999999E-2</v>
      </c>
      <c r="S285" s="30">
        <v>1.0999999999999999E-2</v>
      </c>
      <c r="T285" s="29">
        <v>0.87436999999999998</v>
      </c>
      <c r="U285" s="30">
        <v>6.7299999999999999E-3</v>
      </c>
      <c r="V285" s="30">
        <v>2.7E-4</v>
      </c>
      <c r="X285" s="27">
        <v>310</v>
      </c>
      <c r="Y285" s="27">
        <v>100</v>
      </c>
      <c r="Z285" s="27">
        <v>254</v>
      </c>
      <c r="AA285" s="27">
        <v>67</v>
      </c>
      <c r="AB285" s="27">
        <v>135.5</v>
      </c>
      <c r="AC285" s="27">
        <v>5.4</v>
      </c>
      <c r="AK285" s="10"/>
      <c r="AO285" s="27"/>
      <c r="AP285" s="8">
        <v>2</v>
      </c>
      <c r="AQ285" s="27">
        <v>1951.83</v>
      </c>
      <c r="AR285" s="29">
        <v>2.38</v>
      </c>
      <c r="AS285" s="29">
        <v>0.65</v>
      </c>
      <c r="AT285" s="29">
        <v>0.42</v>
      </c>
      <c r="AU285" s="29">
        <v>0.31</v>
      </c>
    </row>
    <row r="286" spans="1:47" ht="16.5">
      <c r="A286" s="18" t="s">
        <v>35</v>
      </c>
      <c r="B286" s="8" t="s">
        <v>330</v>
      </c>
      <c r="C286" s="8" t="s">
        <v>305</v>
      </c>
      <c r="D286" s="8" t="s">
        <v>24</v>
      </c>
      <c r="AE286" s="29">
        <v>0.46714567648845995</v>
      </c>
      <c r="AF286" s="27">
        <v>109.67238689547582</v>
      </c>
      <c r="AG286" s="38">
        <v>5.4</v>
      </c>
      <c r="AK286" s="10"/>
      <c r="AN286" s="38"/>
      <c r="AO286" s="27"/>
      <c r="AP286" s="8">
        <v>2</v>
      </c>
      <c r="AQ286" s="27">
        <v>1951.83</v>
      </c>
      <c r="AR286" s="29">
        <v>2.38</v>
      </c>
      <c r="AS286" s="29">
        <v>0.65</v>
      </c>
      <c r="AT286" s="29">
        <v>0.42</v>
      </c>
      <c r="AU286" s="29">
        <v>0.31</v>
      </c>
    </row>
    <row r="287" spans="1:47" ht="16.5">
      <c r="A287" s="18" t="s">
        <v>35</v>
      </c>
      <c r="B287" s="8" t="s">
        <v>330</v>
      </c>
      <c r="C287" s="8" t="s">
        <v>305</v>
      </c>
      <c r="D287" s="8" t="s">
        <v>291</v>
      </c>
      <c r="AE287" s="29">
        <v>0.97402378077826501</v>
      </c>
      <c r="AF287" s="27">
        <v>95.364914122631248</v>
      </c>
      <c r="AG287" s="38">
        <v>7.7</v>
      </c>
      <c r="AK287" s="10"/>
      <c r="AN287" s="38"/>
      <c r="AO287" s="27"/>
      <c r="AP287" s="8">
        <v>2</v>
      </c>
      <c r="AQ287" s="27">
        <v>1951.83</v>
      </c>
      <c r="AR287" s="29">
        <v>2.38</v>
      </c>
      <c r="AS287" s="29">
        <v>0.65</v>
      </c>
      <c r="AT287" s="29">
        <v>0.42</v>
      </c>
      <c r="AU287" s="29">
        <v>0.31</v>
      </c>
    </row>
    <row r="288" spans="1:47" ht="16.5">
      <c r="A288" s="18" t="s">
        <v>35</v>
      </c>
      <c r="B288" s="8" t="s">
        <v>330</v>
      </c>
      <c r="C288" s="8" t="s">
        <v>306</v>
      </c>
      <c r="D288" s="8" t="s">
        <v>246</v>
      </c>
      <c r="G288" s="28">
        <v>66.8</v>
      </c>
      <c r="H288" s="28">
        <v>2.6</v>
      </c>
      <c r="I288" s="27">
        <v>14870</v>
      </c>
      <c r="J288" s="27">
        <v>750</v>
      </c>
      <c r="K288" s="10">
        <v>4.6800000000000001E-3</v>
      </c>
      <c r="L288" s="10">
        <v>1.4999999999999999E-4</v>
      </c>
      <c r="M288" s="29">
        <v>1.6920573000000001</v>
      </c>
      <c r="N288" s="29">
        <v>8.5342500000000002E-2</v>
      </c>
      <c r="P288" s="30">
        <v>0.157</v>
      </c>
      <c r="Q288" s="30">
        <v>0.02</v>
      </c>
      <c r="R288" s="30">
        <v>2.3900000000000001E-2</v>
      </c>
      <c r="S288" s="30">
        <v>3.0000000000000001E-3</v>
      </c>
      <c r="T288" s="29">
        <v>0.99663000000000002</v>
      </c>
      <c r="U288" s="30">
        <v>7.1500000000000001E-3</v>
      </c>
      <c r="V288" s="30">
        <v>1.7000000000000001E-4</v>
      </c>
      <c r="X288" s="27">
        <v>142</v>
      </c>
      <c r="Y288" s="27">
        <v>18</v>
      </c>
      <c r="Z288" s="27">
        <v>151</v>
      </c>
      <c r="AA288" s="27">
        <v>19</v>
      </c>
      <c r="AB288" s="27">
        <v>144</v>
      </c>
      <c r="AC288" s="27">
        <v>3.5</v>
      </c>
      <c r="AK288" s="10"/>
      <c r="AO288" s="27"/>
      <c r="AP288" s="8">
        <v>2</v>
      </c>
      <c r="AQ288" s="27">
        <v>2086.6799999999998</v>
      </c>
      <c r="AR288" s="29">
        <v>1.54</v>
      </c>
      <c r="AS288" s="29">
        <v>0.81</v>
      </c>
      <c r="AT288" s="29">
        <v>0.65</v>
      </c>
      <c r="AU288" s="29">
        <v>0.23</v>
      </c>
    </row>
    <row r="289" spans="1:47" ht="16.5">
      <c r="A289" s="18" t="s">
        <v>35</v>
      </c>
      <c r="B289" s="8" t="s">
        <v>330</v>
      </c>
      <c r="C289" s="8" t="s">
        <v>306</v>
      </c>
      <c r="D289" s="8" t="s">
        <v>19</v>
      </c>
      <c r="E289" s="8" t="s">
        <v>335</v>
      </c>
      <c r="G289" s="28">
        <v>98.8</v>
      </c>
      <c r="H289" s="28">
        <v>4.9000000000000004</v>
      </c>
      <c r="I289" s="27">
        <v>13350</v>
      </c>
      <c r="J289" s="27">
        <v>400</v>
      </c>
      <c r="K289" s="10">
        <v>7.3299999999999997E-3</v>
      </c>
      <c r="L289" s="10">
        <v>2.5000000000000001E-4</v>
      </c>
      <c r="M289" s="29">
        <v>1.5190964999999998</v>
      </c>
      <c r="N289" s="29">
        <v>4.5515999999999994E-2</v>
      </c>
      <c r="P289" s="30">
        <v>0.17299999999999999</v>
      </c>
      <c r="Q289" s="30">
        <v>2.3E-2</v>
      </c>
      <c r="R289" s="30">
        <v>2.5600000000000001E-2</v>
      </c>
      <c r="S289" s="30">
        <v>3.0999999999999999E-3</v>
      </c>
      <c r="T289" s="29">
        <v>0.11011</v>
      </c>
      <c r="U289" s="30">
        <v>7.7299999999999999E-3</v>
      </c>
      <c r="V289" s="30">
        <v>1.9000000000000001E-4</v>
      </c>
      <c r="X289" s="27">
        <v>155</v>
      </c>
      <c r="Y289" s="27">
        <v>19</v>
      </c>
      <c r="Z289" s="27">
        <v>162</v>
      </c>
      <c r="AA289" s="27">
        <v>19</v>
      </c>
      <c r="AB289" s="27">
        <v>155.6</v>
      </c>
      <c r="AC289" s="27">
        <v>3.8</v>
      </c>
      <c r="AK289" s="10"/>
      <c r="AL289" s="29">
        <f>AE290</f>
        <v>0.9488013868661459</v>
      </c>
      <c r="AM289" s="27">
        <f>AF290</f>
        <v>77.324453384226729</v>
      </c>
      <c r="AN289" s="28">
        <f>AG290</f>
        <v>3.6</v>
      </c>
      <c r="AO289" s="27"/>
      <c r="AP289" s="8">
        <v>2</v>
      </c>
      <c r="AQ289" s="27">
        <v>2086.6799999999998</v>
      </c>
      <c r="AR289" s="29">
        <v>1.54</v>
      </c>
      <c r="AS289" s="29">
        <v>0.81</v>
      </c>
      <c r="AT289" s="29">
        <v>0.65</v>
      </c>
      <c r="AU289" s="29">
        <v>0.23</v>
      </c>
    </row>
    <row r="290" spans="1:47" ht="16.5">
      <c r="A290" s="18" t="s">
        <v>35</v>
      </c>
      <c r="B290" s="8" t="s">
        <v>330</v>
      </c>
      <c r="C290" s="8" t="s">
        <v>306</v>
      </c>
      <c r="D290" s="8" t="s">
        <v>24</v>
      </c>
      <c r="AE290" s="29">
        <v>0.9488013868661459</v>
      </c>
      <c r="AF290" s="27">
        <v>77.324453384226729</v>
      </c>
      <c r="AG290" s="38">
        <v>3.6</v>
      </c>
      <c r="AI290" s="27">
        <f>AB289</f>
        <v>155.6</v>
      </c>
      <c r="AJ290" s="29">
        <f>M289</f>
        <v>1.5190964999999998</v>
      </c>
      <c r="AK290" s="10">
        <f>K289</f>
        <v>7.3299999999999997E-3</v>
      </c>
      <c r="AN290" s="38"/>
      <c r="AO290" s="27"/>
      <c r="AP290" s="8">
        <v>2</v>
      </c>
      <c r="AQ290" s="27">
        <v>2086.6799999999998</v>
      </c>
      <c r="AR290" s="29">
        <v>1.54</v>
      </c>
      <c r="AS290" s="29">
        <v>0.81</v>
      </c>
      <c r="AT290" s="29">
        <v>0.65</v>
      </c>
      <c r="AU290" s="29">
        <v>0.23</v>
      </c>
    </row>
    <row r="291" spans="1:47" ht="16.5">
      <c r="A291" s="18" t="s">
        <v>35</v>
      </c>
      <c r="B291" s="8" t="s">
        <v>330</v>
      </c>
      <c r="C291" s="8" t="s">
        <v>307</v>
      </c>
      <c r="D291" s="8" t="s">
        <v>18</v>
      </c>
      <c r="E291" s="8" t="s">
        <v>335</v>
      </c>
      <c r="G291" s="28">
        <v>92.1</v>
      </c>
      <c r="H291" s="28">
        <v>6.9</v>
      </c>
      <c r="I291" s="27">
        <v>9020</v>
      </c>
      <c r="J291" s="27">
        <v>760</v>
      </c>
      <c r="K291" s="10">
        <v>1.0630000000000001E-2</v>
      </c>
      <c r="L291" s="10">
        <v>3.3E-4</v>
      </c>
      <c r="M291" s="29">
        <v>1.0263857999999999</v>
      </c>
      <c r="N291" s="29">
        <v>8.6480399999999999E-2</v>
      </c>
      <c r="P291" s="30">
        <v>0.154</v>
      </c>
      <c r="Q291" s="30">
        <v>2.4E-2</v>
      </c>
      <c r="R291" s="30">
        <v>2.3300000000000001E-2</v>
      </c>
      <c r="S291" s="30">
        <v>3.5000000000000001E-3</v>
      </c>
      <c r="T291" s="29">
        <v>0.99621000000000004</v>
      </c>
      <c r="U291" s="30">
        <v>7.5799999999999999E-3</v>
      </c>
      <c r="V291" s="30">
        <v>1.9000000000000001E-4</v>
      </c>
      <c r="X291" s="27">
        <v>137</v>
      </c>
      <c r="Y291" s="27">
        <v>21</v>
      </c>
      <c r="Z291" s="27">
        <v>147</v>
      </c>
      <c r="AA291" s="27">
        <v>22</v>
      </c>
      <c r="AB291" s="27">
        <v>152.6</v>
      </c>
      <c r="AC291" s="27">
        <v>3.8</v>
      </c>
      <c r="AK291" s="10"/>
      <c r="AL291" s="29">
        <f>AE292</f>
        <v>0.91978728626968709</v>
      </c>
      <c r="AM291" s="27">
        <f>AF292</f>
        <v>94.575783031321251</v>
      </c>
      <c r="AN291" s="28">
        <f>AG292</f>
        <v>3.2</v>
      </c>
      <c r="AO291" s="27"/>
      <c r="AP291" s="8">
        <v>2</v>
      </c>
      <c r="AQ291" s="27">
        <v>1171.78</v>
      </c>
      <c r="AR291" s="29">
        <v>1.55</v>
      </c>
      <c r="AS291" s="29">
        <v>0.8</v>
      </c>
      <c r="AT291" s="29">
        <v>0.64</v>
      </c>
      <c r="AU291" s="29">
        <v>0.45</v>
      </c>
    </row>
    <row r="292" spans="1:47" ht="16.5">
      <c r="A292" s="18" t="s">
        <v>35</v>
      </c>
      <c r="B292" s="8" t="s">
        <v>330</v>
      </c>
      <c r="C292" s="8" t="s">
        <v>307</v>
      </c>
      <c r="D292" s="8" t="s">
        <v>24</v>
      </c>
      <c r="AE292" s="29">
        <v>0.91978728626968709</v>
      </c>
      <c r="AF292" s="27">
        <v>94.575783031321251</v>
      </c>
      <c r="AG292" s="38">
        <v>3.2</v>
      </c>
      <c r="AI292" s="27">
        <f>AB291</f>
        <v>152.6</v>
      </c>
      <c r="AJ292" s="29">
        <f>M291</f>
        <v>1.0263857999999999</v>
      </c>
      <c r="AK292" s="10">
        <f>K291</f>
        <v>1.0630000000000001E-2</v>
      </c>
      <c r="AN292" s="38"/>
      <c r="AO292" s="27"/>
      <c r="AP292" s="8">
        <v>2</v>
      </c>
      <c r="AQ292" s="27">
        <v>1171.78</v>
      </c>
      <c r="AR292" s="29">
        <v>1.55</v>
      </c>
      <c r="AS292" s="29">
        <v>0.8</v>
      </c>
      <c r="AT292" s="29">
        <v>0.64</v>
      </c>
      <c r="AU292" s="29">
        <v>0.45</v>
      </c>
    </row>
    <row r="293" spans="1:47" ht="16.5">
      <c r="A293" s="18" t="s">
        <v>35</v>
      </c>
      <c r="B293" s="8" t="s">
        <v>330</v>
      </c>
      <c r="C293" s="8" t="s">
        <v>308</v>
      </c>
      <c r="D293" s="8" t="s">
        <v>18</v>
      </c>
      <c r="E293" s="8" t="s">
        <v>335</v>
      </c>
      <c r="G293" s="28">
        <v>47.2</v>
      </c>
      <c r="H293" s="28">
        <v>3.2</v>
      </c>
      <c r="I293" s="27">
        <v>9220</v>
      </c>
      <c r="J293" s="27">
        <v>360</v>
      </c>
      <c r="K293" s="10">
        <v>4.9100000000000003E-3</v>
      </c>
      <c r="L293" s="10">
        <v>2.3000000000000001E-4</v>
      </c>
      <c r="M293" s="29">
        <v>1.0491437999999997</v>
      </c>
      <c r="N293" s="29">
        <v>4.0964399999999998E-2</v>
      </c>
      <c r="P293" s="30">
        <v>0.216</v>
      </c>
      <c r="Q293" s="30">
        <v>9.0999999999999998E-2</v>
      </c>
      <c r="R293" s="30">
        <v>2.8899999999999999E-2</v>
      </c>
      <c r="S293" s="30">
        <v>7.7999999999999996E-3</v>
      </c>
      <c r="T293" s="29">
        <v>0.52946000000000004</v>
      </c>
      <c r="U293" s="30">
        <v>7.28E-3</v>
      </c>
      <c r="V293" s="30">
        <v>1.9000000000000001E-4</v>
      </c>
      <c r="X293" s="27">
        <v>139</v>
      </c>
      <c r="Y293" s="27">
        <v>76</v>
      </c>
      <c r="Z293" s="27">
        <v>184</v>
      </c>
      <c r="AA293" s="27">
        <v>47</v>
      </c>
      <c r="AB293" s="27">
        <v>146.6</v>
      </c>
      <c r="AC293" s="27">
        <v>3.7</v>
      </c>
      <c r="AK293" s="10"/>
      <c r="AO293" s="27"/>
      <c r="AP293" s="8">
        <v>2</v>
      </c>
      <c r="AQ293" s="27">
        <v>501.44</v>
      </c>
      <c r="AR293" s="29">
        <v>2.02</v>
      </c>
      <c r="AS293" s="29">
        <v>0.7</v>
      </c>
      <c r="AT293" s="29">
        <v>0.5</v>
      </c>
      <c r="AU293" s="29">
        <v>0.26</v>
      </c>
    </row>
    <row r="294" spans="1:47">
      <c r="A294" s="18" t="s">
        <v>35</v>
      </c>
      <c r="B294" s="8" t="s">
        <v>330</v>
      </c>
      <c r="C294" s="8">
        <v>18</v>
      </c>
      <c r="D294" s="8" t="s">
        <v>18</v>
      </c>
      <c r="E294" s="8" t="s">
        <v>335</v>
      </c>
      <c r="G294" s="28">
        <v>452</v>
      </c>
      <c r="H294" s="28">
        <v>41</v>
      </c>
      <c r="I294" s="27">
        <v>24200</v>
      </c>
      <c r="J294" s="27">
        <v>1900</v>
      </c>
      <c r="K294" s="10">
        <v>2.1600000000000001E-2</v>
      </c>
      <c r="L294" s="10">
        <v>2.7000000000000001E-3</v>
      </c>
      <c r="M294" s="29">
        <v>2.7537179999999997</v>
      </c>
      <c r="N294" s="29">
        <v>0.21620099999999998</v>
      </c>
      <c r="P294" s="30">
        <v>8.5000000000000006E-2</v>
      </c>
      <c r="Q294" s="30">
        <v>1.2999999999999999E-2</v>
      </c>
      <c r="R294" s="30">
        <v>1.3299999999999999E-2</v>
      </c>
      <c r="S294" s="30">
        <v>2.0999999999999999E-3</v>
      </c>
      <c r="T294" s="29">
        <v>0.999</v>
      </c>
      <c r="U294" s="30">
        <v>6.8900000000000003E-3</v>
      </c>
      <c r="V294" s="30">
        <v>1.9000000000000001E-4</v>
      </c>
      <c r="X294" s="27">
        <v>82</v>
      </c>
      <c r="Y294" s="27">
        <v>13</v>
      </c>
      <c r="Z294" s="27">
        <v>85</v>
      </c>
      <c r="AA294" s="27">
        <v>13</v>
      </c>
      <c r="AB294" s="27">
        <v>138.69999999999999</v>
      </c>
      <c r="AC294" s="27">
        <v>3.8</v>
      </c>
      <c r="AK294" s="10"/>
      <c r="AO294" s="27"/>
      <c r="AP294" s="8">
        <v>3</v>
      </c>
      <c r="AQ294" s="27">
        <v>2348.64</v>
      </c>
      <c r="AR294" s="29">
        <v>1.54</v>
      </c>
      <c r="AS294" s="29">
        <v>0.81</v>
      </c>
      <c r="AT294" s="29">
        <v>0.65</v>
      </c>
      <c r="AU294" s="29">
        <v>0.65</v>
      </c>
    </row>
    <row r="295" spans="1:47">
      <c r="A295" s="18" t="s">
        <v>35</v>
      </c>
      <c r="B295" s="8" t="s">
        <v>330</v>
      </c>
      <c r="C295" s="8">
        <v>18</v>
      </c>
      <c r="D295" s="8" t="s">
        <v>18</v>
      </c>
      <c r="E295" s="8" t="s">
        <v>335</v>
      </c>
      <c r="G295" s="28">
        <v>248</v>
      </c>
      <c r="H295" s="28">
        <v>10</v>
      </c>
      <c r="I295" s="27">
        <v>27600</v>
      </c>
      <c r="J295" s="27">
        <v>1400</v>
      </c>
      <c r="K295" s="10">
        <v>9.2899999999999996E-3</v>
      </c>
      <c r="L295" s="10">
        <v>3.2000000000000003E-4</v>
      </c>
      <c r="M295" s="29">
        <v>3.1406039999999997</v>
      </c>
      <c r="N295" s="29">
        <v>0.159306</v>
      </c>
      <c r="P295" s="30">
        <v>0.13700000000000001</v>
      </c>
      <c r="Q295" s="30">
        <v>1.0999999999999999E-2</v>
      </c>
      <c r="R295" s="30">
        <v>2.1499999999999998E-2</v>
      </c>
      <c r="S295" s="30">
        <v>1.6999999999999999E-3</v>
      </c>
      <c r="T295" s="29">
        <v>0.99750000000000005</v>
      </c>
      <c r="U295" s="30">
        <v>7.4599999999999996E-3</v>
      </c>
      <c r="V295" s="30">
        <v>1.2999999999999999E-4</v>
      </c>
      <c r="X295" s="27">
        <v>130</v>
      </c>
      <c r="Y295" s="27">
        <v>10</v>
      </c>
      <c r="Z295" s="27">
        <v>136</v>
      </c>
      <c r="AA295" s="27">
        <v>11</v>
      </c>
      <c r="AB295" s="27">
        <v>150.30000000000001</v>
      </c>
      <c r="AC295" s="27">
        <v>2.6</v>
      </c>
      <c r="AK295" s="10"/>
      <c r="AO295" s="27"/>
      <c r="AP295" s="8">
        <v>3</v>
      </c>
      <c r="AQ295" s="27">
        <v>2348.64</v>
      </c>
      <c r="AR295" s="29">
        <v>1.54</v>
      </c>
      <c r="AS295" s="29">
        <v>0.81</v>
      </c>
      <c r="AT295" s="29">
        <v>0.65</v>
      </c>
      <c r="AU295" s="29">
        <v>0.65</v>
      </c>
    </row>
    <row r="296" spans="1:47">
      <c r="A296" s="18" t="s">
        <v>35</v>
      </c>
      <c r="B296" s="8" t="s">
        <v>330</v>
      </c>
      <c r="C296" s="8">
        <v>18</v>
      </c>
      <c r="D296" s="8" t="s">
        <v>20</v>
      </c>
      <c r="E296" s="8" t="s">
        <v>335</v>
      </c>
      <c r="G296" s="28">
        <v>247</v>
      </c>
      <c r="H296" s="28">
        <v>15</v>
      </c>
      <c r="I296" s="27">
        <v>24800</v>
      </c>
      <c r="J296" s="27">
        <v>1500</v>
      </c>
      <c r="K296" s="10">
        <v>9.9100000000000004E-3</v>
      </c>
      <c r="L296" s="10">
        <v>1.9000000000000001E-4</v>
      </c>
      <c r="M296" s="29">
        <v>2.8219919999999998</v>
      </c>
      <c r="N296" s="29">
        <v>0.170685</v>
      </c>
      <c r="P296" s="30">
        <v>0.15</v>
      </c>
      <c r="Q296" s="30">
        <v>1.4E-2</v>
      </c>
      <c r="R296" s="30">
        <v>2.3400000000000001E-2</v>
      </c>
      <c r="S296" s="30">
        <v>2.0999999999999999E-3</v>
      </c>
      <c r="T296" s="29">
        <v>0.99656</v>
      </c>
      <c r="U296" s="30">
        <v>7.4799999999999997E-3</v>
      </c>
      <c r="V296" s="30">
        <v>1.2999999999999999E-4</v>
      </c>
      <c r="X296" s="27">
        <v>139</v>
      </c>
      <c r="Y296" s="27">
        <v>12</v>
      </c>
      <c r="Z296" s="27">
        <v>148</v>
      </c>
      <c r="AA296" s="27">
        <v>13</v>
      </c>
      <c r="AB296" s="27">
        <v>150.6</v>
      </c>
      <c r="AC296" s="27">
        <v>2.5</v>
      </c>
      <c r="AK296" s="10"/>
      <c r="AO296" s="27"/>
      <c r="AP296" s="8">
        <v>3</v>
      </c>
      <c r="AQ296" s="27">
        <v>2348.64</v>
      </c>
      <c r="AR296" s="29">
        <v>1.54</v>
      </c>
      <c r="AS296" s="29">
        <v>0.81</v>
      </c>
      <c r="AT296" s="29">
        <v>0.65</v>
      </c>
      <c r="AU296" s="29">
        <v>0.65</v>
      </c>
    </row>
    <row r="297" spans="1:47">
      <c r="A297" s="18" t="s">
        <v>35</v>
      </c>
      <c r="B297" s="8" t="s">
        <v>330</v>
      </c>
      <c r="C297" s="8">
        <v>18</v>
      </c>
      <c r="D297" s="8" t="s">
        <v>21</v>
      </c>
      <c r="E297" s="8" t="s">
        <v>335</v>
      </c>
      <c r="G297" s="28">
        <v>103.6</v>
      </c>
      <c r="H297" s="28">
        <v>7</v>
      </c>
      <c r="I297" s="27">
        <v>14400</v>
      </c>
      <c r="J297" s="27">
        <v>1000</v>
      </c>
      <c r="K297" s="10">
        <v>7.2700000000000004E-3</v>
      </c>
      <c r="L297" s="10">
        <v>1.7000000000000001E-4</v>
      </c>
      <c r="M297" s="29">
        <v>1.6385759999999998</v>
      </c>
      <c r="N297" s="29">
        <v>0.11378999999999999</v>
      </c>
      <c r="P297" s="30">
        <v>0.189</v>
      </c>
      <c r="Q297" s="30">
        <v>3.6999999999999998E-2</v>
      </c>
      <c r="R297" s="30">
        <v>2.6499999999999999E-2</v>
      </c>
      <c r="S297" s="30">
        <v>3.7000000000000002E-3</v>
      </c>
      <c r="T297" s="29">
        <v>1.9992E-3</v>
      </c>
      <c r="U297" s="30">
        <v>7.7999999999999996E-3</v>
      </c>
      <c r="V297" s="30">
        <v>1.7000000000000001E-4</v>
      </c>
      <c r="X297" s="27">
        <v>163</v>
      </c>
      <c r="Y297" s="27">
        <v>26</v>
      </c>
      <c r="Z297" s="27">
        <v>167</v>
      </c>
      <c r="AA297" s="27">
        <v>23</v>
      </c>
      <c r="AB297" s="27">
        <v>157.1</v>
      </c>
      <c r="AC297" s="27">
        <v>3.4</v>
      </c>
      <c r="AK297" s="10"/>
      <c r="AO297" s="27"/>
      <c r="AP297" s="8">
        <v>3</v>
      </c>
      <c r="AQ297" s="27">
        <v>2348.64</v>
      </c>
      <c r="AR297" s="29">
        <v>1.54</v>
      </c>
      <c r="AS297" s="29">
        <v>0.81</v>
      </c>
      <c r="AT297" s="29">
        <v>0.65</v>
      </c>
      <c r="AU297" s="29">
        <v>0.65</v>
      </c>
    </row>
    <row r="298" spans="1:47">
      <c r="A298" s="18" t="s">
        <v>35</v>
      </c>
      <c r="B298" s="8" t="s">
        <v>330</v>
      </c>
      <c r="C298" s="8">
        <v>19</v>
      </c>
      <c r="D298" s="8" t="s">
        <v>18</v>
      </c>
      <c r="E298" s="8" t="s">
        <v>335</v>
      </c>
      <c r="G298" s="28">
        <v>202.9</v>
      </c>
      <c r="H298" s="28">
        <v>5.7</v>
      </c>
      <c r="I298" s="27">
        <v>46800</v>
      </c>
      <c r="J298" s="27">
        <v>1400</v>
      </c>
      <c r="K298" s="10">
        <v>4.5300000000000002E-3</v>
      </c>
      <c r="L298" s="10">
        <v>2.1000000000000001E-4</v>
      </c>
      <c r="M298" s="29">
        <v>5.3253719999999998</v>
      </c>
      <c r="N298" s="29">
        <v>0.159306</v>
      </c>
      <c r="P298" s="30">
        <v>0.14199999999999999</v>
      </c>
      <c r="Q298" s="30">
        <v>1.6E-2</v>
      </c>
      <c r="R298" s="30">
        <v>2.18E-2</v>
      </c>
      <c r="S298" s="30">
        <v>2.3999999999999998E-3</v>
      </c>
      <c r="T298" s="29">
        <v>0.99136000000000002</v>
      </c>
      <c r="U298" s="30">
        <v>7.4400000000000004E-3</v>
      </c>
      <c r="V298" s="30">
        <v>1.2999999999999999E-4</v>
      </c>
      <c r="X298" s="27">
        <v>131</v>
      </c>
      <c r="Y298" s="27">
        <v>14</v>
      </c>
      <c r="Z298" s="27">
        <v>140</v>
      </c>
      <c r="AA298" s="27">
        <v>16</v>
      </c>
      <c r="AB298" s="27">
        <v>149.80000000000001</v>
      </c>
      <c r="AC298" s="27">
        <v>2.5</v>
      </c>
      <c r="AK298" s="10"/>
      <c r="AL298" s="29">
        <f>AE301</f>
        <v>0.89404042559382368</v>
      </c>
      <c r="AM298" s="27">
        <f>AF301</f>
        <v>33.909026949313265</v>
      </c>
      <c r="AN298" s="28">
        <f>AG301</f>
        <v>8.6999999999999993</v>
      </c>
      <c r="AO298" s="27"/>
      <c r="AP298" s="8">
        <v>3</v>
      </c>
      <c r="AQ298" s="27">
        <v>3739.82</v>
      </c>
      <c r="AR298" s="29">
        <v>1.58</v>
      </c>
      <c r="AS298" s="29">
        <v>0.8</v>
      </c>
      <c r="AT298" s="29">
        <v>0.63</v>
      </c>
      <c r="AU298" s="29">
        <v>0.37</v>
      </c>
    </row>
    <row r="299" spans="1:47">
      <c r="A299" s="18" t="s">
        <v>35</v>
      </c>
      <c r="B299" s="8" t="s">
        <v>330</v>
      </c>
      <c r="C299" s="8">
        <v>19</v>
      </c>
      <c r="D299" s="8" t="s">
        <v>19</v>
      </c>
      <c r="E299" s="8" t="s">
        <v>335</v>
      </c>
      <c r="G299" s="28">
        <v>228.2</v>
      </c>
      <c r="H299" s="28">
        <v>5.4</v>
      </c>
      <c r="I299" s="27">
        <v>35170</v>
      </c>
      <c r="J299" s="27">
        <v>960</v>
      </c>
      <c r="K299" s="10">
        <v>6.5399999999999998E-3</v>
      </c>
      <c r="L299" s="10">
        <v>1.6000000000000001E-4</v>
      </c>
      <c r="M299" s="29">
        <v>4.0019942999999998</v>
      </c>
      <c r="N299" s="29">
        <v>0.1092384</v>
      </c>
      <c r="P299" s="30">
        <v>0.14699999999999999</v>
      </c>
      <c r="Q299" s="30">
        <v>1.6E-2</v>
      </c>
      <c r="R299" s="30">
        <v>2.2700000000000001E-2</v>
      </c>
      <c r="S299" s="30">
        <v>2.3999999999999998E-3</v>
      </c>
      <c r="T299" s="29">
        <v>0.99726000000000004</v>
      </c>
      <c r="U299" s="30">
        <v>7.4999999999999997E-3</v>
      </c>
      <c r="V299" s="30">
        <v>1.7000000000000001E-4</v>
      </c>
      <c r="X299" s="27">
        <v>135</v>
      </c>
      <c r="Y299" s="27">
        <v>14</v>
      </c>
      <c r="Z299" s="27">
        <v>144</v>
      </c>
      <c r="AA299" s="27">
        <v>15</v>
      </c>
      <c r="AB299" s="27">
        <v>151</v>
      </c>
      <c r="AC299" s="27">
        <v>3.5</v>
      </c>
      <c r="AK299" s="10"/>
      <c r="AL299" s="29">
        <f>AL298</f>
        <v>0.89404042559382368</v>
      </c>
      <c r="AM299" s="27">
        <f>AM298</f>
        <v>33.909026949313265</v>
      </c>
      <c r="AN299" s="28">
        <f>AN298</f>
        <v>8.6999999999999993</v>
      </c>
      <c r="AO299" s="27"/>
      <c r="AP299" s="8">
        <v>3</v>
      </c>
      <c r="AQ299" s="27">
        <v>3739.82</v>
      </c>
      <c r="AR299" s="29">
        <v>1.58</v>
      </c>
      <c r="AS299" s="29">
        <v>0.8</v>
      </c>
      <c r="AT299" s="29">
        <v>0.63</v>
      </c>
      <c r="AU299" s="29">
        <v>0.37</v>
      </c>
    </row>
    <row r="300" spans="1:47">
      <c r="A300" s="18" t="s">
        <v>35</v>
      </c>
      <c r="B300" s="8" t="s">
        <v>330</v>
      </c>
      <c r="C300" s="8">
        <v>19</v>
      </c>
      <c r="D300" s="8" t="s">
        <v>20</v>
      </c>
      <c r="E300" s="8" t="s">
        <v>335</v>
      </c>
      <c r="G300" s="28">
        <v>210.4</v>
      </c>
      <c r="H300" s="28">
        <v>5.6</v>
      </c>
      <c r="I300" s="27">
        <v>36210</v>
      </c>
      <c r="J300" s="27">
        <v>990</v>
      </c>
      <c r="K300" s="10">
        <v>5.77E-3</v>
      </c>
      <c r="L300" s="10">
        <v>1.2E-4</v>
      </c>
      <c r="M300" s="29">
        <v>4.1203358999999997</v>
      </c>
      <c r="N300" s="29">
        <v>0.11265209999999999</v>
      </c>
      <c r="P300" s="30">
        <v>0.14299999999999999</v>
      </c>
      <c r="Q300" s="30">
        <v>1.4E-2</v>
      </c>
      <c r="R300" s="30">
        <v>2.2499999999999999E-2</v>
      </c>
      <c r="S300" s="30">
        <v>2E-3</v>
      </c>
      <c r="T300" s="29">
        <v>0.99748000000000003</v>
      </c>
      <c r="U300" s="30">
        <v>7.3400000000000002E-3</v>
      </c>
      <c r="V300" s="30">
        <v>1.6000000000000001E-4</v>
      </c>
      <c r="X300" s="27">
        <v>136</v>
      </c>
      <c r="Y300" s="27">
        <v>12</v>
      </c>
      <c r="Z300" s="27">
        <v>143</v>
      </c>
      <c r="AA300" s="27">
        <v>13</v>
      </c>
      <c r="AB300" s="27">
        <v>147.80000000000001</v>
      </c>
      <c r="AC300" s="27">
        <v>3.1</v>
      </c>
      <c r="AK300" s="10"/>
      <c r="AL300" s="29">
        <f>AL298</f>
        <v>0.89404042559382368</v>
      </c>
      <c r="AM300" s="27">
        <f>AM298</f>
        <v>33.909026949313265</v>
      </c>
      <c r="AN300" s="28">
        <f>AN298</f>
        <v>8.6999999999999993</v>
      </c>
      <c r="AO300" s="27"/>
      <c r="AP300" s="8">
        <v>3</v>
      </c>
      <c r="AQ300" s="27">
        <v>3739.82</v>
      </c>
      <c r="AR300" s="29">
        <v>1.58</v>
      </c>
      <c r="AS300" s="29">
        <v>0.8</v>
      </c>
      <c r="AT300" s="29">
        <v>0.63</v>
      </c>
      <c r="AU300" s="29">
        <v>0.37</v>
      </c>
    </row>
    <row r="301" spans="1:47">
      <c r="A301" s="18" t="s">
        <v>35</v>
      </c>
      <c r="B301" s="8" t="s">
        <v>330</v>
      </c>
      <c r="C301" s="8">
        <v>19</v>
      </c>
      <c r="D301" s="8" t="s">
        <v>24</v>
      </c>
      <c r="AE301" s="29">
        <v>0.89404042559382368</v>
      </c>
      <c r="AF301" s="27">
        <v>33.909026949313265</v>
      </c>
      <c r="AG301" s="38">
        <v>8.6999999999999993</v>
      </c>
      <c r="AI301" s="27">
        <f>AVERAGE(AB298:AB300)</f>
        <v>149.53333333333333</v>
      </c>
      <c r="AJ301" s="29">
        <f>AVERAGE(M298:M300)</f>
        <v>4.4825673999999998</v>
      </c>
      <c r="AK301" s="10">
        <f>AVERAGE(K298:K300)</f>
        <v>5.6133333333333339E-3</v>
      </c>
      <c r="AN301" s="38"/>
      <c r="AO301" s="27"/>
      <c r="AP301" s="8">
        <v>3</v>
      </c>
      <c r="AQ301" s="27">
        <v>3739.82</v>
      </c>
      <c r="AR301" s="29">
        <v>1.58</v>
      </c>
      <c r="AS301" s="29">
        <v>0.8</v>
      </c>
      <c r="AT301" s="29">
        <v>0.63</v>
      </c>
      <c r="AU301" s="29">
        <v>0.37</v>
      </c>
    </row>
    <row r="302" spans="1:47">
      <c r="A302" s="18" t="s">
        <v>35</v>
      </c>
      <c r="B302" s="8" t="s">
        <v>330</v>
      </c>
      <c r="C302" s="8">
        <v>20</v>
      </c>
      <c r="D302" s="8" t="s">
        <v>24</v>
      </c>
      <c r="AE302" s="29">
        <v>0.84509138820363305</v>
      </c>
      <c r="AF302" s="27">
        <v>67.080474369417246</v>
      </c>
      <c r="AG302" s="38">
        <v>9.6999999999999993</v>
      </c>
      <c r="AK302" s="10"/>
      <c r="AN302" s="38"/>
      <c r="AO302" s="27"/>
      <c r="AP302" s="8">
        <v>2</v>
      </c>
      <c r="AQ302" s="27">
        <v>3578.71</v>
      </c>
      <c r="AR302" s="29">
        <v>3.82</v>
      </c>
      <c r="AS302" s="29">
        <v>0.51</v>
      </c>
      <c r="AT302" s="29">
        <v>0.25</v>
      </c>
      <c r="AU302" s="29">
        <v>0.2</v>
      </c>
    </row>
    <row r="303" spans="1:47" ht="16.5">
      <c r="A303" s="18" t="s">
        <v>35</v>
      </c>
      <c r="B303" s="8" t="s">
        <v>330</v>
      </c>
      <c r="C303" s="8">
        <v>20</v>
      </c>
      <c r="D303" s="8" t="s">
        <v>291</v>
      </c>
      <c r="AE303" s="29">
        <v>0.47457937542683309</v>
      </c>
      <c r="AF303" s="27">
        <v>130.7240524915114</v>
      </c>
      <c r="AG303" s="38">
        <v>2.8</v>
      </c>
      <c r="AK303" s="10"/>
      <c r="AN303" s="38"/>
      <c r="AO303" s="27"/>
      <c r="AP303" s="8">
        <v>2</v>
      </c>
      <c r="AQ303" s="27">
        <v>3578.71</v>
      </c>
      <c r="AR303" s="29">
        <v>3.82</v>
      </c>
      <c r="AS303" s="29">
        <v>0.51</v>
      </c>
      <c r="AT303" s="29">
        <v>0.25</v>
      </c>
      <c r="AU303" s="29">
        <v>0.2</v>
      </c>
    </row>
    <row r="304" spans="1:47" ht="16.5">
      <c r="A304" s="18" t="s">
        <v>35</v>
      </c>
      <c r="B304" s="8" t="s">
        <v>330</v>
      </c>
      <c r="C304" s="8">
        <v>21</v>
      </c>
      <c r="D304" s="8" t="s">
        <v>245</v>
      </c>
      <c r="AG304" s="38">
        <v>6.7</v>
      </c>
      <c r="AK304" s="10"/>
      <c r="AN304" s="38"/>
      <c r="AO304" s="27"/>
      <c r="AP304" s="8">
        <v>2</v>
      </c>
      <c r="AQ304" s="27">
        <v>608.04</v>
      </c>
      <c r="AR304" s="29">
        <v>1.64</v>
      </c>
      <c r="AS304" s="29">
        <v>0.78</v>
      </c>
      <c r="AT304" s="29">
        <v>0.61</v>
      </c>
      <c r="AU304" s="29">
        <v>0.57999999999999996</v>
      </c>
    </row>
    <row r="305" spans="1:47" ht="16.5">
      <c r="A305" s="18" t="s">
        <v>35</v>
      </c>
      <c r="B305" s="8" t="s">
        <v>330</v>
      </c>
      <c r="C305" s="8" t="s">
        <v>309</v>
      </c>
      <c r="D305" s="8" t="s">
        <v>239</v>
      </c>
      <c r="G305" s="28">
        <v>127.7</v>
      </c>
      <c r="H305" s="28">
        <v>3.2</v>
      </c>
      <c r="I305" s="27">
        <v>17100</v>
      </c>
      <c r="J305" s="27">
        <v>1100</v>
      </c>
      <c r="K305" s="10">
        <v>8.4499999999999992E-3</v>
      </c>
      <c r="L305" s="10">
        <v>5.0000000000000001E-4</v>
      </c>
      <c r="M305" s="29">
        <v>1.9458090000000001</v>
      </c>
      <c r="N305" s="29">
        <v>0.12516899999999997</v>
      </c>
      <c r="P305" s="30">
        <v>0.19600000000000001</v>
      </c>
      <c r="Q305" s="30">
        <v>4.5999999999999999E-2</v>
      </c>
      <c r="R305" s="30">
        <v>1.9900000000000001E-2</v>
      </c>
      <c r="S305" s="30">
        <v>4.7999999999999996E-3</v>
      </c>
      <c r="T305" s="29">
        <v>0.90415000000000001</v>
      </c>
      <c r="U305" s="30">
        <v>5.2500000000000003E-3</v>
      </c>
      <c r="V305" s="30">
        <v>1.6000000000000001E-4</v>
      </c>
      <c r="X305" s="27">
        <v>154</v>
      </c>
      <c r="Y305" s="27">
        <v>37</v>
      </c>
      <c r="Z305" s="27">
        <v>124</v>
      </c>
      <c r="AA305" s="27">
        <v>30</v>
      </c>
      <c r="AB305" s="27">
        <v>105.9</v>
      </c>
      <c r="AC305" s="27">
        <v>3.2</v>
      </c>
      <c r="AK305" s="10"/>
      <c r="AO305" s="27"/>
      <c r="AP305" s="8">
        <v>1</v>
      </c>
      <c r="AQ305" s="27">
        <v>4661.87</v>
      </c>
      <c r="AR305" s="29">
        <v>2.1</v>
      </c>
      <c r="AS305" s="29">
        <v>0.69</v>
      </c>
      <c r="AT305" s="29">
        <v>0.48</v>
      </c>
      <c r="AU305" s="29">
        <v>0.09</v>
      </c>
    </row>
    <row r="306" spans="1:47" ht="16.5">
      <c r="A306" s="18" t="s">
        <v>35</v>
      </c>
      <c r="B306" s="8" t="s">
        <v>330</v>
      </c>
      <c r="C306" s="8" t="s">
        <v>309</v>
      </c>
      <c r="D306" s="8" t="s">
        <v>19</v>
      </c>
      <c r="E306" s="8" t="s">
        <v>335</v>
      </c>
      <c r="G306" s="28">
        <v>122.7</v>
      </c>
      <c r="H306" s="28">
        <v>6.6</v>
      </c>
      <c r="I306" s="27">
        <v>32000</v>
      </c>
      <c r="J306" s="27">
        <v>1600</v>
      </c>
      <c r="K306" s="10">
        <v>3.8210000000000002E-3</v>
      </c>
      <c r="L306" s="10">
        <v>8.0000000000000007E-5</v>
      </c>
      <c r="M306" s="29">
        <v>3.6412799999999996</v>
      </c>
      <c r="N306" s="29">
        <v>0.18206399999999998</v>
      </c>
      <c r="P306" s="30">
        <v>0.158</v>
      </c>
      <c r="Q306" s="30">
        <v>1.7000000000000001E-2</v>
      </c>
      <c r="R306" s="30">
        <v>2.47E-2</v>
      </c>
      <c r="S306" s="30">
        <v>2.3999999999999998E-3</v>
      </c>
      <c r="T306" s="29">
        <v>0.94811000000000001</v>
      </c>
      <c r="U306" s="30">
        <v>7.28E-3</v>
      </c>
      <c r="V306" s="30">
        <v>1.3999999999999999E-4</v>
      </c>
      <c r="X306" s="27">
        <v>147</v>
      </c>
      <c r="Y306" s="27">
        <v>15</v>
      </c>
      <c r="Z306" s="27">
        <v>157</v>
      </c>
      <c r="AA306" s="27">
        <v>15</v>
      </c>
      <c r="AB306" s="27">
        <v>146.6</v>
      </c>
      <c r="AC306" s="27">
        <v>2.8</v>
      </c>
      <c r="AK306" s="10"/>
      <c r="AL306" s="29">
        <f>AE307</f>
        <v>0.53339839748083129</v>
      </c>
      <c r="AM306" s="27">
        <f>AF307</f>
        <v>153.90164651172034</v>
      </c>
      <c r="AN306" s="28">
        <f>AG307</f>
        <v>5.5</v>
      </c>
      <c r="AO306" s="27"/>
      <c r="AP306" s="8">
        <v>1</v>
      </c>
      <c r="AQ306" s="27">
        <v>4661.87</v>
      </c>
      <c r="AR306" s="29">
        <v>2.1</v>
      </c>
      <c r="AS306" s="29">
        <v>0.69</v>
      </c>
      <c r="AT306" s="29">
        <v>0.48</v>
      </c>
      <c r="AU306" s="29">
        <v>0.09</v>
      </c>
    </row>
    <row r="307" spans="1:47" ht="16.5">
      <c r="A307" s="18" t="s">
        <v>35</v>
      </c>
      <c r="B307" s="8" t="s">
        <v>330</v>
      </c>
      <c r="C307" s="8" t="s">
        <v>309</v>
      </c>
      <c r="D307" s="8" t="s">
        <v>24</v>
      </c>
      <c r="AE307" s="29">
        <v>0.53339839748083129</v>
      </c>
      <c r="AF307" s="27">
        <v>153.90164651172034</v>
      </c>
      <c r="AG307" s="38">
        <v>5.5</v>
      </c>
      <c r="AI307" s="27">
        <f>AB306</f>
        <v>146.6</v>
      </c>
      <c r="AJ307" s="29">
        <f>M306</f>
        <v>3.6412799999999996</v>
      </c>
      <c r="AK307" s="10">
        <f>K306</f>
        <v>3.8210000000000002E-3</v>
      </c>
      <c r="AN307" s="38"/>
      <c r="AO307" s="27"/>
      <c r="AP307" s="8">
        <v>1</v>
      </c>
      <c r="AQ307" s="27">
        <v>4661.87</v>
      </c>
      <c r="AR307" s="29">
        <v>2.1</v>
      </c>
      <c r="AS307" s="29">
        <v>0.69</v>
      </c>
      <c r="AT307" s="29">
        <v>0.48</v>
      </c>
      <c r="AU307" s="29">
        <v>0.09</v>
      </c>
    </row>
    <row r="308" spans="1:47" ht="16.5">
      <c r="A308" s="18" t="s">
        <v>35</v>
      </c>
      <c r="B308" s="8" t="s">
        <v>330</v>
      </c>
      <c r="C308" s="8" t="s">
        <v>309</v>
      </c>
      <c r="D308" s="8" t="s">
        <v>291</v>
      </c>
      <c r="AE308" s="29">
        <v>0.60657386830856219</v>
      </c>
      <c r="AF308" s="27">
        <v>140.97070549488646</v>
      </c>
      <c r="AG308" s="38">
        <v>8.4</v>
      </c>
      <c r="AK308" s="10"/>
      <c r="AN308" s="38"/>
      <c r="AO308" s="27"/>
      <c r="AP308" s="8">
        <v>1</v>
      </c>
      <c r="AQ308" s="27">
        <v>4661.87</v>
      </c>
      <c r="AR308" s="29">
        <v>2.1</v>
      </c>
      <c r="AS308" s="29">
        <v>0.69</v>
      </c>
      <c r="AT308" s="29">
        <v>0.48</v>
      </c>
      <c r="AU308" s="29">
        <v>0.09</v>
      </c>
    </row>
    <row r="309" spans="1:47" s="31" customFormat="1" ht="16.5">
      <c r="A309" s="51" t="s">
        <v>35</v>
      </c>
      <c r="B309" s="31" t="s">
        <v>330</v>
      </c>
      <c r="C309" s="31" t="s">
        <v>310</v>
      </c>
      <c r="D309" s="31" t="s">
        <v>246</v>
      </c>
      <c r="G309" s="33">
        <v>57.1</v>
      </c>
      <c r="H309" s="33">
        <v>5.4</v>
      </c>
      <c r="I309" s="32">
        <v>7990</v>
      </c>
      <c r="J309" s="32">
        <v>420</v>
      </c>
      <c r="K309" s="34">
        <v>7.11E-3</v>
      </c>
      <c r="L309" s="34">
        <v>6.0999999999999997E-4</v>
      </c>
      <c r="M309" s="35">
        <v>0.90918209999999999</v>
      </c>
      <c r="N309" s="35">
        <v>4.7791799999999995E-2</v>
      </c>
      <c r="P309" s="36">
        <v>0.17</v>
      </c>
      <c r="Q309" s="36">
        <v>0.15</v>
      </c>
      <c r="R309" s="36">
        <v>2.1999999999999999E-2</v>
      </c>
      <c r="S309" s="36">
        <v>1.2E-2</v>
      </c>
      <c r="T309" s="35">
        <v>0.11632000000000001</v>
      </c>
      <c r="U309" s="36">
        <v>6.5900000000000004E-3</v>
      </c>
      <c r="V309" s="36">
        <v>3.6000000000000002E-4</v>
      </c>
      <c r="X309" s="32">
        <v>163</v>
      </c>
      <c r="Y309" s="32">
        <v>88</v>
      </c>
      <c r="Z309" s="32">
        <v>138</v>
      </c>
      <c r="AA309" s="32">
        <v>73</v>
      </c>
      <c r="AB309" s="32">
        <v>132.80000000000001</v>
      </c>
      <c r="AC309" s="32">
        <v>7.1</v>
      </c>
      <c r="AE309" s="35"/>
      <c r="AF309" s="32"/>
      <c r="AG309" s="33"/>
      <c r="AK309" s="34"/>
      <c r="AN309" s="33"/>
      <c r="AO309" s="32"/>
      <c r="AP309" s="31">
        <v>2</v>
      </c>
      <c r="AQ309" s="32">
        <v>735</v>
      </c>
      <c r="AR309" s="35">
        <v>1.04</v>
      </c>
      <c r="AS309" s="35">
        <v>0.98</v>
      </c>
      <c r="AT309" s="35">
        <v>0.96</v>
      </c>
      <c r="AU309" s="35">
        <v>0.23</v>
      </c>
    </row>
    <row r="310" spans="1:47" ht="16.5">
      <c r="A310" s="18" t="s">
        <v>36</v>
      </c>
      <c r="B310" s="8" t="s">
        <v>329</v>
      </c>
      <c r="C310" s="8">
        <v>1</v>
      </c>
      <c r="D310" s="8" t="s">
        <v>246</v>
      </c>
      <c r="G310" s="28">
        <v>42</v>
      </c>
      <c r="H310" s="28">
        <v>2.2999999999999998</v>
      </c>
      <c r="I310" s="27">
        <v>4700</v>
      </c>
      <c r="J310" s="27">
        <v>300</v>
      </c>
      <c r="K310" s="10">
        <v>9.4900000000000002E-3</v>
      </c>
      <c r="L310" s="10">
        <v>4.8000000000000001E-4</v>
      </c>
      <c r="M310" s="29">
        <v>0.53481299999999987</v>
      </c>
      <c r="N310" s="29">
        <v>3.4136999999999994E-2</v>
      </c>
      <c r="P310" s="30">
        <v>0.56999999999999995</v>
      </c>
      <c r="Q310" s="30">
        <v>0.34</v>
      </c>
      <c r="R310" s="30">
        <v>3.73E-2</v>
      </c>
      <c r="S310" s="30">
        <v>5.4999999999999997E-3</v>
      </c>
      <c r="T310" s="29">
        <v>0.97084999999999999</v>
      </c>
      <c r="U310" s="30">
        <v>9.0699999999999999E-3</v>
      </c>
      <c r="V310" s="30">
        <v>3.8000000000000002E-4</v>
      </c>
      <c r="X310" s="27">
        <v>245</v>
      </c>
      <c r="Y310" s="27">
        <v>39</v>
      </c>
      <c r="Z310" s="27">
        <v>233</v>
      </c>
      <c r="AA310" s="27">
        <v>34</v>
      </c>
      <c r="AB310" s="27">
        <v>182.4</v>
      </c>
      <c r="AC310" s="27">
        <v>7.6</v>
      </c>
      <c r="AK310" s="10"/>
      <c r="AO310" s="27"/>
      <c r="AP310" s="8">
        <v>1</v>
      </c>
      <c r="AQ310" s="40">
        <v>2421.37</v>
      </c>
      <c r="AR310" s="41">
        <v>1.26</v>
      </c>
      <c r="AS310" s="41">
        <v>0.89</v>
      </c>
      <c r="AT310" s="41">
        <v>0.8</v>
      </c>
      <c r="AU310" s="41">
        <v>0.17</v>
      </c>
    </row>
    <row r="311" spans="1:47" ht="16.5">
      <c r="A311" s="18" t="s">
        <v>36</v>
      </c>
      <c r="B311" s="8" t="s">
        <v>329</v>
      </c>
      <c r="C311" s="8">
        <v>1</v>
      </c>
      <c r="D311" s="8" t="s">
        <v>238</v>
      </c>
      <c r="AK311" s="10"/>
      <c r="AO311" s="27"/>
      <c r="AP311" s="8">
        <v>1</v>
      </c>
      <c r="AQ311" s="27">
        <v>2421.37</v>
      </c>
      <c r="AR311" s="29">
        <v>1.26</v>
      </c>
      <c r="AS311" s="29">
        <v>0.89</v>
      </c>
      <c r="AT311" s="29">
        <v>0.8</v>
      </c>
      <c r="AU311" s="29">
        <v>0.17</v>
      </c>
    </row>
    <row r="312" spans="1:47" ht="16.5">
      <c r="A312" s="18" t="s">
        <v>36</v>
      </c>
      <c r="B312" s="8" t="s">
        <v>329</v>
      </c>
      <c r="C312" s="8">
        <v>1</v>
      </c>
      <c r="D312" s="8" t="s">
        <v>295</v>
      </c>
      <c r="AK312" s="10"/>
      <c r="AO312" s="27"/>
      <c r="AP312" s="8">
        <v>1</v>
      </c>
      <c r="AQ312" s="27">
        <v>2421.37</v>
      </c>
      <c r="AR312" s="29">
        <v>1.26</v>
      </c>
      <c r="AS312" s="29">
        <v>0.89</v>
      </c>
      <c r="AT312" s="29">
        <v>0.8</v>
      </c>
      <c r="AU312" s="29">
        <v>0.17</v>
      </c>
    </row>
    <row r="313" spans="1:47">
      <c r="A313" s="18" t="s">
        <v>36</v>
      </c>
      <c r="B313" s="8" t="s">
        <v>329</v>
      </c>
      <c r="C313" s="8">
        <v>1</v>
      </c>
      <c r="D313" s="8" t="s">
        <v>21</v>
      </c>
      <c r="E313" s="8" t="s">
        <v>335</v>
      </c>
      <c r="G313" s="28">
        <v>19.2</v>
      </c>
      <c r="H313" s="28">
        <v>3.2</v>
      </c>
      <c r="I313" s="27">
        <v>1830</v>
      </c>
      <c r="J313" s="27">
        <v>190</v>
      </c>
      <c r="K313" s="10">
        <v>9.4000000000000004E-3</v>
      </c>
      <c r="L313" s="10">
        <v>9.2000000000000003E-4</v>
      </c>
      <c r="M313" s="29">
        <v>0.2082357</v>
      </c>
      <c r="N313" s="29">
        <v>2.16201E-2</v>
      </c>
      <c r="P313" s="30">
        <v>0.73</v>
      </c>
      <c r="Q313" s="30">
        <v>0.35</v>
      </c>
      <c r="R313" s="30">
        <v>6.0999999999999999E-2</v>
      </c>
      <c r="S313" s="30">
        <v>1.7000000000000001E-2</v>
      </c>
      <c r="T313" s="29">
        <v>0.16231999999999999</v>
      </c>
      <c r="U313" s="30">
        <v>8.0000000000000002E-3</v>
      </c>
      <c r="V313" s="30">
        <v>5.8E-4</v>
      </c>
      <c r="X313" s="27">
        <v>379</v>
      </c>
      <c r="Y313" s="27">
        <v>98</v>
      </c>
      <c r="Z313" s="27">
        <v>360</v>
      </c>
      <c r="AA313" s="27">
        <v>100</v>
      </c>
      <c r="AB313" s="27">
        <v>161</v>
      </c>
      <c r="AC313" s="27">
        <v>12</v>
      </c>
      <c r="AK313" s="10"/>
      <c r="AL313" s="29">
        <f>AE315</f>
        <v>0.59874341220004479</v>
      </c>
      <c r="AM313" s="27">
        <f>AF315</f>
        <v>134.68538741549659</v>
      </c>
      <c r="AN313" s="28">
        <f>AG315</f>
        <v>6.2</v>
      </c>
      <c r="AO313" s="27"/>
      <c r="AP313" s="8">
        <v>1</v>
      </c>
      <c r="AQ313" s="27">
        <v>2421.37</v>
      </c>
      <c r="AR313" s="29">
        <v>1.26</v>
      </c>
      <c r="AS313" s="29">
        <v>0.89</v>
      </c>
      <c r="AT313" s="29">
        <v>0.8</v>
      </c>
      <c r="AU313" s="29">
        <v>0.17</v>
      </c>
    </row>
    <row r="314" spans="1:47" ht="16.5">
      <c r="A314" s="18" t="s">
        <v>36</v>
      </c>
      <c r="B314" s="8" t="s">
        <v>329</v>
      </c>
      <c r="C314" s="8">
        <v>1</v>
      </c>
      <c r="D314" s="8" t="s">
        <v>311</v>
      </c>
      <c r="AK314" s="10"/>
      <c r="AO314" s="27"/>
      <c r="AP314" s="8">
        <v>1</v>
      </c>
      <c r="AQ314" s="27">
        <v>2421.37</v>
      </c>
      <c r="AR314" s="29">
        <v>1.26</v>
      </c>
      <c r="AS314" s="29">
        <v>0.89</v>
      </c>
      <c r="AT314" s="29">
        <v>0.8</v>
      </c>
      <c r="AU314" s="29">
        <v>0.17</v>
      </c>
    </row>
    <row r="315" spans="1:47">
      <c r="A315" s="18" t="s">
        <v>36</v>
      </c>
      <c r="B315" s="8" t="s">
        <v>329</v>
      </c>
      <c r="C315" s="8">
        <v>1</v>
      </c>
      <c r="D315" s="8" t="s">
        <v>24</v>
      </c>
      <c r="AE315" s="29">
        <v>0.59874341220004479</v>
      </c>
      <c r="AF315" s="27">
        <v>134.68538741549659</v>
      </c>
      <c r="AG315" s="38">
        <v>6.2</v>
      </c>
      <c r="AI315" s="27">
        <f>AB313</f>
        <v>161</v>
      </c>
      <c r="AJ315" s="29">
        <f>M313</f>
        <v>0.2082357</v>
      </c>
      <c r="AK315" s="10">
        <f>K313</f>
        <v>9.4000000000000004E-3</v>
      </c>
      <c r="AN315" s="38"/>
      <c r="AO315" s="27"/>
      <c r="AP315" s="8">
        <v>1</v>
      </c>
      <c r="AQ315" s="27">
        <v>2421.37</v>
      </c>
      <c r="AR315" s="29">
        <v>1.26</v>
      </c>
      <c r="AS315" s="29">
        <v>0.89</v>
      </c>
      <c r="AT315" s="29">
        <v>0.8</v>
      </c>
      <c r="AU315" s="29">
        <v>0.17</v>
      </c>
    </row>
    <row r="316" spans="1:47" ht="16.5">
      <c r="A316" s="18" t="s">
        <v>36</v>
      </c>
      <c r="B316" s="8" t="s">
        <v>329</v>
      </c>
      <c r="C316" s="8">
        <v>1</v>
      </c>
      <c r="D316" s="8" t="s">
        <v>286</v>
      </c>
      <c r="AG316" s="38">
        <v>9.1</v>
      </c>
      <c r="AK316" s="10"/>
      <c r="AN316" s="38"/>
      <c r="AO316" s="27"/>
      <c r="AP316" s="8">
        <v>1</v>
      </c>
      <c r="AQ316" s="27">
        <v>2421.37</v>
      </c>
      <c r="AR316" s="29">
        <v>1.26</v>
      </c>
      <c r="AS316" s="29">
        <v>0.89</v>
      </c>
      <c r="AT316" s="29">
        <v>0.8</v>
      </c>
      <c r="AU316" s="29">
        <v>0.17</v>
      </c>
    </row>
    <row r="317" spans="1:47">
      <c r="A317" s="18" t="s">
        <v>36</v>
      </c>
      <c r="B317" s="8" t="s">
        <v>329</v>
      </c>
      <c r="C317" s="8">
        <v>2</v>
      </c>
      <c r="D317" s="8" t="s">
        <v>18</v>
      </c>
      <c r="E317" s="8" t="s">
        <v>335</v>
      </c>
      <c r="G317" s="28">
        <v>24.5</v>
      </c>
      <c r="H317" s="28">
        <v>2.7</v>
      </c>
      <c r="I317" s="27">
        <v>2660</v>
      </c>
      <c r="J317" s="27">
        <v>210</v>
      </c>
      <c r="K317" s="10">
        <v>9.3900000000000008E-3</v>
      </c>
      <c r="L317" s="10">
        <v>8.3000000000000001E-4</v>
      </c>
      <c r="M317" s="29">
        <v>0.30268139999999999</v>
      </c>
      <c r="N317" s="29">
        <v>2.3895899999999998E-2</v>
      </c>
      <c r="P317" s="30">
        <v>0.67</v>
      </c>
      <c r="Q317" s="30">
        <v>0.5</v>
      </c>
      <c r="R317" s="30">
        <v>4.5999999999999999E-2</v>
      </c>
      <c r="S317" s="30">
        <v>1.2999999999999999E-2</v>
      </c>
      <c r="T317" s="29">
        <v>1.2426E-2</v>
      </c>
      <c r="U317" s="30">
        <v>8.8400000000000006E-3</v>
      </c>
      <c r="V317" s="30">
        <v>6.7000000000000002E-4</v>
      </c>
      <c r="X317" s="27">
        <v>370</v>
      </c>
      <c r="Y317" s="27">
        <v>110</v>
      </c>
      <c r="Z317" s="27">
        <v>279</v>
      </c>
      <c r="AA317" s="27">
        <v>80</v>
      </c>
      <c r="AB317" s="27">
        <v>178</v>
      </c>
      <c r="AC317" s="27">
        <v>13</v>
      </c>
      <c r="AK317" s="10"/>
      <c r="AO317" s="27"/>
      <c r="AP317" s="8">
        <v>2</v>
      </c>
      <c r="AQ317" s="27">
        <v>1418.89</v>
      </c>
      <c r="AR317" s="29">
        <v>1.3</v>
      </c>
      <c r="AS317" s="29">
        <v>0.88</v>
      </c>
      <c r="AT317" s="29">
        <v>0.77</v>
      </c>
      <c r="AU317" s="29">
        <v>0.43</v>
      </c>
    </row>
    <row r="318" spans="1:47" ht="16.5">
      <c r="A318" s="18" t="s">
        <v>36</v>
      </c>
      <c r="B318" s="8" t="s">
        <v>329</v>
      </c>
      <c r="C318" s="8">
        <v>2</v>
      </c>
      <c r="D318" s="8" t="s">
        <v>257</v>
      </c>
      <c r="G318" s="28">
        <v>19.3</v>
      </c>
      <c r="H318" s="28">
        <v>1.7</v>
      </c>
      <c r="I318" s="27">
        <v>2340</v>
      </c>
      <c r="J318" s="27">
        <v>180</v>
      </c>
      <c r="K318" s="10">
        <v>9.1000000000000004E-3</v>
      </c>
      <c r="L318" s="10">
        <v>1E-3</v>
      </c>
      <c r="M318" s="29">
        <v>0.26626859999999997</v>
      </c>
      <c r="N318" s="29">
        <v>2.0482199999999999E-2</v>
      </c>
      <c r="P318" s="30">
        <v>0.31</v>
      </c>
      <c r="Q318" s="30">
        <v>0.48</v>
      </c>
      <c r="R318" s="30">
        <v>2.4E-2</v>
      </c>
      <c r="S318" s="30">
        <v>1.0999999999999999E-2</v>
      </c>
      <c r="T318" s="29">
        <v>0.66832999999999998</v>
      </c>
      <c r="U318" s="30">
        <v>9.4999999999999998E-3</v>
      </c>
      <c r="V318" s="30">
        <v>1.1000000000000001E-3</v>
      </c>
      <c r="X318" s="27">
        <v>141</v>
      </c>
      <c r="Y318" s="27">
        <v>69</v>
      </c>
      <c r="Z318" s="27">
        <v>150</v>
      </c>
      <c r="AA318" s="27">
        <v>67</v>
      </c>
      <c r="AB318" s="27">
        <v>191</v>
      </c>
      <c r="AC318" s="27">
        <v>22</v>
      </c>
      <c r="AK318" s="10"/>
      <c r="AO318" s="27"/>
      <c r="AP318" s="8">
        <v>2</v>
      </c>
      <c r="AQ318" s="27">
        <v>1418.89</v>
      </c>
      <c r="AR318" s="29">
        <v>1.3</v>
      </c>
      <c r="AS318" s="29">
        <v>0.88</v>
      </c>
      <c r="AT318" s="29">
        <v>0.77</v>
      </c>
      <c r="AU318" s="29">
        <v>0.43</v>
      </c>
    </row>
    <row r="319" spans="1:47" ht="16.5">
      <c r="A319" s="18" t="s">
        <v>36</v>
      </c>
      <c r="B319" s="8" t="s">
        <v>329</v>
      </c>
      <c r="C319" s="8">
        <v>2</v>
      </c>
      <c r="D319" s="8" t="s">
        <v>232</v>
      </c>
      <c r="G319" s="28">
        <v>19.8</v>
      </c>
      <c r="H319" s="28">
        <v>4.3</v>
      </c>
      <c r="I319" s="27">
        <v>1960</v>
      </c>
      <c r="J319" s="27">
        <v>270</v>
      </c>
      <c r="K319" s="10">
        <v>1.0500000000000001E-2</v>
      </c>
      <c r="L319" s="10">
        <v>2.3999999999999998E-3</v>
      </c>
      <c r="M319" s="29">
        <v>0.22302839999999996</v>
      </c>
      <c r="N319" s="29">
        <v>3.0723300000000002E-2</v>
      </c>
      <c r="P319" s="30">
        <v>0.15</v>
      </c>
      <c r="Q319" s="30">
        <v>0.13</v>
      </c>
      <c r="R319" s="30">
        <v>0.02</v>
      </c>
      <c r="S319" s="30">
        <v>1.7999999999999999E-2</v>
      </c>
      <c r="T319" s="29">
        <v>0.97514999999999996</v>
      </c>
      <c r="U319" s="30">
        <v>3.15E-3</v>
      </c>
      <c r="V319" s="30">
        <v>5.5000000000000003E-4</v>
      </c>
      <c r="X319" s="27">
        <v>90</v>
      </c>
      <c r="Y319" s="27">
        <v>120</v>
      </c>
      <c r="Z319" s="27">
        <v>120</v>
      </c>
      <c r="AA319" s="27">
        <v>120</v>
      </c>
      <c r="AB319" s="27">
        <v>63</v>
      </c>
      <c r="AC319" s="27">
        <v>11</v>
      </c>
      <c r="AK319" s="10"/>
      <c r="AO319" s="27"/>
      <c r="AP319" s="8">
        <v>2</v>
      </c>
      <c r="AQ319" s="27">
        <v>1418.89</v>
      </c>
      <c r="AR319" s="29">
        <v>1.3</v>
      </c>
      <c r="AS319" s="29">
        <v>0.88</v>
      </c>
      <c r="AT319" s="29">
        <v>0.77</v>
      </c>
      <c r="AU319" s="29">
        <v>0.43</v>
      </c>
    </row>
    <row r="320" spans="1:47" ht="16.5">
      <c r="A320" s="18" t="s">
        <v>36</v>
      </c>
      <c r="B320" s="8" t="s">
        <v>329</v>
      </c>
      <c r="C320" s="8">
        <v>2</v>
      </c>
      <c r="D320" s="8" t="s">
        <v>289</v>
      </c>
      <c r="AE320" s="29">
        <v>0.56019518272425251</v>
      </c>
      <c r="AF320" s="27">
        <v>170.38512865815838</v>
      </c>
      <c r="AG320" s="38">
        <v>4.8</v>
      </c>
      <c r="AK320" s="10"/>
      <c r="AN320" s="38"/>
      <c r="AO320" s="27"/>
      <c r="AP320" s="8">
        <v>2</v>
      </c>
      <c r="AQ320" s="27">
        <v>1418.89</v>
      </c>
      <c r="AR320" s="29">
        <v>1.3</v>
      </c>
      <c r="AS320" s="29">
        <v>0.88</v>
      </c>
      <c r="AT320" s="29">
        <v>0.77</v>
      </c>
      <c r="AU320" s="29">
        <v>0.43</v>
      </c>
    </row>
    <row r="321" spans="1:47" ht="16.5">
      <c r="A321" s="18" t="s">
        <v>36</v>
      </c>
      <c r="B321" s="8" t="s">
        <v>329</v>
      </c>
      <c r="C321" s="8">
        <v>2</v>
      </c>
      <c r="D321" s="8" t="s">
        <v>290</v>
      </c>
      <c r="AE321" s="29">
        <v>0.58333714896214894</v>
      </c>
      <c r="AF321" s="27">
        <v>385.68997305346755</v>
      </c>
      <c r="AG321" s="38">
        <v>5.0999999999999996</v>
      </c>
      <c r="AK321" s="10"/>
      <c r="AN321" s="38"/>
      <c r="AO321" s="27"/>
      <c r="AP321" s="8">
        <v>2</v>
      </c>
      <c r="AQ321" s="27">
        <v>1418.89</v>
      </c>
      <c r="AR321" s="29">
        <v>1.3</v>
      </c>
      <c r="AS321" s="29">
        <v>0.88</v>
      </c>
      <c r="AT321" s="29">
        <v>0.77</v>
      </c>
      <c r="AU321" s="29">
        <v>0.43</v>
      </c>
    </row>
    <row r="322" spans="1:47">
      <c r="A322" s="18" t="s">
        <v>36</v>
      </c>
      <c r="B322" s="8" t="s">
        <v>329</v>
      </c>
      <c r="C322" s="8">
        <v>3</v>
      </c>
      <c r="D322" s="8" t="s">
        <v>18</v>
      </c>
      <c r="E322" s="8" t="s">
        <v>335</v>
      </c>
      <c r="G322" s="28">
        <v>116.3</v>
      </c>
      <c r="H322" s="28">
        <v>7.1</v>
      </c>
      <c r="I322" s="27">
        <v>18300</v>
      </c>
      <c r="J322" s="27">
        <v>1200</v>
      </c>
      <c r="K322" s="10">
        <v>6.6800000000000002E-3</v>
      </c>
      <c r="L322" s="10">
        <v>3.2000000000000003E-4</v>
      </c>
      <c r="M322" s="29">
        <v>2.082357</v>
      </c>
      <c r="N322" s="29">
        <v>0.13654799999999997</v>
      </c>
      <c r="P322" s="30">
        <v>0.13200000000000001</v>
      </c>
      <c r="Q322" s="30">
        <v>1.9E-2</v>
      </c>
      <c r="R322" s="30">
        <v>2.1000000000000001E-2</v>
      </c>
      <c r="S322" s="30">
        <v>2.5999999999999999E-3</v>
      </c>
      <c r="T322" s="29">
        <v>0.72897000000000001</v>
      </c>
      <c r="U322" s="30">
        <v>8.2000000000000007E-3</v>
      </c>
      <c r="V322" s="30">
        <v>2.7E-4</v>
      </c>
      <c r="X322" s="27">
        <v>127</v>
      </c>
      <c r="Y322" s="27">
        <v>15</v>
      </c>
      <c r="Z322" s="27">
        <v>135</v>
      </c>
      <c r="AA322" s="27">
        <v>16</v>
      </c>
      <c r="AB322" s="27">
        <v>164.9</v>
      </c>
      <c r="AC322" s="27">
        <v>5.5</v>
      </c>
      <c r="AK322" s="10"/>
      <c r="AO322" s="27"/>
      <c r="AP322" s="8">
        <v>3</v>
      </c>
      <c r="AQ322" s="27">
        <v>2066.27</v>
      </c>
      <c r="AR322" s="29">
        <v>2.1800000000000002</v>
      </c>
      <c r="AS322" s="29">
        <v>0.68</v>
      </c>
      <c r="AT322" s="29">
        <v>0.46</v>
      </c>
      <c r="AU322" s="29">
        <v>0.51</v>
      </c>
    </row>
    <row r="323" spans="1:47">
      <c r="A323" s="18" t="s">
        <v>36</v>
      </c>
      <c r="B323" s="8" t="s">
        <v>329</v>
      </c>
      <c r="C323" s="8">
        <v>3</v>
      </c>
      <c r="D323" s="8" t="s">
        <v>19</v>
      </c>
      <c r="E323" s="8" t="s">
        <v>335</v>
      </c>
      <c r="G323" s="28">
        <v>53.9</v>
      </c>
      <c r="H323" s="28">
        <v>1.8</v>
      </c>
      <c r="I323" s="27">
        <v>14520</v>
      </c>
      <c r="J323" s="27">
        <v>500</v>
      </c>
      <c r="K323" s="10">
        <v>3.79E-3</v>
      </c>
      <c r="L323" s="10">
        <v>1.3999999999999999E-4</v>
      </c>
      <c r="M323" s="29">
        <v>1.6522307999999997</v>
      </c>
      <c r="N323" s="29">
        <v>5.6894999999999994E-2</v>
      </c>
      <c r="P323" s="30">
        <v>0.22600000000000001</v>
      </c>
      <c r="Q323" s="30">
        <v>0.09</v>
      </c>
      <c r="R323" s="30">
        <v>3.56E-2</v>
      </c>
      <c r="S323" s="30">
        <v>5.8999999999999999E-3</v>
      </c>
      <c r="T323" s="29">
        <v>0.33251999999999998</v>
      </c>
      <c r="U323" s="30">
        <v>8.77E-3</v>
      </c>
      <c r="V323" s="30">
        <v>3.2000000000000003E-4</v>
      </c>
      <c r="X323" s="27">
        <v>231</v>
      </c>
      <c r="Y323" s="27">
        <v>40</v>
      </c>
      <c r="Z323" s="27">
        <v>222</v>
      </c>
      <c r="AA323" s="27">
        <v>36</v>
      </c>
      <c r="AB323" s="27">
        <v>176.4</v>
      </c>
      <c r="AC323" s="27">
        <v>6.4</v>
      </c>
      <c r="AK323" s="10"/>
      <c r="AO323" s="27"/>
      <c r="AP323" s="8">
        <v>3</v>
      </c>
      <c r="AQ323" s="27">
        <v>2066.27</v>
      </c>
      <c r="AR323" s="29">
        <v>2.1800000000000002</v>
      </c>
      <c r="AS323" s="29">
        <v>0.68</v>
      </c>
      <c r="AT323" s="29">
        <v>0.46</v>
      </c>
      <c r="AU323" s="29">
        <v>0.51</v>
      </c>
    </row>
    <row r="324" spans="1:47" ht="16.5">
      <c r="A324" s="18" t="s">
        <v>36</v>
      </c>
      <c r="B324" s="8" t="s">
        <v>329</v>
      </c>
      <c r="C324" s="8">
        <v>3</v>
      </c>
      <c r="D324" s="8" t="s">
        <v>232</v>
      </c>
      <c r="G324" s="28">
        <v>15.29</v>
      </c>
      <c r="H324" s="28">
        <v>0.98</v>
      </c>
      <c r="I324" s="27">
        <v>5550</v>
      </c>
      <c r="J324" s="27">
        <v>340</v>
      </c>
      <c r="K324" s="10">
        <v>2.8500000000000001E-3</v>
      </c>
      <c r="L324" s="10">
        <v>1.2999999999999999E-4</v>
      </c>
      <c r="M324" s="29">
        <v>0.63153449999999989</v>
      </c>
      <c r="N324" s="29">
        <v>3.8688599999999997E-2</v>
      </c>
      <c r="P324" s="30">
        <v>0.64</v>
      </c>
      <c r="Q324" s="30">
        <v>0.82</v>
      </c>
      <c r="R324" s="30">
        <v>4.7E-2</v>
      </c>
      <c r="S324" s="30">
        <v>1.4E-2</v>
      </c>
      <c r="T324" s="29">
        <v>0.81338999999999995</v>
      </c>
      <c r="U324" s="30">
        <v>8.1799999999999998E-3</v>
      </c>
      <c r="V324" s="30">
        <v>2.9999999999999997E-4</v>
      </c>
      <c r="X324" s="27">
        <v>390</v>
      </c>
      <c r="Y324" s="27">
        <v>85</v>
      </c>
      <c r="Z324" s="27">
        <v>295</v>
      </c>
      <c r="AA324" s="27">
        <v>77</v>
      </c>
      <c r="AB324" s="27">
        <v>164.7</v>
      </c>
      <c r="AC324" s="27">
        <v>5.9</v>
      </c>
      <c r="AK324" s="10"/>
      <c r="AO324" s="27"/>
      <c r="AP324" s="8">
        <v>3</v>
      </c>
      <c r="AQ324" s="27">
        <v>2066.27</v>
      </c>
      <c r="AR324" s="29">
        <v>2.1800000000000002</v>
      </c>
      <c r="AS324" s="29">
        <v>0.68</v>
      </c>
      <c r="AT324" s="29">
        <v>0.46</v>
      </c>
      <c r="AU324" s="29">
        <v>0.51</v>
      </c>
    </row>
    <row r="325" spans="1:47" ht="16.5">
      <c r="A325" s="18" t="s">
        <v>36</v>
      </c>
      <c r="B325" s="8" t="s">
        <v>329</v>
      </c>
      <c r="C325" s="8" t="s">
        <v>233</v>
      </c>
      <c r="D325" s="8" t="s">
        <v>18</v>
      </c>
      <c r="E325" s="8" t="s">
        <v>335</v>
      </c>
      <c r="G325" s="28">
        <v>51.3</v>
      </c>
      <c r="H325" s="28">
        <v>3.7</v>
      </c>
      <c r="I325" s="27">
        <v>14300</v>
      </c>
      <c r="J325" s="27">
        <v>880</v>
      </c>
      <c r="K325" s="10">
        <v>3.5699999999999998E-3</v>
      </c>
      <c r="L325" s="10">
        <v>1.2E-4</v>
      </c>
      <c r="M325" s="29">
        <v>1.627197</v>
      </c>
      <c r="N325" s="29">
        <v>0.10013519999999999</v>
      </c>
      <c r="P325" s="30">
        <v>0.45600000000000002</v>
      </c>
      <c r="Q325" s="30">
        <v>9.0999999999999998E-2</v>
      </c>
      <c r="R325" s="30">
        <v>4.6600000000000003E-2</v>
      </c>
      <c r="S325" s="30">
        <v>7.0000000000000001E-3</v>
      </c>
      <c r="T325" s="29">
        <v>0.85743000000000003</v>
      </c>
      <c r="U325" s="30">
        <v>8.7899999999999992E-3</v>
      </c>
      <c r="V325" s="30">
        <v>2.3000000000000001E-4</v>
      </c>
      <c r="X325" s="27">
        <v>351</v>
      </c>
      <c r="Y325" s="27">
        <v>67</v>
      </c>
      <c r="Z325" s="27">
        <v>289</v>
      </c>
      <c r="AA325" s="27">
        <v>43</v>
      </c>
      <c r="AB325" s="27">
        <v>176.9</v>
      </c>
      <c r="AC325" s="27">
        <v>4.7</v>
      </c>
      <c r="AK325" s="10"/>
      <c r="AL325" s="29">
        <f>AVERAGE(AE328:AE330)</f>
        <v>0.4048206787358915</v>
      </c>
      <c r="AM325" s="27">
        <f>AVERAGE(AF328:AF330)</f>
        <v>62.486246646423837</v>
      </c>
      <c r="AN325" s="28">
        <f>AVERAGE(AG328:AG330)</f>
        <v>5.8</v>
      </c>
      <c r="AO325" s="27"/>
      <c r="AP325" s="8">
        <v>2</v>
      </c>
      <c r="AQ325" s="27">
        <v>6055.68</v>
      </c>
      <c r="AR325" s="29">
        <v>2.72</v>
      </c>
      <c r="AS325" s="29">
        <v>0.61</v>
      </c>
      <c r="AT325" s="29">
        <v>0.37</v>
      </c>
      <c r="AU325" s="29">
        <v>0.13</v>
      </c>
    </row>
    <row r="326" spans="1:47" ht="16.5">
      <c r="A326" s="18" t="s">
        <v>36</v>
      </c>
      <c r="B326" s="8" t="s">
        <v>329</v>
      </c>
      <c r="C326" s="8" t="s">
        <v>233</v>
      </c>
      <c r="D326" s="8" t="s">
        <v>19</v>
      </c>
      <c r="E326" s="8" t="s">
        <v>335</v>
      </c>
      <c r="G326" s="28">
        <v>93.6</v>
      </c>
      <c r="H326" s="28">
        <v>5.5</v>
      </c>
      <c r="I326" s="27">
        <v>11370</v>
      </c>
      <c r="J326" s="27">
        <v>630</v>
      </c>
      <c r="K326" s="10">
        <v>8.2699999999999996E-3</v>
      </c>
      <c r="L326" s="10">
        <v>2.4000000000000001E-4</v>
      </c>
      <c r="M326" s="29">
        <v>1.2937922999999998</v>
      </c>
      <c r="N326" s="29">
        <v>7.1687699999999993E-2</v>
      </c>
      <c r="P326" s="30">
        <v>0.224</v>
      </c>
      <c r="Q326" s="30">
        <v>2.5000000000000001E-2</v>
      </c>
      <c r="R326" s="30">
        <v>3.3599999999999998E-2</v>
      </c>
      <c r="S326" s="30">
        <v>3.3999999999999998E-3</v>
      </c>
      <c r="T326" s="29">
        <v>0.98746</v>
      </c>
      <c r="U326" s="30">
        <v>8.8800000000000007E-3</v>
      </c>
      <c r="V326" s="30">
        <v>2.2000000000000001E-4</v>
      </c>
      <c r="X326" s="27">
        <v>200</v>
      </c>
      <c r="Y326" s="27">
        <v>21</v>
      </c>
      <c r="Z326" s="27">
        <v>212</v>
      </c>
      <c r="AA326" s="27">
        <v>21</v>
      </c>
      <c r="AB326" s="27">
        <v>178.6</v>
      </c>
      <c r="AC326" s="27">
        <v>4.4000000000000004</v>
      </c>
      <c r="AK326" s="10"/>
      <c r="AL326" s="29">
        <f>AL325</f>
        <v>0.4048206787358915</v>
      </c>
      <c r="AM326" s="27">
        <f>AM325</f>
        <v>62.486246646423837</v>
      </c>
      <c r="AN326" s="28">
        <f>AN325</f>
        <v>5.8</v>
      </c>
      <c r="AO326" s="27"/>
      <c r="AP326" s="8">
        <v>2</v>
      </c>
      <c r="AQ326" s="27">
        <v>6055.68</v>
      </c>
      <c r="AR326" s="29">
        <v>2.72</v>
      </c>
      <c r="AS326" s="29">
        <v>0.61</v>
      </c>
      <c r="AT326" s="29">
        <v>0.37</v>
      </c>
      <c r="AU326" s="29">
        <v>0.13</v>
      </c>
    </row>
    <row r="327" spans="1:47" ht="16.5">
      <c r="A327" s="18" t="s">
        <v>36</v>
      </c>
      <c r="B327" s="8" t="s">
        <v>329</v>
      </c>
      <c r="C327" s="8" t="s">
        <v>233</v>
      </c>
      <c r="D327" s="8" t="s">
        <v>20</v>
      </c>
      <c r="E327" s="8" t="s">
        <v>335</v>
      </c>
      <c r="G327" s="28">
        <v>37.700000000000003</v>
      </c>
      <c r="H327" s="28">
        <v>2</v>
      </c>
      <c r="I327" s="27">
        <v>8890</v>
      </c>
      <c r="J327" s="27">
        <v>460</v>
      </c>
      <c r="K327" s="10">
        <v>4.2900000000000004E-3</v>
      </c>
      <c r="L327" s="10">
        <v>1.2E-4</v>
      </c>
      <c r="M327" s="29">
        <v>1.0115930999999998</v>
      </c>
      <c r="N327" s="29">
        <v>5.2343399999999998E-2</v>
      </c>
      <c r="P327" s="30">
        <v>0.253</v>
      </c>
      <c r="Q327" s="30">
        <v>4.7E-2</v>
      </c>
      <c r="R327" s="30">
        <v>3.3700000000000001E-2</v>
      </c>
      <c r="S327" s="30">
        <v>5.3E-3</v>
      </c>
      <c r="T327" s="29">
        <v>0.73550000000000004</v>
      </c>
      <c r="U327" s="30">
        <v>8.6400000000000001E-3</v>
      </c>
      <c r="V327" s="30">
        <v>2.5000000000000001E-4</v>
      </c>
      <c r="X327" s="27">
        <v>216</v>
      </c>
      <c r="Y327" s="27">
        <v>34</v>
      </c>
      <c r="Z327" s="27">
        <v>211</v>
      </c>
      <c r="AA327" s="27">
        <v>33</v>
      </c>
      <c r="AB327" s="27">
        <v>173.9</v>
      </c>
      <c r="AC327" s="27">
        <v>5</v>
      </c>
      <c r="AK327" s="10"/>
      <c r="AL327" s="29">
        <f>AL325</f>
        <v>0.4048206787358915</v>
      </c>
      <c r="AM327" s="27">
        <f>AM325</f>
        <v>62.486246646423837</v>
      </c>
      <c r="AN327" s="28">
        <f>AN325</f>
        <v>5.8</v>
      </c>
      <c r="AO327" s="27"/>
      <c r="AP327" s="8">
        <v>2</v>
      </c>
      <c r="AQ327" s="27">
        <v>6055.68</v>
      </c>
      <c r="AR327" s="29">
        <v>2.72</v>
      </c>
      <c r="AS327" s="29">
        <v>0.61</v>
      </c>
      <c r="AT327" s="29">
        <v>0.37</v>
      </c>
      <c r="AU327" s="29">
        <v>0.13</v>
      </c>
    </row>
    <row r="328" spans="1:47" ht="16.5">
      <c r="A328" s="18" t="s">
        <v>36</v>
      </c>
      <c r="B328" s="8" t="s">
        <v>329</v>
      </c>
      <c r="C328" s="8" t="s">
        <v>233</v>
      </c>
      <c r="D328" s="8" t="s">
        <v>24</v>
      </c>
      <c r="AE328" s="29">
        <v>0.36853026143681944</v>
      </c>
      <c r="AF328" s="27">
        <v>65.573521245934586</v>
      </c>
      <c r="AG328" s="38">
        <v>6</v>
      </c>
      <c r="AI328" s="27">
        <f>AVERAGE(AB325:AB327)</f>
        <v>176.46666666666667</v>
      </c>
      <c r="AJ328" s="29">
        <f>AVERAGE(M325:M327)</f>
        <v>1.3108607999999997</v>
      </c>
      <c r="AK328" s="10">
        <f>AVERAGE(K325:K327)</f>
        <v>5.3766666666666659E-3</v>
      </c>
      <c r="AN328" s="38"/>
      <c r="AO328" s="27"/>
      <c r="AP328" s="8">
        <v>2</v>
      </c>
      <c r="AQ328" s="27">
        <v>6055.68</v>
      </c>
      <c r="AR328" s="29">
        <v>2.72</v>
      </c>
      <c r="AS328" s="29">
        <v>0.61</v>
      </c>
      <c r="AT328" s="29">
        <v>0.37</v>
      </c>
      <c r="AU328" s="29">
        <v>0.13</v>
      </c>
    </row>
    <row r="329" spans="1:47" ht="16.5">
      <c r="A329" s="18" t="s">
        <v>36</v>
      </c>
      <c r="B329" s="8" t="s">
        <v>329</v>
      </c>
      <c r="C329" s="8" t="s">
        <v>233</v>
      </c>
      <c r="D329" s="8" t="s">
        <v>25</v>
      </c>
      <c r="AE329" s="29">
        <v>0.40181373439961227</v>
      </c>
      <c r="AF329" s="27">
        <v>60.475801964244866</v>
      </c>
      <c r="AG329" s="38">
        <v>6.5</v>
      </c>
      <c r="AI329" s="27">
        <f>AI328</f>
        <v>176.46666666666667</v>
      </c>
      <c r="AJ329" s="29">
        <f>AJ328</f>
        <v>1.3108607999999997</v>
      </c>
      <c r="AK329" s="10">
        <f>AK328</f>
        <v>5.3766666666666659E-3</v>
      </c>
      <c r="AN329" s="38"/>
      <c r="AO329" s="27"/>
      <c r="AP329" s="8">
        <v>2</v>
      </c>
      <c r="AQ329" s="27">
        <v>6055.68</v>
      </c>
      <c r="AR329" s="29">
        <v>2.72</v>
      </c>
      <c r="AS329" s="29">
        <v>0.61</v>
      </c>
      <c r="AT329" s="29">
        <v>0.37</v>
      </c>
      <c r="AU329" s="29">
        <v>0.13</v>
      </c>
    </row>
    <row r="330" spans="1:47" ht="16.5">
      <c r="A330" s="18" t="s">
        <v>36</v>
      </c>
      <c r="B330" s="8" t="s">
        <v>329</v>
      </c>
      <c r="C330" s="8" t="s">
        <v>233</v>
      </c>
      <c r="D330" s="8" t="s">
        <v>30</v>
      </c>
      <c r="AE330" s="29">
        <v>0.44411804037124275</v>
      </c>
      <c r="AF330" s="27">
        <v>61.409416729092065</v>
      </c>
      <c r="AG330" s="38">
        <v>4.9000000000000004</v>
      </c>
      <c r="AI330" s="27">
        <f>AI328</f>
        <v>176.46666666666667</v>
      </c>
      <c r="AJ330" s="29">
        <f>AJ328</f>
        <v>1.3108607999999997</v>
      </c>
      <c r="AK330" s="10">
        <f>AK328</f>
        <v>5.3766666666666659E-3</v>
      </c>
      <c r="AN330" s="38"/>
      <c r="AO330" s="27"/>
      <c r="AP330" s="8">
        <v>2</v>
      </c>
      <c r="AQ330" s="27">
        <v>6055.68</v>
      </c>
      <c r="AR330" s="29">
        <v>2.72</v>
      </c>
      <c r="AS330" s="29">
        <v>0.61</v>
      </c>
      <c r="AT330" s="29">
        <v>0.37</v>
      </c>
      <c r="AU330" s="29">
        <v>0.13</v>
      </c>
    </row>
    <row r="331" spans="1:47">
      <c r="A331" s="18" t="s">
        <v>36</v>
      </c>
      <c r="B331" s="8" t="s">
        <v>329</v>
      </c>
      <c r="C331" s="8">
        <v>5</v>
      </c>
      <c r="D331" s="8" t="s">
        <v>18</v>
      </c>
      <c r="E331" s="8" t="s">
        <v>335</v>
      </c>
      <c r="G331" s="28">
        <v>83.8</v>
      </c>
      <c r="H331" s="28">
        <v>2.2999999999999998</v>
      </c>
      <c r="I331" s="27">
        <v>12230</v>
      </c>
      <c r="J331" s="27">
        <v>330</v>
      </c>
      <c r="K331" s="10">
        <v>7.0000000000000001E-3</v>
      </c>
      <c r="L331" s="10">
        <v>2.4000000000000001E-4</v>
      </c>
      <c r="M331" s="29">
        <v>1.3916516999999999</v>
      </c>
      <c r="N331" s="29">
        <v>3.7550699999999992E-2</v>
      </c>
      <c r="P331" s="30">
        <v>0.21199999999999999</v>
      </c>
      <c r="Q331" s="30">
        <v>2.4E-2</v>
      </c>
      <c r="R331" s="30">
        <v>3.1600000000000003E-2</v>
      </c>
      <c r="S331" s="30">
        <v>3.3999999999999998E-3</v>
      </c>
      <c r="T331" s="29">
        <v>0.59794000000000003</v>
      </c>
      <c r="U331" s="30">
        <v>8.8400000000000006E-3</v>
      </c>
      <c r="V331" s="30">
        <v>2.4000000000000001E-4</v>
      </c>
      <c r="X331" s="27">
        <v>189</v>
      </c>
      <c r="Y331" s="27">
        <v>20</v>
      </c>
      <c r="Z331" s="27">
        <v>199</v>
      </c>
      <c r="AA331" s="27">
        <v>21</v>
      </c>
      <c r="AB331" s="27">
        <v>177.8</v>
      </c>
      <c r="AC331" s="27">
        <v>4.8</v>
      </c>
      <c r="AK331" s="10"/>
      <c r="AL331" s="29">
        <f>AE334</f>
        <v>0.73684692500481974</v>
      </c>
      <c r="AM331" s="27">
        <f>AF334</f>
        <v>54.245700862517261</v>
      </c>
      <c r="AN331" s="28">
        <f>AG334</f>
        <v>17.600000000000001</v>
      </c>
      <c r="AO331" s="27"/>
      <c r="AP331" s="8">
        <v>2</v>
      </c>
      <c r="AQ331" s="27">
        <v>3911.3</v>
      </c>
      <c r="AR331" s="29">
        <v>1.28</v>
      </c>
      <c r="AS331" s="29">
        <v>0.88</v>
      </c>
      <c r="AT331" s="29">
        <v>0.78</v>
      </c>
      <c r="AU331" s="29">
        <v>0.41</v>
      </c>
    </row>
    <row r="332" spans="1:47">
      <c r="A332" s="18" t="s">
        <v>36</v>
      </c>
      <c r="B332" s="8" t="s">
        <v>329</v>
      </c>
      <c r="C332" s="8">
        <v>5</v>
      </c>
      <c r="D332" s="8" t="s">
        <v>19</v>
      </c>
      <c r="E332" s="8" t="s">
        <v>335</v>
      </c>
      <c r="G332" s="28">
        <v>98.9</v>
      </c>
      <c r="H332" s="28">
        <v>3.1</v>
      </c>
      <c r="I332" s="27">
        <v>20100</v>
      </c>
      <c r="J332" s="27">
        <v>470</v>
      </c>
      <c r="K332" s="10">
        <v>4.9800000000000001E-3</v>
      </c>
      <c r="L332" s="10">
        <v>1.4999999999999999E-4</v>
      </c>
      <c r="M332" s="29">
        <v>2.2871789999999996</v>
      </c>
      <c r="N332" s="29">
        <v>5.3481299999999996E-2</v>
      </c>
      <c r="P332" s="30">
        <v>0.29099999999999998</v>
      </c>
      <c r="Q332" s="30">
        <v>3.5000000000000003E-2</v>
      </c>
      <c r="R332" s="30">
        <v>4.0399999999999998E-2</v>
      </c>
      <c r="S332" s="30">
        <v>4.3E-3</v>
      </c>
      <c r="T332" s="29">
        <v>0.97204999999999997</v>
      </c>
      <c r="U332" s="30">
        <v>8.94E-3</v>
      </c>
      <c r="V332" s="30">
        <v>2.3000000000000001E-4</v>
      </c>
      <c r="X332" s="27">
        <v>249</v>
      </c>
      <c r="Y332" s="27">
        <v>26</v>
      </c>
      <c r="Z332" s="27">
        <v>253</v>
      </c>
      <c r="AA332" s="27">
        <v>27</v>
      </c>
      <c r="AB332" s="27">
        <v>179.8</v>
      </c>
      <c r="AC332" s="27">
        <v>4.5999999999999996</v>
      </c>
      <c r="AK332" s="10"/>
      <c r="AL332" s="29">
        <f>AE334</f>
        <v>0.73684692500481974</v>
      </c>
      <c r="AM332" s="27">
        <f>AF334</f>
        <v>54.245700862517261</v>
      </c>
      <c r="AN332" s="28">
        <f>AN331</f>
        <v>17.600000000000001</v>
      </c>
      <c r="AO332" s="27"/>
      <c r="AP332" s="8">
        <v>2</v>
      </c>
      <c r="AQ332" s="27">
        <v>3911.3</v>
      </c>
      <c r="AR332" s="29">
        <v>1.28</v>
      </c>
      <c r="AS332" s="29">
        <v>0.88</v>
      </c>
      <c r="AT332" s="29">
        <v>0.78</v>
      </c>
      <c r="AU332" s="29">
        <v>0.41</v>
      </c>
    </row>
    <row r="333" spans="1:47" ht="16.5">
      <c r="A333" s="18" t="s">
        <v>36</v>
      </c>
      <c r="B333" s="8" t="s">
        <v>329</v>
      </c>
      <c r="C333" s="8">
        <v>5</v>
      </c>
      <c r="D333" s="8" t="s">
        <v>247</v>
      </c>
      <c r="AE333" s="29">
        <v>0.780157451746609</v>
      </c>
      <c r="AF333" s="27">
        <v>38.637870514820591</v>
      </c>
      <c r="AG333" s="38">
        <v>10.1</v>
      </c>
      <c r="AK333" s="10"/>
      <c r="AN333" s="38"/>
      <c r="AO333" s="27"/>
      <c r="AP333" s="8">
        <v>2</v>
      </c>
      <c r="AQ333" s="27">
        <v>3911.3</v>
      </c>
      <c r="AR333" s="29">
        <v>1.28</v>
      </c>
      <c r="AS333" s="29">
        <v>0.88</v>
      </c>
      <c r="AT333" s="29">
        <v>0.78</v>
      </c>
      <c r="AU333" s="29">
        <v>0.41</v>
      </c>
    </row>
    <row r="334" spans="1:47">
      <c r="A334" s="18" t="s">
        <v>36</v>
      </c>
      <c r="B334" s="8" t="s">
        <v>329</v>
      </c>
      <c r="C334" s="8">
        <v>5</v>
      </c>
      <c r="D334" s="8" t="s">
        <v>25</v>
      </c>
      <c r="AE334" s="29">
        <v>0.73684692500481974</v>
      </c>
      <c r="AF334" s="27">
        <v>54.245700862517261</v>
      </c>
      <c r="AG334" s="38">
        <v>17.600000000000001</v>
      </c>
      <c r="AI334" s="27">
        <f>AVERAGE(AB331:AB332)</f>
        <v>178.8</v>
      </c>
      <c r="AJ334" s="29">
        <f>AVERAGE(M331:M332)</f>
        <v>1.8394153499999999</v>
      </c>
      <c r="AK334" s="10">
        <f>AVERAGE(K331:K332)</f>
        <v>5.9900000000000005E-3</v>
      </c>
      <c r="AN334" s="38"/>
      <c r="AO334" s="27"/>
      <c r="AP334" s="8">
        <v>2</v>
      </c>
      <c r="AQ334" s="27">
        <v>3911.3</v>
      </c>
      <c r="AR334" s="29">
        <v>1.28</v>
      </c>
      <c r="AS334" s="29">
        <v>0.88</v>
      </c>
      <c r="AT334" s="29">
        <v>0.78</v>
      </c>
      <c r="AU334" s="29">
        <v>0.41</v>
      </c>
    </row>
    <row r="335" spans="1:47" ht="16.5">
      <c r="A335" s="18" t="s">
        <v>36</v>
      </c>
      <c r="B335" s="8" t="s">
        <v>329</v>
      </c>
      <c r="C335" s="8">
        <v>6</v>
      </c>
      <c r="D335" s="8" t="s">
        <v>239</v>
      </c>
      <c r="G335" s="28">
        <v>35.6</v>
      </c>
      <c r="H335" s="28">
        <v>3</v>
      </c>
      <c r="I335" s="27">
        <v>9040</v>
      </c>
      <c r="J335" s="27">
        <v>860</v>
      </c>
      <c r="K335" s="10">
        <v>4.13E-3</v>
      </c>
      <c r="L335" s="10">
        <v>2.7E-4</v>
      </c>
      <c r="M335" s="29">
        <v>1.0286616</v>
      </c>
      <c r="N335" s="29">
        <v>9.7859399999999999E-2</v>
      </c>
      <c r="P335" s="30">
        <v>2.4300000000000002</v>
      </c>
      <c r="Q335" s="30">
        <v>0.47</v>
      </c>
      <c r="R335" s="30">
        <v>0.16500000000000001</v>
      </c>
      <c r="S335" s="30">
        <v>2.4E-2</v>
      </c>
      <c r="T335" s="29">
        <v>0.85251999999999994</v>
      </c>
      <c r="U335" s="30">
        <v>3.98E-3</v>
      </c>
      <c r="V335" s="30">
        <v>2.9E-4</v>
      </c>
      <c r="X335" s="27">
        <v>1190</v>
      </c>
      <c r="Y335" s="27">
        <v>140</v>
      </c>
      <c r="Z335" s="27">
        <v>950</v>
      </c>
      <c r="AA335" s="27">
        <v>130</v>
      </c>
      <c r="AB335" s="27">
        <v>80.3</v>
      </c>
      <c r="AC335" s="27">
        <v>5.9</v>
      </c>
      <c r="AK335" s="10"/>
      <c r="AO335" s="27"/>
      <c r="AP335" s="8">
        <v>2</v>
      </c>
      <c r="AQ335" s="27">
        <v>961.55</v>
      </c>
      <c r="AR335" s="29">
        <v>1.67</v>
      </c>
      <c r="AS335" s="29">
        <v>0.77</v>
      </c>
      <c r="AT335" s="29">
        <v>0.6</v>
      </c>
      <c r="AU335" s="29">
        <v>0.23</v>
      </c>
    </row>
    <row r="336" spans="1:47" ht="16.5">
      <c r="A336" s="18" t="s">
        <v>36</v>
      </c>
      <c r="B336" s="8" t="s">
        <v>329</v>
      </c>
      <c r="C336" s="8">
        <v>6</v>
      </c>
      <c r="D336" s="8" t="s">
        <v>257</v>
      </c>
      <c r="G336" s="28">
        <v>56.1</v>
      </c>
      <c r="H336" s="28">
        <v>2.8</v>
      </c>
      <c r="I336" s="27">
        <v>14250</v>
      </c>
      <c r="J336" s="27">
        <v>550</v>
      </c>
      <c r="K336" s="10">
        <v>4.0299999999999997E-3</v>
      </c>
      <c r="L336" s="10">
        <v>1.2E-4</v>
      </c>
      <c r="M336" s="29">
        <v>1.6215074999999999</v>
      </c>
      <c r="N336" s="29">
        <v>6.2584499999999987E-2</v>
      </c>
      <c r="P336" s="30">
        <v>0.27400000000000002</v>
      </c>
      <c r="Q336" s="30">
        <v>4.4999999999999998E-2</v>
      </c>
      <c r="R336" s="30">
        <v>3.6299999999999999E-2</v>
      </c>
      <c r="S336" s="30">
        <v>4.7000000000000002E-3</v>
      </c>
      <c r="T336" s="29">
        <v>0.37</v>
      </c>
      <c r="U336" s="30">
        <v>9.11E-3</v>
      </c>
      <c r="V336" s="30">
        <v>2.0000000000000001E-4</v>
      </c>
      <c r="X336" s="27">
        <v>229</v>
      </c>
      <c r="Y336" s="27">
        <v>33</v>
      </c>
      <c r="Z336" s="27">
        <v>231</v>
      </c>
      <c r="AA336" s="27">
        <v>30</v>
      </c>
      <c r="AB336" s="27">
        <v>183.3</v>
      </c>
      <c r="AC336" s="27">
        <v>4.0999999999999996</v>
      </c>
      <c r="AK336" s="10"/>
      <c r="AO336" s="27"/>
      <c r="AP336" s="8">
        <v>2</v>
      </c>
      <c r="AQ336" s="27">
        <v>961.55</v>
      </c>
      <c r="AR336" s="29">
        <v>1.67</v>
      </c>
      <c r="AS336" s="29">
        <v>0.77</v>
      </c>
      <c r="AT336" s="29">
        <v>0.6</v>
      </c>
      <c r="AU336" s="29">
        <v>0.23</v>
      </c>
    </row>
    <row r="337" spans="1:47" ht="16.5">
      <c r="A337" s="18" t="s">
        <v>36</v>
      </c>
      <c r="B337" s="8" t="s">
        <v>329</v>
      </c>
      <c r="C337" s="8" t="s">
        <v>264</v>
      </c>
      <c r="D337" s="8" t="s">
        <v>24</v>
      </c>
      <c r="AE337" s="29">
        <v>0.53254677212140678</v>
      </c>
      <c r="AF337" s="27">
        <v>56.401085311705145</v>
      </c>
      <c r="AG337" s="38">
        <v>10.199999999999999</v>
      </c>
      <c r="AK337" s="10"/>
      <c r="AN337" s="38"/>
      <c r="AO337" s="27"/>
      <c r="AP337" s="8">
        <v>3</v>
      </c>
      <c r="AQ337" s="27">
        <v>3277.72</v>
      </c>
      <c r="AR337" s="29">
        <v>1.83</v>
      </c>
      <c r="AS337" s="29">
        <v>0.74</v>
      </c>
      <c r="AT337" s="29">
        <v>0.55000000000000004</v>
      </c>
      <c r="AU337" s="29">
        <v>0.3</v>
      </c>
    </row>
    <row r="338" spans="1:47" ht="16.5">
      <c r="A338" s="18" t="s">
        <v>36</v>
      </c>
      <c r="B338" s="8" t="s">
        <v>329</v>
      </c>
      <c r="C338" s="8" t="s">
        <v>264</v>
      </c>
      <c r="D338" s="8" t="s">
        <v>25</v>
      </c>
      <c r="AE338" s="29">
        <v>0.56856624335928974</v>
      </c>
      <c r="AF338" s="27">
        <v>58.473168195020484</v>
      </c>
      <c r="AG338" s="38">
        <v>9.1999999999999993</v>
      </c>
      <c r="AK338" s="10"/>
      <c r="AN338" s="38"/>
      <c r="AO338" s="27"/>
      <c r="AP338" s="8">
        <v>3</v>
      </c>
      <c r="AQ338" s="27">
        <v>3277.72</v>
      </c>
      <c r="AR338" s="29">
        <v>1.83</v>
      </c>
      <c r="AS338" s="29">
        <v>0.74</v>
      </c>
      <c r="AT338" s="29">
        <v>0.55000000000000004</v>
      </c>
      <c r="AU338" s="29">
        <v>0.3</v>
      </c>
    </row>
    <row r="339" spans="1:47">
      <c r="A339" s="18" t="s">
        <v>36</v>
      </c>
      <c r="B339" s="8" t="s">
        <v>329</v>
      </c>
      <c r="C339" s="8">
        <v>8</v>
      </c>
      <c r="D339" s="8" t="s">
        <v>24</v>
      </c>
      <c r="AE339" s="29">
        <v>0.56342477116031719</v>
      </c>
      <c r="AF339" s="27">
        <v>54.963522070294573</v>
      </c>
      <c r="AG339" s="38">
        <v>10.4</v>
      </c>
      <c r="AK339" s="10"/>
      <c r="AN339" s="38"/>
      <c r="AO339" s="27"/>
      <c r="AP339" s="8">
        <v>3</v>
      </c>
      <c r="AQ339" s="27">
        <v>2436.84</v>
      </c>
      <c r="AR339" s="29">
        <v>1.1499999999999999</v>
      </c>
      <c r="AS339" s="29">
        <v>0.93</v>
      </c>
      <c r="AT339" s="29">
        <v>0.87</v>
      </c>
      <c r="AU339" s="29">
        <v>0.36</v>
      </c>
    </row>
    <row r="340" spans="1:47" ht="16.5">
      <c r="A340" s="18" t="s">
        <v>36</v>
      </c>
      <c r="B340" s="8" t="s">
        <v>329</v>
      </c>
      <c r="C340" s="8">
        <v>8</v>
      </c>
      <c r="D340" s="8" t="s">
        <v>291</v>
      </c>
      <c r="AE340" s="29">
        <v>0.70019005956505953</v>
      </c>
      <c r="AF340" s="27">
        <v>37.904316172646901</v>
      </c>
      <c r="AG340" s="38">
        <v>10.9</v>
      </c>
      <c r="AK340" s="10"/>
      <c r="AN340" s="38"/>
      <c r="AO340" s="27"/>
      <c r="AP340" s="8">
        <v>3</v>
      </c>
      <c r="AQ340" s="27">
        <v>2436.84</v>
      </c>
      <c r="AR340" s="29">
        <v>1.1499999999999999</v>
      </c>
      <c r="AS340" s="29">
        <v>0.93</v>
      </c>
      <c r="AT340" s="29">
        <v>0.87</v>
      </c>
      <c r="AU340" s="29">
        <v>0.36</v>
      </c>
    </row>
    <row r="341" spans="1:47" ht="16.5">
      <c r="A341" s="18" t="s">
        <v>36</v>
      </c>
      <c r="B341" s="8" t="s">
        <v>329</v>
      </c>
      <c r="C341" s="8">
        <v>8</v>
      </c>
      <c r="D341" s="8" t="s">
        <v>312</v>
      </c>
      <c r="AE341" s="29">
        <v>0.58704400777616828</v>
      </c>
      <c r="AF341" s="27">
        <v>24.89813025356835</v>
      </c>
      <c r="AG341" s="38">
        <v>21.1</v>
      </c>
      <c r="AK341" s="10"/>
      <c r="AN341" s="38"/>
      <c r="AO341" s="27"/>
      <c r="AP341" s="8">
        <v>3</v>
      </c>
      <c r="AQ341" s="27">
        <v>2436.84</v>
      </c>
      <c r="AR341" s="29">
        <v>1.1499999999999999</v>
      </c>
      <c r="AS341" s="29">
        <v>0.93</v>
      </c>
      <c r="AT341" s="29">
        <v>0.87</v>
      </c>
      <c r="AU341" s="29">
        <v>0.36</v>
      </c>
    </row>
    <row r="342" spans="1:47" ht="16.5">
      <c r="A342" s="18" t="s">
        <v>36</v>
      </c>
      <c r="B342" s="8" t="s">
        <v>329</v>
      </c>
      <c r="C342" s="8" t="s">
        <v>250</v>
      </c>
      <c r="D342" s="8" t="s">
        <v>239</v>
      </c>
      <c r="G342" s="28">
        <v>38.6</v>
      </c>
      <c r="H342" s="28">
        <v>2</v>
      </c>
      <c r="I342" s="27">
        <v>5450</v>
      </c>
      <c r="J342" s="27">
        <v>180</v>
      </c>
      <c r="K342" s="10">
        <v>7.1399999999999996E-3</v>
      </c>
      <c r="L342" s="10">
        <v>3.4000000000000002E-4</v>
      </c>
      <c r="M342" s="29">
        <v>0.62015549999999997</v>
      </c>
      <c r="N342" s="29">
        <v>2.0482199999999999E-2</v>
      </c>
      <c r="P342" s="30">
        <v>1.55</v>
      </c>
      <c r="Q342" s="30">
        <v>0.45</v>
      </c>
      <c r="R342" s="30">
        <v>9.0999999999999998E-2</v>
      </c>
      <c r="S342" s="30">
        <v>1.7000000000000001E-2</v>
      </c>
      <c r="T342" s="29">
        <v>0.58531</v>
      </c>
      <c r="U342" s="30">
        <v>9.5899999999999996E-3</v>
      </c>
      <c r="V342" s="30">
        <v>4.8000000000000001E-4</v>
      </c>
      <c r="X342" s="27">
        <v>970</v>
      </c>
      <c r="Y342" s="27">
        <v>160</v>
      </c>
      <c r="Z342" s="27">
        <v>550</v>
      </c>
      <c r="AA342" s="27">
        <v>99</v>
      </c>
      <c r="AB342" s="27">
        <v>192.8</v>
      </c>
      <c r="AC342" s="27">
        <v>9.6999999999999993</v>
      </c>
      <c r="AK342" s="10"/>
      <c r="AO342" s="27"/>
      <c r="AP342" s="8">
        <v>2</v>
      </c>
      <c r="AQ342" s="27">
        <v>161.77000000000001</v>
      </c>
      <c r="AR342" s="29">
        <v>2.48</v>
      </c>
      <c r="AS342" s="29">
        <v>0.63</v>
      </c>
      <c r="AT342" s="29">
        <v>0.4</v>
      </c>
      <c r="AU342" s="29">
        <v>0.62</v>
      </c>
    </row>
    <row r="343" spans="1:47">
      <c r="A343" s="18" t="s">
        <v>36</v>
      </c>
      <c r="B343" s="8" t="s">
        <v>329</v>
      </c>
      <c r="C343" s="8">
        <v>10</v>
      </c>
      <c r="D343" s="8" t="s">
        <v>18</v>
      </c>
      <c r="E343" s="8" t="s">
        <v>335</v>
      </c>
      <c r="G343" s="28">
        <v>42</v>
      </c>
      <c r="H343" s="28">
        <v>2.9</v>
      </c>
      <c r="I343" s="27">
        <v>7930</v>
      </c>
      <c r="J343" s="27">
        <v>280</v>
      </c>
      <c r="K343" s="10">
        <v>5.6100000000000004E-3</v>
      </c>
      <c r="L343" s="10">
        <v>4.2000000000000002E-4</v>
      </c>
      <c r="M343" s="29">
        <v>0.90235469999999984</v>
      </c>
      <c r="N343" s="29">
        <v>3.1861199999999999E-2</v>
      </c>
      <c r="P343" s="30">
        <v>0.28399999999999997</v>
      </c>
      <c r="Q343" s="30">
        <v>6.5000000000000002E-2</v>
      </c>
      <c r="R343" s="30">
        <v>3.4099999999999998E-2</v>
      </c>
      <c r="S343" s="30">
        <v>6.4999999999999997E-3</v>
      </c>
      <c r="T343" s="29">
        <v>0.89568000000000003</v>
      </c>
      <c r="U343" s="30">
        <v>8.8800000000000007E-3</v>
      </c>
      <c r="V343" s="30">
        <v>3.6000000000000002E-4</v>
      </c>
      <c r="X343" s="27">
        <v>239</v>
      </c>
      <c r="Y343" s="27">
        <v>47</v>
      </c>
      <c r="Z343" s="27">
        <v>211</v>
      </c>
      <c r="AA343" s="27">
        <v>40</v>
      </c>
      <c r="AB343" s="27">
        <v>178.6</v>
      </c>
      <c r="AC343" s="27">
        <v>7.1</v>
      </c>
      <c r="AK343" s="10"/>
      <c r="AO343" s="27"/>
      <c r="AP343" s="8">
        <v>2</v>
      </c>
      <c r="AQ343" s="27">
        <v>1124.3399999999999</v>
      </c>
      <c r="AR343" s="29">
        <v>1.23</v>
      </c>
      <c r="AS343" s="29">
        <v>0.9</v>
      </c>
      <c r="AT343" s="29">
        <v>0.81</v>
      </c>
      <c r="AU343" s="29">
        <v>0.51</v>
      </c>
    </row>
    <row r="344" spans="1:47">
      <c r="A344" s="18" t="s">
        <v>36</v>
      </c>
      <c r="B344" s="8" t="s">
        <v>329</v>
      </c>
      <c r="C344" s="8">
        <v>10</v>
      </c>
      <c r="D344" s="8" t="s">
        <v>19</v>
      </c>
      <c r="E344" s="8" t="s">
        <v>335</v>
      </c>
      <c r="G344" s="28">
        <v>51.2</v>
      </c>
      <c r="H344" s="28">
        <v>2.6</v>
      </c>
      <c r="I344" s="27">
        <v>8530</v>
      </c>
      <c r="J344" s="27">
        <v>470</v>
      </c>
      <c r="K344" s="10">
        <v>6.1999999999999998E-3</v>
      </c>
      <c r="L344" s="10">
        <v>2.0000000000000001E-4</v>
      </c>
      <c r="M344" s="29">
        <v>0.97062869999999979</v>
      </c>
      <c r="N344" s="29">
        <v>5.3481299999999996E-2</v>
      </c>
      <c r="P344" s="30">
        <v>0.317</v>
      </c>
      <c r="Q344" s="30">
        <v>7.9000000000000001E-2</v>
      </c>
      <c r="R344" s="30">
        <v>3.4700000000000002E-2</v>
      </c>
      <c r="S344" s="30">
        <v>6.6E-3</v>
      </c>
      <c r="T344" s="29">
        <v>0.46479999999999999</v>
      </c>
      <c r="U344" s="30">
        <v>8.7100000000000007E-3</v>
      </c>
      <c r="V344" s="30">
        <v>2.9999999999999997E-4</v>
      </c>
      <c r="X344" s="27">
        <v>230</v>
      </c>
      <c r="Y344" s="27">
        <v>62</v>
      </c>
      <c r="Z344" s="27">
        <v>215</v>
      </c>
      <c r="AA344" s="27">
        <v>41</v>
      </c>
      <c r="AB344" s="27">
        <v>175.2</v>
      </c>
      <c r="AC344" s="27">
        <v>5.9</v>
      </c>
      <c r="AK344" s="10"/>
      <c r="AO344" s="27"/>
      <c r="AP344" s="8">
        <v>2</v>
      </c>
      <c r="AQ344" s="27">
        <v>1124.3399999999999</v>
      </c>
      <c r="AR344" s="29">
        <v>1.23</v>
      </c>
      <c r="AS344" s="29">
        <v>0.9</v>
      </c>
      <c r="AT344" s="29">
        <v>0.81</v>
      </c>
      <c r="AU344" s="29">
        <v>0.51</v>
      </c>
    </row>
    <row r="345" spans="1:47" ht="16.5">
      <c r="A345" s="18" t="s">
        <v>36</v>
      </c>
      <c r="B345" s="8" t="s">
        <v>329</v>
      </c>
      <c r="C345" s="8">
        <v>10</v>
      </c>
      <c r="D345" s="8" t="s">
        <v>232</v>
      </c>
      <c r="G345" s="28">
        <v>5.66</v>
      </c>
      <c r="H345" s="28">
        <v>0.46</v>
      </c>
      <c r="I345" s="27">
        <v>626</v>
      </c>
      <c r="J345" s="27">
        <v>53</v>
      </c>
      <c r="K345" s="10">
        <v>9.5899999999999996E-3</v>
      </c>
      <c r="L345" s="10">
        <v>7.6999999999999996E-4</v>
      </c>
      <c r="M345" s="29">
        <v>7.1232539999999997E-2</v>
      </c>
      <c r="N345" s="29">
        <v>6.0308699999999998E-3</v>
      </c>
      <c r="P345" s="30">
        <v>1.7</v>
      </c>
      <c r="Q345" s="30">
        <v>1.7</v>
      </c>
      <c r="R345" s="30">
        <v>2.5000000000000001E-2</v>
      </c>
      <c r="S345" s="30">
        <v>2.9000000000000001E-2</v>
      </c>
      <c r="T345" s="29">
        <v>0.12263</v>
      </c>
      <c r="U345" s="30">
        <v>8.3599999999999994E-3</v>
      </c>
      <c r="V345" s="30">
        <v>9.3999999999999997E-4</v>
      </c>
      <c r="X345" s="27">
        <v>710</v>
      </c>
      <c r="Y345" s="27">
        <v>290</v>
      </c>
      <c r="Z345" s="27">
        <v>120</v>
      </c>
      <c r="AA345" s="27">
        <v>180</v>
      </c>
      <c r="AB345" s="27">
        <v>168</v>
      </c>
      <c r="AC345" s="27">
        <v>19</v>
      </c>
      <c r="AK345" s="10"/>
      <c r="AO345" s="27"/>
      <c r="AP345" s="8">
        <v>2</v>
      </c>
      <c r="AQ345" s="27">
        <v>1124.3399999999999</v>
      </c>
      <c r="AR345" s="29">
        <v>1.23</v>
      </c>
      <c r="AS345" s="29">
        <v>0.9</v>
      </c>
      <c r="AT345" s="29">
        <v>0.81</v>
      </c>
      <c r="AU345" s="29">
        <v>0.51</v>
      </c>
    </row>
    <row r="346" spans="1:47">
      <c r="A346" s="18" t="s">
        <v>36</v>
      </c>
      <c r="B346" s="8" t="s">
        <v>329</v>
      </c>
      <c r="C346" s="8">
        <v>11</v>
      </c>
      <c r="D346" s="8" t="s">
        <v>18</v>
      </c>
      <c r="E346" s="8" t="s">
        <v>335</v>
      </c>
      <c r="G346" s="28">
        <v>31.1</v>
      </c>
      <c r="H346" s="28">
        <v>2.2999999999999998</v>
      </c>
      <c r="I346" s="27">
        <v>5190</v>
      </c>
      <c r="J346" s="27">
        <v>340</v>
      </c>
      <c r="K346" s="10">
        <v>6.2399999999999999E-3</v>
      </c>
      <c r="L346" s="10">
        <v>4.2000000000000002E-4</v>
      </c>
      <c r="M346" s="29">
        <v>0.59057009999999988</v>
      </c>
      <c r="N346" s="29">
        <v>3.8688599999999997E-2</v>
      </c>
      <c r="P346" s="30">
        <v>0.62</v>
      </c>
      <c r="Q346" s="30">
        <v>0.28999999999999998</v>
      </c>
      <c r="R346" s="30">
        <v>4.8000000000000001E-2</v>
      </c>
      <c r="S346" s="30">
        <v>1.4999999999999999E-2</v>
      </c>
      <c r="T346" s="29">
        <v>0.71491000000000005</v>
      </c>
      <c r="U346" s="30">
        <v>7.7200000000000003E-3</v>
      </c>
      <c r="V346" s="30">
        <v>5.2999999999999998E-4</v>
      </c>
      <c r="X346" s="27">
        <v>460</v>
      </c>
      <c r="Y346" s="27">
        <v>140</v>
      </c>
      <c r="Z346" s="27">
        <v>289</v>
      </c>
      <c r="AA346" s="27">
        <v>88</v>
      </c>
      <c r="AB346" s="27">
        <v>155</v>
      </c>
      <c r="AC346" s="27">
        <v>11</v>
      </c>
      <c r="AK346" s="10"/>
      <c r="AL346" s="29">
        <f>AE347</f>
        <v>0.67711440345368923</v>
      </c>
      <c r="AM346" s="27">
        <f>AF347</f>
        <v>59.030079953198126</v>
      </c>
      <c r="AN346" s="28">
        <f>AG347</f>
        <v>5.4</v>
      </c>
      <c r="AO346" s="27"/>
      <c r="AP346" s="8">
        <v>2</v>
      </c>
      <c r="AQ346" s="27">
        <v>1126.3900000000001</v>
      </c>
      <c r="AR346" s="29">
        <v>2.66</v>
      </c>
      <c r="AS346" s="29">
        <v>0.61</v>
      </c>
      <c r="AT346" s="29">
        <v>0.38</v>
      </c>
      <c r="AU346" s="29">
        <v>0.3</v>
      </c>
    </row>
    <row r="347" spans="1:47">
      <c r="A347" s="18" t="s">
        <v>36</v>
      </c>
      <c r="B347" s="8" t="s">
        <v>329</v>
      </c>
      <c r="C347" s="8">
        <v>11</v>
      </c>
      <c r="D347" s="8" t="s">
        <v>24</v>
      </c>
      <c r="AE347" s="29">
        <v>0.67711440345368923</v>
      </c>
      <c r="AF347" s="27">
        <v>59.030079953198126</v>
      </c>
      <c r="AG347" s="38">
        <v>5.4</v>
      </c>
      <c r="AI347" s="27">
        <f>AB346</f>
        <v>155</v>
      </c>
      <c r="AJ347" s="29">
        <f>M346</f>
        <v>0.59057009999999988</v>
      </c>
      <c r="AK347" s="10">
        <f>K346</f>
        <v>6.2399999999999999E-3</v>
      </c>
      <c r="AN347" s="38"/>
      <c r="AO347" s="27"/>
      <c r="AP347" s="8">
        <v>2</v>
      </c>
      <c r="AQ347" s="27">
        <v>1126.3900000000001</v>
      </c>
      <c r="AR347" s="29">
        <v>2.66</v>
      </c>
      <c r="AS347" s="29">
        <v>0.61</v>
      </c>
      <c r="AT347" s="29">
        <v>0.38</v>
      </c>
      <c r="AU347" s="29">
        <v>0.3</v>
      </c>
    </row>
    <row r="348" spans="1:47">
      <c r="A348" s="18" t="s">
        <v>36</v>
      </c>
      <c r="B348" s="8" t="s">
        <v>329</v>
      </c>
      <c r="C348" s="8">
        <v>12</v>
      </c>
      <c r="D348" s="8" t="s">
        <v>18</v>
      </c>
      <c r="E348" s="8" t="s">
        <v>335</v>
      </c>
      <c r="G348" s="28">
        <v>64.7</v>
      </c>
      <c r="H348" s="28">
        <v>3.4</v>
      </c>
      <c r="I348" s="27">
        <v>18460</v>
      </c>
      <c r="J348" s="27">
        <v>930</v>
      </c>
      <c r="K348" s="10">
        <v>3.5200000000000001E-3</v>
      </c>
      <c r="L348" s="10">
        <v>1E-4</v>
      </c>
      <c r="M348" s="29">
        <v>2.1005634</v>
      </c>
      <c r="N348" s="29">
        <v>0.10582469999999998</v>
      </c>
      <c r="P348" s="30">
        <v>0.17599999999999999</v>
      </c>
      <c r="Q348" s="30">
        <v>4.5999999999999999E-2</v>
      </c>
      <c r="R348" s="30">
        <v>2.5000000000000001E-2</v>
      </c>
      <c r="S348" s="30">
        <v>4.7999999999999996E-3</v>
      </c>
      <c r="T348" s="29">
        <v>0.41683999999999999</v>
      </c>
      <c r="U348" s="30">
        <v>8.0199999999999994E-3</v>
      </c>
      <c r="V348" s="30">
        <v>2.0000000000000001E-4</v>
      </c>
      <c r="X348" s="27">
        <v>157</v>
      </c>
      <c r="Y348" s="27">
        <v>34</v>
      </c>
      <c r="Z348" s="27">
        <v>156</v>
      </c>
      <c r="AA348" s="27">
        <v>30</v>
      </c>
      <c r="AB348" s="27">
        <v>161.5</v>
      </c>
      <c r="AC348" s="27">
        <v>4.0999999999999996</v>
      </c>
      <c r="AK348" s="10"/>
      <c r="AL348" s="29">
        <f>AVERAGE(AE351:AE352)</f>
        <v>0.51586832889101175</v>
      </c>
      <c r="AM348" s="27">
        <f>AVERAGE(AF351:AF352)</f>
        <v>46.977392412336599</v>
      </c>
      <c r="AN348" s="28">
        <f>AVERAGE(AG351:AG352)</f>
        <v>9.85</v>
      </c>
      <c r="AO348" s="27"/>
      <c r="AP348" s="8">
        <v>1</v>
      </c>
      <c r="AQ348" s="27">
        <v>4799.5600000000004</v>
      </c>
      <c r="AR348" s="29">
        <v>1.44</v>
      </c>
      <c r="AS348" s="29">
        <v>0.83</v>
      </c>
      <c r="AT348" s="29">
        <v>0.7</v>
      </c>
      <c r="AU348" s="29">
        <v>0.12</v>
      </c>
    </row>
    <row r="349" spans="1:47">
      <c r="A349" s="18" t="s">
        <v>36</v>
      </c>
      <c r="B349" s="8" t="s">
        <v>329</v>
      </c>
      <c r="C349" s="8">
        <v>12</v>
      </c>
      <c r="D349" s="8" t="s">
        <v>19</v>
      </c>
      <c r="E349" s="8" t="s">
        <v>335</v>
      </c>
      <c r="G349" s="28">
        <v>82.5</v>
      </c>
      <c r="H349" s="28">
        <v>4.2</v>
      </c>
      <c r="I349" s="27">
        <v>19670</v>
      </c>
      <c r="J349" s="27">
        <v>710</v>
      </c>
      <c r="K349" s="10">
        <v>4.2700000000000004E-3</v>
      </c>
      <c r="L349" s="10">
        <v>2.2000000000000001E-4</v>
      </c>
      <c r="M349" s="29">
        <v>2.2382492999999997</v>
      </c>
      <c r="N349" s="29">
        <v>8.0790899999999999E-2</v>
      </c>
      <c r="P349" s="30">
        <v>0.23400000000000001</v>
      </c>
      <c r="Q349" s="30">
        <v>3.3000000000000002E-2</v>
      </c>
      <c r="R349" s="30">
        <v>3.1399999999999997E-2</v>
      </c>
      <c r="S349" s="30">
        <v>3.8E-3</v>
      </c>
      <c r="T349" s="29">
        <v>0.21776000000000001</v>
      </c>
      <c r="U349" s="30">
        <v>7.9799999999999992E-3</v>
      </c>
      <c r="V349" s="30">
        <v>1.8000000000000001E-4</v>
      </c>
      <c r="X349" s="27">
        <v>203</v>
      </c>
      <c r="Y349" s="27">
        <v>25</v>
      </c>
      <c r="Z349" s="27">
        <v>201</v>
      </c>
      <c r="AA349" s="27">
        <v>24</v>
      </c>
      <c r="AB349" s="27">
        <v>160.6</v>
      </c>
      <c r="AC349" s="27">
        <v>3.6</v>
      </c>
      <c r="AK349" s="10"/>
      <c r="AL349" s="29">
        <f>AL348</f>
        <v>0.51586832889101175</v>
      </c>
      <c r="AM349" s="27">
        <f>AM348</f>
        <v>46.977392412336599</v>
      </c>
      <c r="AN349" s="28">
        <f>AN348</f>
        <v>9.85</v>
      </c>
      <c r="AO349" s="27"/>
      <c r="AP349" s="8">
        <v>1</v>
      </c>
      <c r="AQ349" s="27">
        <v>4799.5600000000004</v>
      </c>
      <c r="AR349" s="29">
        <v>1.44</v>
      </c>
      <c r="AS349" s="29">
        <v>0.83</v>
      </c>
      <c r="AT349" s="29">
        <v>0.7</v>
      </c>
      <c r="AU349" s="29">
        <v>0.12</v>
      </c>
    </row>
    <row r="350" spans="1:47">
      <c r="A350" s="18" t="s">
        <v>36</v>
      </c>
      <c r="B350" s="8" t="s">
        <v>329</v>
      </c>
      <c r="C350" s="8">
        <v>12</v>
      </c>
      <c r="D350" s="8" t="s">
        <v>20</v>
      </c>
      <c r="E350" s="8" t="s">
        <v>335</v>
      </c>
      <c r="G350" s="28">
        <v>62.9</v>
      </c>
      <c r="H350" s="28">
        <v>3.2</v>
      </c>
      <c r="I350" s="27">
        <v>13370</v>
      </c>
      <c r="J350" s="27">
        <v>770</v>
      </c>
      <c r="K350" s="10">
        <v>4.8700000000000002E-3</v>
      </c>
      <c r="L350" s="10">
        <v>1.8000000000000001E-4</v>
      </c>
      <c r="M350" s="29">
        <v>1.5213722999999999</v>
      </c>
      <c r="N350" s="29">
        <v>8.7618299999999982E-2</v>
      </c>
      <c r="P350" s="30">
        <v>0.24</v>
      </c>
      <c r="Q350" s="30">
        <v>4.9000000000000002E-2</v>
      </c>
      <c r="R350" s="30">
        <v>3.2300000000000002E-2</v>
      </c>
      <c r="S350" s="30">
        <v>5.1000000000000004E-3</v>
      </c>
      <c r="T350" s="29">
        <v>0.27122000000000002</v>
      </c>
      <c r="U350" s="30">
        <v>8.3899999999999999E-3</v>
      </c>
      <c r="V350" s="30">
        <v>2.4000000000000001E-4</v>
      </c>
      <c r="X350" s="27">
        <v>198</v>
      </c>
      <c r="Y350" s="27">
        <v>39</v>
      </c>
      <c r="Z350" s="27">
        <v>206</v>
      </c>
      <c r="AA350" s="27">
        <v>31</v>
      </c>
      <c r="AB350" s="27">
        <v>168.9</v>
      </c>
      <c r="AC350" s="27">
        <v>4.8</v>
      </c>
      <c r="AK350" s="10"/>
      <c r="AL350" s="29">
        <f>AL348</f>
        <v>0.51586832889101175</v>
      </c>
      <c r="AM350" s="27">
        <f>AM348</f>
        <v>46.977392412336599</v>
      </c>
      <c r="AN350" s="28">
        <f>AN348</f>
        <v>9.85</v>
      </c>
      <c r="AO350" s="27"/>
      <c r="AP350" s="8">
        <v>1</v>
      </c>
      <c r="AQ350" s="27">
        <v>4799.5600000000004</v>
      </c>
      <c r="AR350" s="29">
        <v>1.44</v>
      </c>
      <c r="AS350" s="29">
        <v>0.83</v>
      </c>
      <c r="AT350" s="29">
        <v>0.7</v>
      </c>
      <c r="AU350" s="29">
        <v>0.12</v>
      </c>
    </row>
    <row r="351" spans="1:47">
      <c r="A351" s="18" t="s">
        <v>36</v>
      </c>
      <c r="B351" s="8" t="s">
        <v>329</v>
      </c>
      <c r="C351" s="8">
        <v>12</v>
      </c>
      <c r="D351" s="8" t="s">
        <v>24</v>
      </c>
      <c r="AE351" s="29">
        <v>0.51835569063089504</v>
      </c>
      <c r="AF351" s="27">
        <v>41.25180714034844</v>
      </c>
      <c r="AG351" s="38">
        <v>12.1</v>
      </c>
      <c r="AI351" s="27">
        <f>AVERAGE(AB348:AB350)</f>
        <v>163.66666666666666</v>
      </c>
      <c r="AJ351" s="29">
        <f>AVERAGE(M348:M350)</f>
        <v>1.9533949999999998</v>
      </c>
      <c r="AK351" s="10">
        <f>AVERAGE(K348:K350)</f>
        <v>4.2200000000000007E-3</v>
      </c>
      <c r="AN351" s="38"/>
      <c r="AO351" s="27"/>
      <c r="AP351" s="8">
        <v>1</v>
      </c>
      <c r="AQ351" s="27">
        <v>4799.5600000000004</v>
      </c>
      <c r="AR351" s="29">
        <v>1.44</v>
      </c>
      <c r="AS351" s="29">
        <v>0.83</v>
      </c>
      <c r="AT351" s="29">
        <v>0.7</v>
      </c>
      <c r="AU351" s="29">
        <v>0.12</v>
      </c>
    </row>
    <row r="352" spans="1:47">
      <c r="A352" s="18" t="s">
        <v>36</v>
      </c>
      <c r="B352" s="8" t="s">
        <v>329</v>
      </c>
      <c r="C352" s="8">
        <v>12</v>
      </c>
      <c r="D352" s="8" t="s">
        <v>25</v>
      </c>
      <c r="AE352" s="29">
        <v>0.51338096715112846</v>
      </c>
      <c r="AF352" s="27">
        <v>52.702977684324765</v>
      </c>
      <c r="AG352" s="38">
        <v>7.6</v>
      </c>
      <c r="AI352" s="27">
        <f>AI351</f>
        <v>163.66666666666666</v>
      </c>
      <c r="AJ352" s="29">
        <f>AJ351</f>
        <v>1.9533949999999998</v>
      </c>
      <c r="AK352" s="10">
        <f>AK351</f>
        <v>4.2200000000000007E-3</v>
      </c>
      <c r="AN352" s="38"/>
      <c r="AO352" s="27"/>
      <c r="AP352" s="8">
        <v>1</v>
      </c>
      <c r="AQ352" s="27">
        <v>4799.5600000000004</v>
      </c>
      <c r="AR352" s="29">
        <v>1.44</v>
      </c>
      <c r="AS352" s="29">
        <v>0.83</v>
      </c>
      <c r="AT352" s="29">
        <v>0.7</v>
      </c>
      <c r="AU352" s="29">
        <v>0.12</v>
      </c>
    </row>
    <row r="353" spans="1:47">
      <c r="A353" s="18" t="s">
        <v>36</v>
      </c>
      <c r="B353" s="8" t="s">
        <v>329</v>
      </c>
      <c r="C353" s="8">
        <v>13</v>
      </c>
      <c r="D353" s="8" t="s">
        <v>18</v>
      </c>
      <c r="E353" s="8" t="s">
        <v>335</v>
      </c>
      <c r="G353" s="28">
        <v>74.400000000000006</v>
      </c>
      <c r="H353" s="28">
        <v>3</v>
      </c>
      <c r="I353" s="27">
        <v>16100</v>
      </c>
      <c r="J353" s="27">
        <v>500</v>
      </c>
      <c r="K353" s="10">
        <v>4.6499999999999996E-3</v>
      </c>
      <c r="L353" s="10">
        <v>1.7000000000000001E-4</v>
      </c>
      <c r="M353" s="29">
        <v>1.8320189999999998</v>
      </c>
      <c r="N353" s="29">
        <v>5.6894999999999994E-2</v>
      </c>
      <c r="P353" s="30">
        <v>0.20799999999999999</v>
      </c>
      <c r="Q353" s="30">
        <v>2.9000000000000001E-2</v>
      </c>
      <c r="R353" s="30">
        <v>3.0599999999999999E-2</v>
      </c>
      <c r="S353" s="30">
        <v>3.8E-3</v>
      </c>
      <c r="T353" s="29">
        <v>0.97682000000000002</v>
      </c>
      <c r="U353" s="30">
        <v>7.8300000000000002E-3</v>
      </c>
      <c r="V353" s="30">
        <v>2.5999999999999998E-4</v>
      </c>
      <c r="X353" s="27">
        <v>184</v>
      </c>
      <c r="Y353" s="27">
        <v>24</v>
      </c>
      <c r="Z353" s="27">
        <v>193</v>
      </c>
      <c r="AA353" s="27">
        <v>24</v>
      </c>
      <c r="AB353" s="27">
        <v>157.6</v>
      </c>
      <c r="AC353" s="27">
        <v>5.2</v>
      </c>
      <c r="AK353" s="10"/>
      <c r="AL353" s="29">
        <f>AE355</f>
        <v>0.47528279126657746</v>
      </c>
      <c r="AM353" s="27">
        <f>AF355</f>
        <v>42.419185139498602</v>
      </c>
      <c r="AN353" s="28">
        <f>AG355</f>
        <v>9.8000000000000007</v>
      </c>
      <c r="AO353" s="27"/>
      <c r="AP353" s="8">
        <v>2</v>
      </c>
      <c r="AQ353" s="27">
        <v>1669.43</v>
      </c>
      <c r="AR353" s="29">
        <v>1.66</v>
      </c>
      <c r="AS353" s="29">
        <v>0.78</v>
      </c>
      <c r="AT353" s="29">
        <v>0.6</v>
      </c>
      <c r="AU353" s="29">
        <v>0.42</v>
      </c>
    </row>
    <row r="354" spans="1:47">
      <c r="A354" s="18" t="s">
        <v>36</v>
      </c>
      <c r="B354" s="8" t="s">
        <v>329</v>
      </c>
      <c r="C354" s="8">
        <v>13</v>
      </c>
      <c r="D354" s="8" t="s">
        <v>19</v>
      </c>
      <c r="E354" s="8" t="s">
        <v>335</v>
      </c>
      <c r="G354" s="28">
        <v>83.4</v>
      </c>
      <c r="H354" s="28">
        <v>6.7</v>
      </c>
      <c r="I354" s="27">
        <v>12430</v>
      </c>
      <c r="J354" s="27">
        <v>810</v>
      </c>
      <c r="K354" s="10">
        <v>6.5500000000000003E-3</v>
      </c>
      <c r="L354" s="10">
        <v>2.7E-4</v>
      </c>
      <c r="M354" s="29">
        <v>1.4144097</v>
      </c>
      <c r="N354" s="29">
        <v>9.2169899999999999E-2</v>
      </c>
      <c r="P354" s="30">
        <v>0.23599999999999999</v>
      </c>
      <c r="Q354" s="30">
        <v>0.04</v>
      </c>
      <c r="R354" s="30">
        <v>3.4200000000000001E-2</v>
      </c>
      <c r="S354" s="30">
        <v>5.1000000000000004E-3</v>
      </c>
      <c r="T354" s="29">
        <v>0.98028999999999999</v>
      </c>
      <c r="U354" s="30">
        <v>8.0300000000000007E-3</v>
      </c>
      <c r="V354" s="30">
        <v>2.9E-4</v>
      </c>
      <c r="X354" s="27">
        <v>208</v>
      </c>
      <c r="Y354" s="27">
        <v>32</v>
      </c>
      <c r="Z354" s="27">
        <v>215</v>
      </c>
      <c r="AA354" s="27">
        <v>32</v>
      </c>
      <c r="AB354" s="27">
        <v>161.6</v>
      </c>
      <c r="AC354" s="27">
        <v>5.8</v>
      </c>
      <c r="AK354" s="10"/>
      <c r="AL354" s="29">
        <f>AL353</f>
        <v>0.47528279126657746</v>
      </c>
      <c r="AM354" s="27">
        <f>AM353</f>
        <v>42.419185139498602</v>
      </c>
      <c r="AN354" s="28">
        <f>AN353</f>
        <v>9.8000000000000007</v>
      </c>
      <c r="AO354" s="27"/>
      <c r="AP354" s="8">
        <v>2</v>
      </c>
      <c r="AQ354" s="27">
        <v>1669.43</v>
      </c>
      <c r="AR354" s="29">
        <v>1.66</v>
      </c>
      <c r="AS354" s="29">
        <v>0.78</v>
      </c>
      <c r="AT354" s="29">
        <v>0.6</v>
      </c>
      <c r="AU354" s="29">
        <v>0.42</v>
      </c>
    </row>
    <row r="355" spans="1:47">
      <c r="A355" s="18" t="s">
        <v>36</v>
      </c>
      <c r="B355" s="8" t="s">
        <v>329</v>
      </c>
      <c r="C355" s="8">
        <v>13</v>
      </c>
      <c r="D355" s="8" t="s">
        <v>24</v>
      </c>
      <c r="AE355" s="29">
        <v>0.47528279126657746</v>
      </c>
      <c r="AF355" s="27">
        <v>42.419185139498602</v>
      </c>
      <c r="AG355" s="38">
        <v>9.8000000000000007</v>
      </c>
      <c r="AI355" s="27">
        <f>AVERAGE(AB353:AB354)</f>
        <v>159.6</v>
      </c>
      <c r="AJ355" s="29">
        <f>AVERAGE(M353:M354)</f>
        <v>1.62321435</v>
      </c>
      <c r="AK355" s="10">
        <f>AVERAGE(K353:K354)</f>
        <v>5.5999999999999999E-3</v>
      </c>
      <c r="AN355" s="38"/>
      <c r="AO355" s="27"/>
      <c r="AP355" s="8">
        <v>2</v>
      </c>
      <c r="AQ355" s="27">
        <v>1669.43</v>
      </c>
      <c r="AR355" s="29">
        <v>1.66</v>
      </c>
      <c r="AS355" s="29">
        <v>0.78</v>
      </c>
      <c r="AT355" s="29">
        <v>0.6</v>
      </c>
      <c r="AU355" s="29">
        <v>0.42</v>
      </c>
    </row>
    <row r="356" spans="1:47" ht="16.5">
      <c r="A356" s="18" t="s">
        <v>36</v>
      </c>
      <c r="B356" s="8" t="s">
        <v>329</v>
      </c>
      <c r="C356" s="8" t="s">
        <v>313</v>
      </c>
      <c r="D356" s="8" t="s">
        <v>18</v>
      </c>
      <c r="E356" s="8" t="s">
        <v>335</v>
      </c>
      <c r="G356" s="28">
        <v>13.77</v>
      </c>
      <c r="H356" s="28">
        <v>0.79</v>
      </c>
      <c r="I356" s="27">
        <v>5360</v>
      </c>
      <c r="J356" s="27">
        <v>240</v>
      </c>
      <c r="K356" s="10">
        <v>2.64E-3</v>
      </c>
      <c r="L356" s="10">
        <v>1.3999999999999999E-4</v>
      </c>
      <c r="M356" s="29">
        <v>0.60991439999999997</v>
      </c>
      <c r="N356" s="29">
        <v>2.73096E-2</v>
      </c>
      <c r="P356" s="30">
        <v>0.97</v>
      </c>
      <c r="Q356" s="30">
        <v>0.35</v>
      </c>
      <c r="R356" s="30">
        <v>4.7E-2</v>
      </c>
      <c r="S356" s="30">
        <v>1.2E-2</v>
      </c>
      <c r="T356" s="29">
        <v>0.12640000000000001</v>
      </c>
      <c r="U356" s="30">
        <v>7.9000000000000008E-3</v>
      </c>
      <c r="V356" s="30">
        <v>3.3E-4</v>
      </c>
      <c r="X356" s="27">
        <v>440</v>
      </c>
      <c r="Y356" s="27">
        <v>110</v>
      </c>
      <c r="Z356" s="27">
        <v>289</v>
      </c>
      <c r="AA356" s="27">
        <v>73</v>
      </c>
      <c r="AB356" s="27">
        <v>159</v>
      </c>
      <c r="AC356" s="27">
        <v>6.7</v>
      </c>
      <c r="AK356" s="10"/>
      <c r="AL356" s="29">
        <f>AE358</f>
        <v>0.47884329010212401</v>
      </c>
      <c r="AM356" s="27">
        <f>AF358</f>
        <v>52.159977308183237</v>
      </c>
      <c r="AN356" s="28">
        <f>AG358</f>
        <v>17.7</v>
      </c>
      <c r="AO356" s="27"/>
      <c r="AP356" s="8">
        <v>2</v>
      </c>
      <c r="AQ356" s="27">
        <v>2956.39</v>
      </c>
      <c r="AR356" s="29">
        <v>2.25</v>
      </c>
      <c r="AS356" s="29">
        <v>0.67</v>
      </c>
      <c r="AT356" s="29">
        <v>0.44</v>
      </c>
      <c r="AU356" s="29">
        <v>0.34</v>
      </c>
    </row>
    <row r="357" spans="1:47" ht="16.5">
      <c r="A357" s="18" t="s">
        <v>36</v>
      </c>
      <c r="B357" s="8" t="s">
        <v>329</v>
      </c>
      <c r="C357" s="8" t="s">
        <v>313</v>
      </c>
      <c r="D357" s="8" t="s">
        <v>257</v>
      </c>
      <c r="G357" s="28">
        <v>28.1</v>
      </c>
      <c r="H357" s="28">
        <v>1.1000000000000001</v>
      </c>
      <c r="I357" s="27">
        <v>5730</v>
      </c>
      <c r="J357" s="27">
        <v>220</v>
      </c>
      <c r="K357" s="10">
        <v>5.0899999999999999E-3</v>
      </c>
      <c r="L357" s="10">
        <v>2.4000000000000001E-4</v>
      </c>
      <c r="M357" s="29">
        <v>0.65201669999999989</v>
      </c>
      <c r="N357" s="29">
        <v>2.5033799999999998E-2</v>
      </c>
      <c r="P357" s="30">
        <v>0.06</v>
      </c>
      <c r="Q357" s="30">
        <v>0.91</v>
      </c>
      <c r="R357" s="30">
        <v>4.5999999999999999E-2</v>
      </c>
      <c r="S357" s="30">
        <v>0.01</v>
      </c>
      <c r="T357" s="29">
        <v>0.21182999999999999</v>
      </c>
      <c r="U357" s="30">
        <v>8.6700000000000006E-3</v>
      </c>
      <c r="V357" s="30">
        <v>3.5E-4</v>
      </c>
      <c r="X357" s="27">
        <v>371</v>
      </c>
      <c r="Y357" s="27">
        <v>78</v>
      </c>
      <c r="Z357" s="27">
        <v>276</v>
      </c>
      <c r="AA357" s="27">
        <v>61</v>
      </c>
      <c r="AB357" s="27">
        <v>174.4</v>
      </c>
      <c r="AC357" s="27">
        <v>7</v>
      </c>
      <c r="AK357" s="10"/>
      <c r="AO357" s="27"/>
      <c r="AP357" s="8">
        <v>2</v>
      </c>
      <c r="AQ357" s="27">
        <v>2956.39</v>
      </c>
      <c r="AR357" s="29">
        <v>2.25</v>
      </c>
      <c r="AS357" s="29">
        <v>0.67</v>
      </c>
      <c r="AT357" s="29">
        <v>0.44</v>
      </c>
      <c r="AU357" s="29">
        <v>0.34</v>
      </c>
    </row>
    <row r="358" spans="1:47" ht="16.5">
      <c r="A358" s="18" t="s">
        <v>36</v>
      </c>
      <c r="B358" s="8" t="s">
        <v>329</v>
      </c>
      <c r="C358" s="8" t="s">
        <v>313</v>
      </c>
      <c r="D358" s="8" t="s">
        <v>24</v>
      </c>
      <c r="AE358" s="29">
        <v>0.47884329010212401</v>
      </c>
      <c r="AF358" s="27">
        <v>52.159977308183237</v>
      </c>
      <c r="AG358" s="38">
        <v>17.7</v>
      </c>
      <c r="AI358" s="27">
        <f>AB356</f>
        <v>159</v>
      </c>
      <c r="AJ358" s="29">
        <f>M356</f>
        <v>0.60991439999999997</v>
      </c>
      <c r="AK358" s="10">
        <f>K356</f>
        <v>2.64E-3</v>
      </c>
      <c r="AN358" s="38"/>
      <c r="AO358" s="27"/>
      <c r="AP358" s="8">
        <v>2</v>
      </c>
      <c r="AQ358" s="27">
        <v>2956.39</v>
      </c>
      <c r="AR358" s="29">
        <v>2.25</v>
      </c>
      <c r="AS358" s="29">
        <v>0.67</v>
      </c>
      <c r="AT358" s="29">
        <v>0.44</v>
      </c>
      <c r="AU358" s="29">
        <v>0.34</v>
      </c>
    </row>
    <row r="359" spans="1:47" ht="16.5">
      <c r="A359" s="18" t="s">
        <v>36</v>
      </c>
      <c r="B359" s="8" t="s">
        <v>329</v>
      </c>
      <c r="C359" s="8" t="s">
        <v>313</v>
      </c>
      <c r="D359" s="8" t="s">
        <v>290</v>
      </c>
      <c r="AE359" s="29">
        <v>0.39697802197802201</v>
      </c>
      <c r="AF359" s="27">
        <v>31.948626782280591</v>
      </c>
      <c r="AG359" s="38">
        <v>10.8</v>
      </c>
      <c r="AK359" s="10"/>
      <c r="AN359" s="38"/>
      <c r="AO359" s="27"/>
      <c r="AP359" s="8">
        <v>2</v>
      </c>
      <c r="AQ359" s="27">
        <v>2956.39</v>
      </c>
      <c r="AR359" s="29">
        <v>2.25</v>
      </c>
      <c r="AS359" s="29">
        <v>0.67</v>
      </c>
      <c r="AT359" s="29">
        <v>0.44</v>
      </c>
      <c r="AU359" s="29">
        <v>0.34</v>
      </c>
    </row>
    <row r="360" spans="1:47" ht="16.5">
      <c r="A360" s="18" t="s">
        <v>36</v>
      </c>
      <c r="B360" s="8" t="s">
        <v>329</v>
      </c>
      <c r="C360" s="8" t="s">
        <v>306</v>
      </c>
      <c r="D360" s="8" t="s">
        <v>18</v>
      </c>
      <c r="E360" s="8" t="s">
        <v>335</v>
      </c>
      <c r="G360" s="28">
        <v>114.5</v>
      </c>
      <c r="H360" s="28">
        <v>5.8</v>
      </c>
      <c r="I360" s="27">
        <v>17700</v>
      </c>
      <c r="J360" s="27">
        <v>1100</v>
      </c>
      <c r="K360" s="10">
        <v>6.7600000000000004E-3</v>
      </c>
      <c r="L360" s="10">
        <v>2.1000000000000001E-4</v>
      </c>
      <c r="M360" s="29">
        <v>2.0140829999999998</v>
      </c>
      <c r="N360" s="29">
        <v>0.12516899999999997</v>
      </c>
      <c r="P360" s="30">
        <v>0.32200000000000001</v>
      </c>
      <c r="Q360" s="30">
        <v>6.9000000000000006E-2</v>
      </c>
      <c r="R360" s="30">
        <v>3.5499999999999997E-2</v>
      </c>
      <c r="S360" s="30">
        <v>5.1000000000000004E-3</v>
      </c>
      <c r="T360" s="29">
        <v>0.81908999999999998</v>
      </c>
      <c r="U360" s="30">
        <v>8.3400000000000002E-3</v>
      </c>
      <c r="V360" s="30">
        <v>2.2000000000000001E-4</v>
      </c>
      <c r="X360" s="27">
        <v>275</v>
      </c>
      <c r="Y360" s="27">
        <v>53</v>
      </c>
      <c r="Z360" s="27">
        <v>222</v>
      </c>
      <c r="AA360" s="27">
        <v>32</v>
      </c>
      <c r="AB360" s="27">
        <v>167.9</v>
      </c>
      <c r="AC360" s="27">
        <v>4.3</v>
      </c>
      <c r="AK360" s="10"/>
      <c r="AL360" s="29">
        <f>AE361</f>
        <v>0.54959929891724224</v>
      </c>
      <c r="AM360" s="27">
        <f>AF361</f>
        <v>64.612584503380134</v>
      </c>
      <c r="AN360" s="28">
        <f>AG361</f>
        <v>13.3</v>
      </c>
      <c r="AO360" s="27"/>
      <c r="AP360" s="8">
        <v>2</v>
      </c>
      <c r="AQ360" s="27">
        <v>1418.08</v>
      </c>
      <c r="AR360" s="29">
        <v>2.83</v>
      </c>
      <c r="AS360" s="29">
        <v>0.59</v>
      </c>
      <c r="AT360" s="29">
        <v>0.35</v>
      </c>
      <c r="AU360" s="29">
        <v>0.38</v>
      </c>
    </row>
    <row r="361" spans="1:47" ht="16.5">
      <c r="A361" s="18" t="s">
        <v>36</v>
      </c>
      <c r="B361" s="8" t="s">
        <v>329</v>
      </c>
      <c r="C361" s="8" t="s">
        <v>306</v>
      </c>
      <c r="D361" s="8" t="s">
        <v>24</v>
      </c>
      <c r="AE361" s="29">
        <v>0.54959929891724224</v>
      </c>
      <c r="AF361" s="27">
        <v>64.612584503380134</v>
      </c>
      <c r="AG361" s="38">
        <v>13.3</v>
      </c>
      <c r="AI361" s="27">
        <f>AB360</f>
        <v>167.9</v>
      </c>
      <c r="AJ361" s="29">
        <f>M360</f>
        <v>2.0140829999999998</v>
      </c>
      <c r="AK361" s="10">
        <f>K360</f>
        <v>6.7600000000000004E-3</v>
      </c>
      <c r="AN361" s="38"/>
      <c r="AO361" s="27"/>
      <c r="AP361" s="8">
        <v>2</v>
      </c>
      <c r="AQ361" s="27">
        <v>1418.08</v>
      </c>
      <c r="AR361" s="29">
        <v>2.83</v>
      </c>
      <c r="AS361" s="29">
        <v>0.59</v>
      </c>
      <c r="AT361" s="29">
        <v>0.35</v>
      </c>
      <c r="AU361" s="29">
        <v>0.38</v>
      </c>
    </row>
    <row r="362" spans="1:47" ht="16.5">
      <c r="A362" s="18" t="s">
        <v>36</v>
      </c>
      <c r="B362" s="8" t="s">
        <v>329</v>
      </c>
      <c r="C362" s="8" t="s">
        <v>273</v>
      </c>
      <c r="D362" s="8" t="s">
        <v>289</v>
      </c>
      <c r="AE362" s="29">
        <v>0.51368188531362191</v>
      </c>
      <c r="AF362" s="27">
        <v>118.99946729576499</v>
      </c>
      <c r="AG362" s="38">
        <v>5.5</v>
      </c>
      <c r="AK362" s="10"/>
      <c r="AN362" s="38"/>
      <c r="AO362" s="27"/>
      <c r="AP362" s="8">
        <v>2</v>
      </c>
      <c r="AQ362" s="27">
        <v>1043.4000000000001</v>
      </c>
      <c r="AR362" s="29">
        <v>1.27</v>
      </c>
      <c r="AS362" s="29">
        <v>0.89</v>
      </c>
      <c r="AT362" s="29">
        <v>0.79</v>
      </c>
      <c r="AU362" s="29">
        <v>0.42</v>
      </c>
    </row>
    <row r="363" spans="1:47" ht="16.5">
      <c r="A363" s="18" t="s">
        <v>36</v>
      </c>
      <c r="B363" s="8" t="s">
        <v>329</v>
      </c>
      <c r="C363" s="8" t="s">
        <v>314</v>
      </c>
      <c r="D363" s="8" t="s">
        <v>24</v>
      </c>
      <c r="AE363" s="29">
        <v>0.61607545834267774</v>
      </c>
      <c r="AF363" s="27">
        <v>47.568430009927667</v>
      </c>
      <c r="AG363" s="38">
        <v>6.7</v>
      </c>
      <c r="AK363" s="10"/>
      <c r="AN363" s="38"/>
      <c r="AO363" s="27"/>
      <c r="AP363" s="8">
        <v>3</v>
      </c>
      <c r="AQ363" s="27">
        <v>796.8</v>
      </c>
      <c r="AR363" s="29">
        <v>2.04</v>
      </c>
      <c r="AS363" s="29">
        <v>0.7</v>
      </c>
      <c r="AT363" s="29">
        <v>0.49</v>
      </c>
      <c r="AU363" s="29">
        <v>0.61</v>
      </c>
    </row>
    <row r="364" spans="1:47">
      <c r="A364" s="18" t="s">
        <v>36</v>
      </c>
      <c r="B364" s="8" t="s">
        <v>329</v>
      </c>
      <c r="C364" s="8">
        <v>18</v>
      </c>
      <c r="D364" s="8" t="s">
        <v>18</v>
      </c>
      <c r="E364" s="8" t="s">
        <v>335</v>
      </c>
      <c r="G364" s="28">
        <v>58.9</v>
      </c>
      <c r="H364" s="28">
        <v>5.4</v>
      </c>
      <c r="I364" s="27">
        <v>12090</v>
      </c>
      <c r="J364" s="27">
        <v>870</v>
      </c>
      <c r="K364" s="10">
        <v>4.7400000000000003E-3</v>
      </c>
      <c r="L364" s="10">
        <v>2.0000000000000001E-4</v>
      </c>
      <c r="M364" s="29">
        <v>1.3757211</v>
      </c>
      <c r="N364" s="29">
        <v>9.8997299999999996E-2</v>
      </c>
      <c r="P364" s="30">
        <v>0.59</v>
      </c>
      <c r="Q364" s="30">
        <v>0.14000000000000001</v>
      </c>
      <c r="R364" s="30">
        <v>5.04E-2</v>
      </c>
      <c r="S364" s="30">
        <v>9.4999999999999998E-3</v>
      </c>
      <c r="T364" s="29">
        <v>0.81067999999999996</v>
      </c>
      <c r="U364" s="30">
        <v>8.2000000000000007E-3</v>
      </c>
      <c r="V364" s="30">
        <v>2.5999999999999998E-4</v>
      </c>
      <c r="X364" s="27">
        <v>399</v>
      </c>
      <c r="Y364" s="27">
        <v>72</v>
      </c>
      <c r="Z364" s="27">
        <v>314</v>
      </c>
      <c r="AA364" s="27">
        <v>56</v>
      </c>
      <c r="AB364" s="27">
        <v>165.1</v>
      </c>
      <c r="AC364" s="27">
        <v>5.2</v>
      </c>
      <c r="AK364" s="10"/>
      <c r="AL364" s="29">
        <f>AVERAGE(AE367:AE369)</f>
        <v>0.57770867141942517</v>
      </c>
      <c r="AM364" s="27">
        <f>AVERAGE(AF367:AF369)</f>
        <v>48.695985970496245</v>
      </c>
      <c r="AN364" s="28">
        <f>AVERAGE(AG367:AG369)</f>
        <v>11.033333333333333</v>
      </c>
      <c r="AO364" s="27"/>
      <c r="AP364" s="8">
        <v>2</v>
      </c>
      <c r="AQ364" s="27">
        <v>4551.7700000000004</v>
      </c>
      <c r="AR364" s="29">
        <v>1.24</v>
      </c>
      <c r="AS364" s="29">
        <v>0.9</v>
      </c>
      <c r="AT364" s="29">
        <v>0.81</v>
      </c>
      <c r="AU364" s="29">
        <v>0.21</v>
      </c>
    </row>
    <row r="365" spans="1:47">
      <c r="A365" s="18" t="s">
        <v>36</v>
      </c>
      <c r="B365" s="8" t="s">
        <v>329</v>
      </c>
      <c r="C365" s="8">
        <v>18</v>
      </c>
      <c r="D365" s="8" t="s">
        <v>19</v>
      </c>
      <c r="E365" s="8" t="s">
        <v>335</v>
      </c>
      <c r="G365" s="28">
        <v>39.799999999999997</v>
      </c>
      <c r="H365" s="28">
        <v>2.9</v>
      </c>
      <c r="I365" s="27">
        <v>12500</v>
      </c>
      <c r="J365" s="27">
        <v>820</v>
      </c>
      <c r="K365" s="10">
        <v>3.2299999999999998E-3</v>
      </c>
      <c r="L365" s="10">
        <v>1.1E-4</v>
      </c>
      <c r="M365" s="29">
        <v>1.4223749999999997</v>
      </c>
      <c r="N365" s="29">
        <v>9.3307799999999996E-2</v>
      </c>
      <c r="P365" s="30">
        <v>5.2</v>
      </c>
      <c r="Q365" s="30">
        <v>4.4000000000000004</v>
      </c>
      <c r="R365" s="30">
        <v>3.4200000000000001E-2</v>
      </c>
      <c r="S365" s="30">
        <v>7.7000000000000002E-3</v>
      </c>
      <c r="T365" s="29">
        <v>3.8231000000000001E-2</v>
      </c>
      <c r="U365" s="30">
        <v>8.1099999999999992E-3</v>
      </c>
      <c r="V365" s="30">
        <v>2.5000000000000001E-4</v>
      </c>
      <c r="X365" s="27">
        <v>286</v>
      </c>
      <c r="Y365" s="27">
        <v>96</v>
      </c>
      <c r="Z365" s="27">
        <v>215</v>
      </c>
      <c r="AA365" s="27">
        <v>49</v>
      </c>
      <c r="AB365" s="27">
        <v>163.30000000000001</v>
      </c>
      <c r="AC365" s="27">
        <v>5</v>
      </c>
      <c r="AK365" s="10"/>
      <c r="AL365" s="29">
        <f>AL364</f>
        <v>0.57770867141942517</v>
      </c>
      <c r="AM365" s="27">
        <f>AM364</f>
        <v>48.695985970496245</v>
      </c>
      <c r="AN365" s="28">
        <f>AN364</f>
        <v>11.033333333333333</v>
      </c>
      <c r="AO365" s="27"/>
      <c r="AP365" s="8">
        <v>2</v>
      </c>
      <c r="AQ365" s="27">
        <v>4551.7700000000004</v>
      </c>
      <c r="AR365" s="29">
        <v>1.24</v>
      </c>
      <c r="AS365" s="29">
        <v>0.9</v>
      </c>
      <c r="AT365" s="29">
        <v>0.81</v>
      </c>
      <c r="AU365" s="29">
        <v>0.21</v>
      </c>
    </row>
    <row r="366" spans="1:47">
      <c r="A366" s="18" t="s">
        <v>36</v>
      </c>
      <c r="B366" s="8" t="s">
        <v>329</v>
      </c>
      <c r="C366" s="8">
        <v>18</v>
      </c>
      <c r="D366" s="8" t="s">
        <v>20</v>
      </c>
      <c r="E366" s="8" t="s">
        <v>335</v>
      </c>
      <c r="G366" s="28">
        <v>55.4</v>
      </c>
      <c r="H366" s="28">
        <v>5</v>
      </c>
      <c r="I366" s="27">
        <v>13500</v>
      </c>
      <c r="J366" s="27">
        <v>1100</v>
      </c>
      <c r="K366" s="10">
        <v>4.0899999999999999E-3</v>
      </c>
      <c r="L366" s="10">
        <v>1.3999999999999999E-4</v>
      </c>
      <c r="M366" s="29">
        <v>1.536165</v>
      </c>
      <c r="N366" s="29">
        <v>0.12516899999999997</v>
      </c>
      <c r="P366" s="30">
        <v>0.31</v>
      </c>
      <c r="Q366" s="30">
        <v>0.14000000000000001</v>
      </c>
      <c r="R366" s="30">
        <v>3.1600000000000003E-2</v>
      </c>
      <c r="S366" s="30">
        <v>6.3E-3</v>
      </c>
      <c r="T366" s="29">
        <v>7.1779999999999997E-2</v>
      </c>
      <c r="U366" s="30">
        <v>7.8200000000000006E-3</v>
      </c>
      <c r="V366" s="30">
        <v>2.4000000000000001E-4</v>
      </c>
      <c r="X366" s="27">
        <v>203</v>
      </c>
      <c r="Y366" s="27">
        <v>55</v>
      </c>
      <c r="Z366" s="27">
        <v>196</v>
      </c>
      <c r="AA366" s="27">
        <v>39</v>
      </c>
      <c r="AB366" s="27">
        <v>157.4</v>
      </c>
      <c r="AC366" s="27">
        <v>4.7</v>
      </c>
      <c r="AK366" s="10"/>
      <c r="AL366" s="29">
        <f>AL364</f>
        <v>0.57770867141942517</v>
      </c>
      <c r="AM366" s="27">
        <f>AM364</f>
        <v>48.695985970496245</v>
      </c>
      <c r="AN366" s="28">
        <f>AN364</f>
        <v>11.033333333333333</v>
      </c>
      <c r="AO366" s="27"/>
      <c r="AP366" s="8">
        <v>2</v>
      </c>
      <c r="AQ366" s="27">
        <v>4551.7700000000004</v>
      </c>
      <c r="AR366" s="29">
        <v>1.24</v>
      </c>
      <c r="AS366" s="29">
        <v>0.9</v>
      </c>
      <c r="AT366" s="29">
        <v>0.81</v>
      </c>
      <c r="AU366" s="29">
        <v>0.21</v>
      </c>
    </row>
    <row r="367" spans="1:47">
      <c r="A367" s="18" t="s">
        <v>36</v>
      </c>
      <c r="B367" s="8" t="s">
        <v>329</v>
      </c>
      <c r="C367" s="8">
        <v>18</v>
      </c>
      <c r="D367" s="8" t="s">
        <v>24</v>
      </c>
      <c r="AE367" s="29">
        <v>0.62401863600317209</v>
      </c>
      <c r="AF367" s="27">
        <v>32.324492979719189</v>
      </c>
      <c r="AG367" s="38">
        <v>11.5</v>
      </c>
      <c r="AI367" s="27">
        <f>AVERAGE(AB364:AB366)</f>
        <v>161.93333333333331</v>
      </c>
      <c r="AJ367" s="29">
        <f>AVERAGE(M364:M366)</f>
        <v>1.4447536999999997</v>
      </c>
      <c r="AK367" s="10">
        <f>AVERAGE(K364:K366)</f>
        <v>4.0200000000000001E-3</v>
      </c>
      <c r="AN367" s="38"/>
      <c r="AO367" s="27"/>
      <c r="AP367" s="8">
        <v>2</v>
      </c>
      <c r="AQ367" s="27">
        <v>4551.7700000000004</v>
      </c>
      <c r="AR367" s="29">
        <v>1.24</v>
      </c>
      <c r="AS367" s="29">
        <v>0.9</v>
      </c>
      <c r="AT367" s="29">
        <v>0.81</v>
      </c>
      <c r="AU367" s="29">
        <v>0.21</v>
      </c>
    </row>
    <row r="368" spans="1:47">
      <c r="A368" s="18" t="s">
        <v>36</v>
      </c>
      <c r="B368" s="8" t="s">
        <v>329</v>
      </c>
      <c r="C368" s="8">
        <v>18</v>
      </c>
      <c r="D368" s="8" t="s">
        <v>25</v>
      </c>
      <c r="AE368" s="29">
        <v>0.51917594892493979</v>
      </c>
      <c r="AF368" s="27">
        <v>51.614916209551602</v>
      </c>
      <c r="AG368" s="38">
        <v>9.5</v>
      </c>
      <c r="AI368" s="27">
        <f>AI367</f>
        <v>161.93333333333331</v>
      </c>
      <c r="AJ368" s="29">
        <f>AJ367</f>
        <v>1.4447536999999997</v>
      </c>
      <c r="AK368" s="10">
        <f>AK367</f>
        <v>4.0200000000000001E-3</v>
      </c>
      <c r="AN368" s="38"/>
      <c r="AO368" s="27"/>
      <c r="AP368" s="8">
        <v>2</v>
      </c>
      <c r="AQ368" s="27">
        <v>4551.7700000000004</v>
      </c>
      <c r="AR368" s="29">
        <v>1.24</v>
      </c>
      <c r="AS368" s="29">
        <v>0.9</v>
      </c>
      <c r="AT368" s="29">
        <v>0.81</v>
      </c>
      <c r="AU368" s="29">
        <v>0.21</v>
      </c>
    </row>
    <row r="369" spans="1:47">
      <c r="A369" s="18" t="s">
        <v>36</v>
      </c>
      <c r="B369" s="8" t="s">
        <v>329</v>
      </c>
      <c r="C369" s="8">
        <v>18</v>
      </c>
      <c r="D369" s="8" t="s">
        <v>30</v>
      </c>
      <c r="AE369" s="29">
        <v>0.58993142933016351</v>
      </c>
      <c r="AF369" s="27">
        <v>62.148548722217946</v>
      </c>
      <c r="AG369" s="38">
        <v>12.1</v>
      </c>
      <c r="AI369" s="27">
        <f>AI367</f>
        <v>161.93333333333331</v>
      </c>
      <c r="AJ369" s="29">
        <f>AJ367</f>
        <v>1.4447536999999997</v>
      </c>
      <c r="AK369" s="10">
        <f>AK367</f>
        <v>4.0200000000000001E-3</v>
      </c>
      <c r="AN369" s="38"/>
      <c r="AO369" s="27"/>
      <c r="AP369" s="8">
        <v>2</v>
      </c>
      <c r="AQ369" s="27">
        <v>4551.7700000000004</v>
      </c>
      <c r="AR369" s="29">
        <v>1.24</v>
      </c>
      <c r="AS369" s="29">
        <v>0.9</v>
      </c>
      <c r="AT369" s="29">
        <v>0.81</v>
      </c>
      <c r="AU369" s="29">
        <v>0.21</v>
      </c>
    </row>
    <row r="370" spans="1:47" ht="16.5">
      <c r="A370" s="18" t="s">
        <v>36</v>
      </c>
      <c r="B370" s="8" t="s">
        <v>329</v>
      </c>
      <c r="C370" s="8" t="s">
        <v>315</v>
      </c>
      <c r="D370" s="8" t="s">
        <v>18</v>
      </c>
      <c r="E370" s="8" t="s">
        <v>335</v>
      </c>
      <c r="G370" s="28">
        <v>134.1</v>
      </c>
      <c r="H370" s="28">
        <v>6.5</v>
      </c>
      <c r="I370" s="27">
        <v>24020</v>
      </c>
      <c r="J370" s="27">
        <v>830</v>
      </c>
      <c r="K370" s="10">
        <v>5.5300000000000002E-3</v>
      </c>
      <c r="L370" s="10">
        <v>1.6000000000000001E-4</v>
      </c>
      <c r="M370" s="29">
        <v>2.7332357999999997</v>
      </c>
      <c r="N370" s="29">
        <v>9.4445699999999994E-2</v>
      </c>
      <c r="P370" s="30">
        <v>0.16800000000000001</v>
      </c>
      <c r="Q370" s="30">
        <v>1.6E-2</v>
      </c>
      <c r="R370" s="30">
        <v>2.5899999999999999E-2</v>
      </c>
      <c r="S370" s="30">
        <v>2.3E-3</v>
      </c>
      <c r="T370" s="29">
        <v>0.98584000000000005</v>
      </c>
      <c r="U370" s="30">
        <v>7.8600000000000007E-3</v>
      </c>
      <c r="V370" s="30">
        <v>1.6000000000000001E-4</v>
      </c>
      <c r="X370" s="27">
        <v>154</v>
      </c>
      <c r="Y370" s="27">
        <v>14</v>
      </c>
      <c r="Z370" s="27">
        <v>164</v>
      </c>
      <c r="AA370" s="27">
        <v>15</v>
      </c>
      <c r="AB370" s="27">
        <v>158.19999999999999</v>
      </c>
      <c r="AC370" s="27">
        <v>3.3</v>
      </c>
      <c r="AK370" s="10"/>
      <c r="AL370" s="29">
        <f>AE373</f>
        <v>0.64020577386097055</v>
      </c>
      <c r="AM370" s="27">
        <f>AF373</f>
        <v>76.841557872841221</v>
      </c>
      <c r="AN370" s="28">
        <f>AG373</f>
        <v>4.9000000000000004</v>
      </c>
      <c r="AO370" s="27"/>
      <c r="AP370" s="8">
        <v>3</v>
      </c>
      <c r="AQ370" s="27">
        <v>3617.83</v>
      </c>
      <c r="AR370" s="29">
        <v>1.37</v>
      </c>
      <c r="AS370" s="29">
        <v>0.85</v>
      </c>
      <c r="AT370" s="29">
        <v>0.73</v>
      </c>
      <c r="AU370" s="29">
        <v>0.23</v>
      </c>
    </row>
    <row r="371" spans="1:47" ht="16.5">
      <c r="A371" s="18" t="s">
        <v>36</v>
      </c>
      <c r="B371" s="8" t="s">
        <v>329</v>
      </c>
      <c r="C371" s="8" t="s">
        <v>315</v>
      </c>
      <c r="D371" s="8" t="s">
        <v>244</v>
      </c>
      <c r="G371" s="28">
        <v>218</v>
      </c>
      <c r="H371" s="28">
        <v>14</v>
      </c>
      <c r="I371" s="27">
        <v>35600</v>
      </c>
      <c r="J371" s="27">
        <v>2000</v>
      </c>
      <c r="K371" s="10">
        <v>6.1399999999999996E-3</v>
      </c>
      <c r="L371" s="10">
        <v>1.7000000000000001E-4</v>
      </c>
      <c r="M371" s="29">
        <v>4.0509240000000002</v>
      </c>
      <c r="N371" s="29">
        <v>0.22757999999999998</v>
      </c>
      <c r="P371" s="30">
        <v>0.20799999999999999</v>
      </c>
      <c r="Q371" s="30">
        <v>2.5000000000000001E-2</v>
      </c>
      <c r="R371" s="30">
        <v>2.9899999999999999E-2</v>
      </c>
      <c r="S371" s="30">
        <v>3.0000000000000001E-3</v>
      </c>
      <c r="T371" s="29">
        <v>0.94886000000000004</v>
      </c>
      <c r="U371" s="30">
        <v>7.3600000000000002E-3</v>
      </c>
      <c r="V371" s="30">
        <v>1.7000000000000001E-4</v>
      </c>
      <c r="X371" s="27">
        <v>185</v>
      </c>
      <c r="Y371" s="27">
        <v>20</v>
      </c>
      <c r="Z371" s="27">
        <v>189</v>
      </c>
      <c r="AA371" s="27">
        <v>19</v>
      </c>
      <c r="AB371" s="27">
        <v>148.19999999999999</v>
      </c>
      <c r="AC371" s="27">
        <v>3.3</v>
      </c>
      <c r="AK371" s="10"/>
      <c r="AO371" s="27"/>
      <c r="AP371" s="8">
        <v>3</v>
      </c>
      <c r="AQ371" s="27">
        <v>3617.83</v>
      </c>
      <c r="AR371" s="29">
        <v>1.37</v>
      </c>
      <c r="AS371" s="29">
        <v>0.85</v>
      </c>
      <c r="AT371" s="29">
        <v>0.73</v>
      </c>
      <c r="AU371" s="29">
        <v>0.23</v>
      </c>
    </row>
    <row r="372" spans="1:47" ht="16.5">
      <c r="A372" s="18" t="s">
        <v>36</v>
      </c>
      <c r="B372" s="8" t="s">
        <v>329</v>
      </c>
      <c r="C372" s="8" t="s">
        <v>315</v>
      </c>
      <c r="D372" s="8" t="s">
        <v>20</v>
      </c>
      <c r="E372" s="8" t="s">
        <v>335</v>
      </c>
      <c r="G372" s="28">
        <v>93.2</v>
      </c>
      <c r="H372" s="28">
        <v>5.0999999999999996</v>
      </c>
      <c r="I372" s="27">
        <v>21200</v>
      </c>
      <c r="J372" s="27">
        <v>860</v>
      </c>
      <c r="K372" s="10">
        <v>4.3200000000000001E-3</v>
      </c>
      <c r="L372" s="10">
        <v>1.2E-4</v>
      </c>
      <c r="M372" s="29">
        <v>2.4123480000000002</v>
      </c>
      <c r="N372" s="29">
        <v>9.7859399999999999E-2</v>
      </c>
      <c r="P372" s="30">
        <v>0.218</v>
      </c>
      <c r="Q372" s="30">
        <v>4.3999999999999997E-2</v>
      </c>
      <c r="R372" s="30">
        <v>2.9899999999999999E-2</v>
      </c>
      <c r="S372" s="30">
        <v>4.7000000000000002E-3</v>
      </c>
      <c r="T372" s="29">
        <v>0.90742999999999996</v>
      </c>
      <c r="U372" s="30">
        <v>7.45E-3</v>
      </c>
      <c r="V372" s="30">
        <v>1.8000000000000001E-4</v>
      </c>
      <c r="X372" s="27">
        <v>195</v>
      </c>
      <c r="Y372" s="27">
        <v>35</v>
      </c>
      <c r="Z372" s="27">
        <v>188</v>
      </c>
      <c r="AA372" s="27">
        <v>29</v>
      </c>
      <c r="AB372" s="27">
        <v>150</v>
      </c>
      <c r="AC372" s="27">
        <v>3.7</v>
      </c>
      <c r="AK372" s="10"/>
      <c r="AL372" s="29">
        <f>AL370</f>
        <v>0.64020577386097055</v>
      </c>
      <c r="AM372" s="27">
        <f>AM370</f>
        <v>76.841557872841221</v>
      </c>
      <c r="AN372" s="28">
        <f>AG373</f>
        <v>4.9000000000000004</v>
      </c>
      <c r="AO372" s="27"/>
      <c r="AP372" s="8">
        <v>3</v>
      </c>
      <c r="AQ372" s="27">
        <v>3617.83</v>
      </c>
      <c r="AR372" s="29">
        <v>1.37</v>
      </c>
      <c r="AS372" s="29">
        <v>0.85</v>
      </c>
      <c r="AT372" s="29">
        <v>0.73</v>
      </c>
      <c r="AU372" s="29">
        <v>0.23</v>
      </c>
    </row>
    <row r="373" spans="1:47" s="31" customFormat="1" ht="16.5">
      <c r="A373" s="51" t="s">
        <v>36</v>
      </c>
      <c r="B373" s="31" t="s">
        <v>329</v>
      </c>
      <c r="C373" s="31" t="s">
        <v>315</v>
      </c>
      <c r="D373" s="31" t="s">
        <v>24</v>
      </c>
      <c r="G373" s="33"/>
      <c r="H373" s="33"/>
      <c r="I373" s="32"/>
      <c r="J373" s="32"/>
      <c r="K373" s="34"/>
      <c r="L373" s="34"/>
      <c r="M373" s="35"/>
      <c r="N373" s="35"/>
      <c r="P373" s="36"/>
      <c r="Q373" s="36"/>
      <c r="R373" s="36"/>
      <c r="S373" s="36"/>
      <c r="T373" s="35"/>
      <c r="U373" s="36"/>
      <c r="V373" s="36"/>
      <c r="X373" s="32"/>
      <c r="Y373" s="32"/>
      <c r="Z373" s="32"/>
      <c r="AA373" s="32"/>
      <c r="AB373" s="32"/>
      <c r="AC373" s="32"/>
      <c r="AE373" s="35">
        <v>0.64020577386097055</v>
      </c>
      <c r="AF373" s="32">
        <v>76.841557872841221</v>
      </c>
      <c r="AG373" s="39">
        <v>4.9000000000000004</v>
      </c>
      <c r="AI373" s="32">
        <f>AVERAGE(AB370,AB372)</f>
        <v>154.1</v>
      </c>
      <c r="AJ373" s="35">
        <f>AVERAGE(M370,M372)</f>
        <v>2.5727918999999999</v>
      </c>
      <c r="AK373" s="34">
        <f>AVERAGE(K370,K372)</f>
        <v>4.9250000000000006E-3</v>
      </c>
      <c r="AN373" s="39"/>
      <c r="AO373" s="32"/>
      <c r="AP373" s="31">
        <v>3</v>
      </c>
      <c r="AQ373" s="32">
        <v>3617.83</v>
      </c>
      <c r="AR373" s="35">
        <v>1.37</v>
      </c>
      <c r="AS373" s="35">
        <v>0.85</v>
      </c>
      <c r="AT373" s="35">
        <v>0.73</v>
      </c>
      <c r="AU373" s="35">
        <v>0.23</v>
      </c>
    </row>
    <row r="374" spans="1:47" ht="16.5">
      <c r="A374" s="18" t="s">
        <v>37</v>
      </c>
      <c r="B374" s="8" t="s">
        <v>330</v>
      </c>
      <c r="C374" s="8">
        <v>1</v>
      </c>
      <c r="D374" s="8" t="s">
        <v>239</v>
      </c>
      <c r="G374" s="28">
        <v>24.9</v>
      </c>
      <c r="H374" s="28">
        <v>2.4</v>
      </c>
      <c r="I374" s="27">
        <v>4340</v>
      </c>
      <c r="J374" s="27">
        <v>200</v>
      </c>
      <c r="K374" s="10">
        <v>5.7200000000000003E-3</v>
      </c>
      <c r="L374" s="10">
        <v>5.1000000000000004E-4</v>
      </c>
      <c r="M374" s="29">
        <v>0.49384859999999997</v>
      </c>
      <c r="N374" s="29">
        <v>2.2757999999999997E-2</v>
      </c>
      <c r="P374" s="30">
        <v>0.4</v>
      </c>
      <c r="Q374" s="30">
        <v>3</v>
      </c>
      <c r="R374" s="30">
        <v>2.1000000000000001E-2</v>
      </c>
      <c r="S374" s="30">
        <v>3.6999999999999998E-2</v>
      </c>
      <c r="T374" s="29">
        <v>0.98129</v>
      </c>
      <c r="U374" s="30">
        <v>7.1799999999999998E-3</v>
      </c>
      <c r="V374" s="30">
        <v>3.6999999999999999E-4</v>
      </c>
      <c r="X374" s="27">
        <v>480</v>
      </c>
      <c r="Y374" s="27">
        <v>170</v>
      </c>
      <c r="Z374" s="27">
        <v>150</v>
      </c>
      <c r="AA374" s="27">
        <v>180</v>
      </c>
      <c r="AB374" s="27">
        <v>144.6</v>
      </c>
      <c r="AC374" s="27">
        <v>7.4</v>
      </c>
      <c r="AK374" s="10"/>
      <c r="AL374" s="37"/>
      <c r="AM374" s="37"/>
      <c r="AO374" s="27"/>
      <c r="AP374" s="8">
        <v>4</v>
      </c>
      <c r="AQ374" s="40">
        <v>1405.36</v>
      </c>
      <c r="AR374" s="41">
        <v>1.61</v>
      </c>
      <c r="AS374" s="41">
        <v>0.79</v>
      </c>
      <c r="AT374" s="41">
        <v>0.62</v>
      </c>
      <c r="AU374" s="41">
        <v>0.56999999999999995</v>
      </c>
    </row>
    <row r="375" spans="1:47">
      <c r="A375" s="18" t="s">
        <v>37</v>
      </c>
      <c r="B375" s="8" t="s">
        <v>330</v>
      </c>
      <c r="C375" s="8">
        <v>1</v>
      </c>
      <c r="D375" s="8" t="s">
        <v>19</v>
      </c>
      <c r="E375" s="8" t="s">
        <v>335</v>
      </c>
      <c r="G375" s="28">
        <v>17.260000000000002</v>
      </c>
      <c r="H375" s="28">
        <v>0.68</v>
      </c>
      <c r="I375" s="27">
        <v>3830</v>
      </c>
      <c r="J375" s="27">
        <v>150</v>
      </c>
      <c r="K375" s="10">
        <v>4.62E-3</v>
      </c>
      <c r="L375" s="10">
        <v>2.3000000000000001E-4</v>
      </c>
      <c r="M375" s="29">
        <v>0.43581569999999992</v>
      </c>
      <c r="N375" s="29">
        <v>1.7068499999999997E-2</v>
      </c>
      <c r="P375" s="30">
        <v>0.1</v>
      </c>
      <c r="Q375" s="30">
        <v>0.5</v>
      </c>
      <c r="R375" s="30">
        <v>3.5000000000000003E-2</v>
      </c>
      <c r="S375" s="30">
        <v>1.7999999999999999E-2</v>
      </c>
      <c r="T375" s="29">
        <v>0.72202</v>
      </c>
      <c r="U375" s="30">
        <v>8.9800000000000001E-3</v>
      </c>
      <c r="V375" s="30">
        <v>3.3E-4</v>
      </c>
      <c r="X375" s="27">
        <v>430</v>
      </c>
      <c r="Y375" s="27">
        <v>110</v>
      </c>
      <c r="Z375" s="27">
        <v>210</v>
      </c>
      <c r="AA375" s="27">
        <v>100</v>
      </c>
      <c r="AB375" s="27">
        <v>180.6</v>
      </c>
      <c r="AC375" s="27">
        <v>6.6</v>
      </c>
      <c r="AK375" s="10"/>
      <c r="AL375" s="37"/>
      <c r="AM375" s="37"/>
      <c r="AO375" s="27"/>
      <c r="AP375" s="8">
        <v>4</v>
      </c>
      <c r="AQ375" s="27">
        <v>1405.36</v>
      </c>
      <c r="AR375" s="29">
        <v>1.61</v>
      </c>
      <c r="AS375" s="29">
        <v>0.79</v>
      </c>
      <c r="AT375" s="29">
        <v>0.62</v>
      </c>
      <c r="AU375" s="29">
        <v>0.56999999999999995</v>
      </c>
    </row>
    <row r="376" spans="1:47" ht="16.5">
      <c r="A376" s="18" t="s">
        <v>37</v>
      </c>
      <c r="B376" s="8" t="s">
        <v>330</v>
      </c>
      <c r="C376" s="8" t="s">
        <v>230</v>
      </c>
      <c r="D376" s="8" t="s">
        <v>239</v>
      </c>
      <c r="G376" s="28">
        <v>104.4</v>
      </c>
      <c r="H376" s="28">
        <v>8.6</v>
      </c>
      <c r="I376" s="27">
        <v>11800</v>
      </c>
      <c r="J376" s="27">
        <v>1100</v>
      </c>
      <c r="K376" s="10">
        <v>9.2300000000000004E-3</v>
      </c>
      <c r="L376" s="10">
        <v>3.8000000000000002E-4</v>
      </c>
      <c r="M376" s="29">
        <v>1.342722</v>
      </c>
      <c r="N376" s="29">
        <v>0.12516899999999997</v>
      </c>
      <c r="P376" s="30">
        <v>0.31</v>
      </c>
      <c r="Q376" s="30">
        <v>0.22</v>
      </c>
      <c r="R376" s="30">
        <v>0.03</v>
      </c>
      <c r="S376" s="30">
        <v>1.4E-2</v>
      </c>
      <c r="T376" s="29">
        <v>0.97831999999999997</v>
      </c>
      <c r="U376" s="30">
        <v>3.1900000000000001E-3</v>
      </c>
      <c r="V376" s="30">
        <v>2.5999999999999998E-4</v>
      </c>
      <c r="X376" s="27">
        <v>250</v>
      </c>
      <c r="Y376" s="27">
        <v>130</v>
      </c>
      <c r="Z376" s="27">
        <v>180</v>
      </c>
      <c r="AA376" s="27">
        <v>85</v>
      </c>
      <c r="AB376" s="27">
        <v>64.400000000000006</v>
      </c>
      <c r="AC376" s="27">
        <v>5.3</v>
      </c>
      <c r="AK376" s="10"/>
      <c r="AL376" s="37"/>
      <c r="AM376" s="37"/>
      <c r="AO376" s="27"/>
      <c r="AP376" s="8">
        <v>2</v>
      </c>
      <c r="AQ376" s="27">
        <v>990.4</v>
      </c>
      <c r="AR376" s="29">
        <v>2.97</v>
      </c>
      <c r="AS376" s="29">
        <v>0.57999999999999996</v>
      </c>
      <c r="AT376" s="29">
        <v>0.34</v>
      </c>
      <c r="AU376" s="29">
        <v>0.2</v>
      </c>
    </row>
    <row r="377" spans="1:47" ht="16.5">
      <c r="A377" s="18" t="s">
        <v>37</v>
      </c>
      <c r="B377" s="8" t="s">
        <v>330</v>
      </c>
      <c r="C377" s="8" t="s">
        <v>230</v>
      </c>
      <c r="D377" s="8" t="s">
        <v>19</v>
      </c>
      <c r="E377" s="8" t="s">
        <v>335</v>
      </c>
      <c r="G377" s="28">
        <v>44.1</v>
      </c>
      <c r="H377" s="28">
        <v>2.4</v>
      </c>
      <c r="I377" s="27">
        <v>16820</v>
      </c>
      <c r="J377" s="27">
        <v>700</v>
      </c>
      <c r="K377" s="10">
        <v>2.63E-3</v>
      </c>
      <c r="L377" s="10">
        <v>1.1E-4</v>
      </c>
      <c r="M377" s="29">
        <v>1.9139477999999999</v>
      </c>
      <c r="N377" s="29">
        <v>7.9653000000000002E-2</v>
      </c>
      <c r="P377" s="30">
        <v>0.39</v>
      </c>
      <c r="Q377" s="30">
        <v>0.28999999999999998</v>
      </c>
      <c r="R377" s="30">
        <v>4.2999999999999997E-2</v>
      </c>
      <c r="S377" s="30">
        <v>1.6E-2</v>
      </c>
      <c r="T377" s="29">
        <v>0.77176</v>
      </c>
      <c r="U377" s="30">
        <v>7.9600000000000001E-3</v>
      </c>
      <c r="V377" s="30">
        <v>2.7E-4</v>
      </c>
      <c r="X377" s="27">
        <v>490</v>
      </c>
      <c r="Y377" s="27">
        <v>110</v>
      </c>
      <c r="Z377" s="27">
        <v>250</v>
      </c>
      <c r="AA377" s="27">
        <v>100</v>
      </c>
      <c r="AB377" s="27">
        <v>160.30000000000001</v>
      </c>
      <c r="AC377" s="27">
        <v>5.3</v>
      </c>
      <c r="AK377" s="10"/>
      <c r="AL377" s="37"/>
      <c r="AM377" s="37"/>
      <c r="AO377" s="27"/>
      <c r="AP377" s="8">
        <v>2</v>
      </c>
      <c r="AQ377" s="27">
        <v>990.4</v>
      </c>
      <c r="AR377" s="29">
        <v>2.97</v>
      </c>
      <c r="AS377" s="29">
        <v>0.57999999999999996</v>
      </c>
      <c r="AT377" s="29">
        <v>0.34</v>
      </c>
      <c r="AU377" s="29">
        <v>0.2</v>
      </c>
    </row>
    <row r="378" spans="1:47" ht="16.5">
      <c r="A378" s="18" t="s">
        <v>37</v>
      </c>
      <c r="B378" s="8" t="s">
        <v>330</v>
      </c>
      <c r="C378" s="8" t="s">
        <v>243</v>
      </c>
      <c r="D378" s="8" t="s">
        <v>18</v>
      </c>
      <c r="E378" s="8" t="s">
        <v>335</v>
      </c>
      <c r="G378" s="28">
        <v>30.8</v>
      </c>
      <c r="H378" s="28">
        <v>1.9</v>
      </c>
      <c r="I378" s="27">
        <v>12710</v>
      </c>
      <c r="J378" s="27">
        <v>890</v>
      </c>
      <c r="K378" s="10">
        <v>2.5799999999999998E-3</v>
      </c>
      <c r="L378" s="10">
        <v>1.6000000000000001E-4</v>
      </c>
      <c r="M378" s="29">
        <v>1.4462708999999998</v>
      </c>
      <c r="N378" s="29">
        <v>0.10127309999999999</v>
      </c>
      <c r="P378" s="30">
        <v>0.53</v>
      </c>
      <c r="Q378" s="30">
        <v>0.31</v>
      </c>
      <c r="R378" s="30">
        <v>7.0000000000000007E-2</v>
      </c>
      <c r="S378" s="30">
        <v>0.02</v>
      </c>
      <c r="T378" s="29">
        <v>0.83536999999999995</v>
      </c>
      <c r="U378" s="30">
        <v>7.9500000000000005E-3</v>
      </c>
      <c r="V378" s="30">
        <v>2.4000000000000001E-4</v>
      </c>
      <c r="X378" s="27">
        <v>560</v>
      </c>
      <c r="Y378" s="27">
        <v>120</v>
      </c>
      <c r="Z378" s="27">
        <v>400</v>
      </c>
      <c r="AA378" s="27">
        <v>120</v>
      </c>
      <c r="AB378" s="27">
        <v>160</v>
      </c>
      <c r="AC378" s="27">
        <v>4.7</v>
      </c>
      <c r="AK378" s="10"/>
      <c r="AL378" s="37"/>
      <c r="AM378" s="37"/>
      <c r="AO378" s="27"/>
      <c r="AP378" s="8">
        <v>3</v>
      </c>
      <c r="AQ378" s="27">
        <v>2098.21</v>
      </c>
      <c r="AR378" s="29">
        <v>2.39</v>
      </c>
      <c r="AS378" s="29">
        <v>0.65</v>
      </c>
      <c r="AT378" s="29">
        <v>0.42</v>
      </c>
      <c r="AU378" s="29">
        <v>0.48</v>
      </c>
    </row>
    <row r="379" spans="1:47" ht="16.5">
      <c r="A379" s="18" t="s">
        <v>37</v>
      </c>
      <c r="B379" s="8" t="s">
        <v>330</v>
      </c>
      <c r="C379" s="8" t="s">
        <v>243</v>
      </c>
      <c r="D379" s="8" t="s">
        <v>257</v>
      </c>
      <c r="G379" s="28">
        <v>64.5</v>
      </c>
      <c r="H379" s="28">
        <v>3.9</v>
      </c>
      <c r="I379" s="27">
        <v>14860</v>
      </c>
      <c r="J379" s="27">
        <v>810</v>
      </c>
      <c r="K379" s="10">
        <v>4.3200000000000001E-3</v>
      </c>
      <c r="L379" s="10">
        <v>1.8000000000000001E-4</v>
      </c>
      <c r="M379" s="29">
        <v>1.6909193999999999</v>
      </c>
      <c r="N379" s="29">
        <v>9.2169899999999999E-2</v>
      </c>
      <c r="P379" s="30">
        <v>0.15</v>
      </c>
      <c r="Q379" s="30">
        <v>0.2</v>
      </c>
      <c r="R379" s="30">
        <v>2.3E-2</v>
      </c>
      <c r="S379" s="30">
        <v>1.2999999999999999E-2</v>
      </c>
      <c r="T379" s="29">
        <v>0.92932000000000003</v>
      </c>
      <c r="U379" s="30">
        <v>7.2300000000000003E-3</v>
      </c>
      <c r="V379" s="30">
        <v>2.7E-4</v>
      </c>
      <c r="X379" s="27">
        <v>180</v>
      </c>
      <c r="Y379" s="27">
        <v>140</v>
      </c>
      <c r="Z379" s="27">
        <v>169</v>
      </c>
      <c r="AA379" s="27">
        <v>92</v>
      </c>
      <c r="AB379" s="27">
        <v>145.69999999999999</v>
      </c>
      <c r="AC379" s="27">
        <v>5.5</v>
      </c>
      <c r="AK379" s="10"/>
      <c r="AL379" s="37"/>
      <c r="AM379" s="37"/>
      <c r="AO379" s="27"/>
      <c r="AP379" s="8">
        <v>3</v>
      </c>
      <c r="AQ379" s="27">
        <v>2098.21</v>
      </c>
      <c r="AR379" s="29">
        <v>2.39</v>
      </c>
      <c r="AS379" s="29">
        <v>0.65</v>
      </c>
      <c r="AT379" s="29">
        <v>0.42</v>
      </c>
      <c r="AU379" s="29">
        <v>0.48</v>
      </c>
    </row>
    <row r="380" spans="1:47" ht="16.5">
      <c r="A380" s="18" t="s">
        <v>37</v>
      </c>
      <c r="B380" s="8" t="s">
        <v>330</v>
      </c>
      <c r="C380" s="8" t="s">
        <v>282</v>
      </c>
      <c r="D380" s="8" t="s">
        <v>18</v>
      </c>
      <c r="E380" s="8" t="s">
        <v>335</v>
      </c>
      <c r="G380" s="28">
        <v>54.9</v>
      </c>
      <c r="H380" s="28">
        <v>2.2000000000000002</v>
      </c>
      <c r="I380" s="27">
        <v>20350</v>
      </c>
      <c r="J380" s="27">
        <v>510</v>
      </c>
      <c r="K380" s="10">
        <v>2.7299999999999998E-3</v>
      </c>
      <c r="L380" s="10">
        <v>1.3999999999999999E-4</v>
      </c>
      <c r="M380" s="29">
        <v>2.3156265</v>
      </c>
      <c r="N380" s="29">
        <v>5.8032899999999998E-2</v>
      </c>
      <c r="P380" s="30">
        <v>0.31</v>
      </c>
      <c r="Q380" s="30">
        <v>0.19</v>
      </c>
      <c r="R380" s="30">
        <v>4.3999999999999997E-2</v>
      </c>
      <c r="S380" s="30">
        <v>0.01</v>
      </c>
      <c r="T380" s="29">
        <v>0.76688999999999996</v>
      </c>
      <c r="U380" s="30">
        <v>8.2400000000000008E-3</v>
      </c>
      <c r="V380" s="30">
        <v>2.0000000000000001E-4</v>
      </c>
      <c r="X380" s="27">
        <v>364</v>
      </c>
      <c r="Y380" s="27">
        <v>74</v>
      </c>
      <c r="Z380" s="27">
        <v>263</v>
      </c>
      <c r="AA380" s="27">
        <v>63</v>
      </c>
      <c r="AB380" s="27">
        <v>165.8</v>
      </c>
      <c r="AC380" s="27">
        <v>3.9</v>
      </c>
      <c r="AK380" s="10"/>
      <c r="AL380" s="37"/>
      <c r="AM380" s="37"/>
      <c r="AO380" s="27"/>
      <c r="AP380" s="8">
        <v>4</v>
      </c>
      <c r="AQ380" s="27">
        <v>2327.56</v>
      </c>
      <c r="AR380" s="29">
        <v>1.35</v>
      </c>
      <c r="AS380" s="29">
        <v>0.86</v>
      </c>
      <c r="AT380" s="29">
        <v>0.74</v>
      </c>
      <c r="AU380" s="29">
        <v>0.71</v>
      </c>
    </row>
    <row r="381" spans="1:47" ht="16.5">
      <c r="A381" s="18" t="s">
        <v>37</v>
      </c>
      <c r="B381" s="8" t="s">
        <v>330</v>
      </c>
      <c r="C381" s="8" t="s">
        <v>282</v>
      </c>
      <c r="D381" s="8" t="s">
        <v>257</v>
      </c>
      <c r="G381" s="28">
        <v>15.33</v>
      </c>
      <c r="H381" s="28">
        <v>0.73</v>
      </c>
      <c r="I381" s="27">
        <v>9160</v>
      </c>
      <c r="J381" s="27">
        <v>390</v>
      </c>
      <c r="K381" s="10">
        <v>1.688E-3</v>
      </c>
      <c r="L381" s="10">
        <v>7.3999999999999996E-5</v>
      </c>
      <c r="M381" s="29">
        <v>1.0423163999999998</v>
      </c>
      <c r="N381" s="29">
        <v>4.4378099999999997E-2</v>
      </c>
      <c r="P381" s="30">
        <v>4.8</v>
      </c>
      <c r="Q381" s="30">
        <v>0.63</v>
      </c>
      <c r="R381" s="30">
        <v>0.25</v>
      </c>
      <c r="S381" s="30">
        <v>2.5999999999999999E-2</v>
      </c>
      <c r="T381" s="29">
        <v>0.18697</v>
      </c>
      <c r="U381" s="30">
        <v>8.5400000000000007E-3</v>
      </c>
      <c r="V381" s="30">
        <v>2.4000000000000001E-4</v>
      </c>
      <c r="X381" s="27">
        <v>1654</v>
      </c>
      <c r="Y381" s="27">
        <v>98</v>
      </c>
      <c r="Z381" s="27">
        <v>1390</v>
      </c>
      <c r="AA381" s="27">
        <v>130</v>
      </c>
      <c r="AB381" s="27">
        <v>171.8</v>
      </c>
      <c r="AC381" s="27">
        <v>4.9000000000000004</v>
      </c>
      <c r="AK381" s="10"/>
      <c r="AL381" s="37"/>
      <c r="AM381" s="37"/>
      <c r="AO381" s="27"/>
      <c r="AP381" s="8">
        <v>4</v>
      </c>
      <c r="AQ381" s="27">
        <v>2327.56</v>
      </c>
      <c r="AR381" s="29">
        <v>1.35</v>
      </c>
      <c r="AS381" s="29">
        <v>0.86</v>
      </c>
      <c r="AT381" s="29">
        <v>0.74</v>
      </c>
      <c r="AU381" s="29">
        <v>0.71</v>
      </c>
    </row>
    <row r="382" spans="1:47" ht="16.5">
      <c r="A382" s="18" t="s">
        <v>37</v>
      </c>
      <c r="B382" s="8" t="s">
        <v>330</v>
      </c>
      <c r="C382" s="8" t="s">
        <v>282</v>
      </c>
      <c r="D382" s="8" t="s">
        <v>232</v>
      </c>
      <c r="G382" s="28">
        <v>28.8</v>
      </c>
      <c r="H382" s="28">
        <v>1.3</v>
      </c>
      <c r="I382" s="27">
        <v>15430</v>
      </c>
      <c r="J382" s="27">
        <v>500</v>
      </c>
      <c r="K382" s="10">
        <v>1.853E-3</v>
      </c>
      <c r="L382" s="10">
        <v>7.1000000000000005E-5</v>
      </c>
      <c r="M382" s="29">
        <v>1.7557796999999999</v>
      </c>
      <c r="N382" s="29">
        <v>5.6894999999999994E-2</v>
      </c>
      <c r="P382" s="30">
        <v>1.44</v>
      </c>
      <c r="Q382" s="30">
        <v>0.16</v>
      </c>
      <c r="R382" s="30">
        <v>0.127</v>
      </c>
      <c r="S382" s="30">
        <v>1.2999999999999999E-2</v>
      </c>
      <c r="T382" s="29">
        <v>0.75004000000000004</v>
      </c>
      <c r="U382" s="30">
        <v>2.47E-3</v>
      </c>
      <c r="V382" s="30">
        <v>1.1E-4</v>
      </c>
      <c r="X382" s="27">
        <v>845</v>
      </c>
      <c r="Y382" s="27">
        <v>71</v>
      </c>
      <c r="Z382" s="27">
        <v>753</v>
      </c>
      <c r="AA382" s="27">
        <v>76</v>
      </c>
      <c r="AB382" s="27">
        <v>49.9</v>
      </c>
      <c r="AC382" s="27">
        <v>2.1</v>
      </c>
      <c r="AK382" s="10"/>
      <c r="AL382" s="37"/>
      <c r="AM382" s="37"/>
      <c r="AO382" s="27"/>
      <c r="AP382" s="8">
        <v>4</v>
      </c>
      <c r="AQ382" s="27">
        <v>2327.56</v>
      </c>
      <c r="AR382" s="29">
        <v>1.35</v>
      </c>
      <c r="AS382" s="29">
        <v>0.86</v>
      </c>
      <c r="AT382" s="29">
        <v>0.74</v>
      </c>
      <c r="AU382" s="29">
        <v>0.71</v>
      </c>
    </row>
    <row r="383" spans="1:47" ht="16.5">
      <c r="A383" s="18" t="s">
        <v>37</v>
      </c>
      <c r="B383" s="8" t="s">
        <v>330</v>
      </c>
      <c r="C383" s="8">
        <v>5</v>
      </c>
      <c r="D383" s="8" t="s">
        <v>229</v>
      </c>
      <c r="G383" s="28">
        <v>105</v>
      </c>
      <c r="H383" s="28">
        <v>28</v>
      </c>
      <c r="I383" s="27">
        <v>2080</v>
      </c>
      <c r="J383" s="27">
        <v>610</v>
      </c>
      <c r="K383" s="10">
        <v>8.5999999999999993E-2</v>
      </c>
      <c r="L383" s="10">
        <v>3.6999999999999998E-2</v>
      </c>
      <c r="M383" s="29">
        <v>0.23668319999999998</v>
      </c>
      <c r="N383" s="29">
        <v>6.9411899999999985E-2</v>
      </c>
      <c r="AK383" s="10"/>
      <c r="AL383" s="37"/>
      <c r="AM383" s="37"/>
      <c r="AO383" s="27"/>
      <c r="AP383" s="8">
        <v>3</v>
      </c>
      <c r="AQ383" s="27">
        <v>757.96</v>
      </c>
      <c r="AR383" s="29">
        <v>2.09</v>
      </c>
      <c r="AS383" s="29">
        <v>0.69</v>
      </c>
      <c r="AT383" s="29">
        <v>0.48</v>
      </c>
      <c r="AU383" s="29">
        <v>0.66</v>
      </c>
    </row>
    <row r="384" spans="1:47" ht="16.5">
      <c r="A384" s="18" t="s">
        <v>37</v>
      </c>
      <c r="B384" s="8" t="s">
        <v>330</v>
      </c>
      <c r="C384" s="8">
        <v>5</v>
      </c>
      <c r="D384" s="8" t="s">
        <v>238</v>
      </c>
      <c r="G384" s="28">
        <v>24.1</v>
      </c>
      <c r="H384" s="28">
        <v>5.3</v>
      </c>
      <c r="I384" s="27">
        <v>1750</v>
      </c>
      <c r="J384" s="27">
        <v>420</v>
      </c>
      <c r="K384" s="10">
        <v>2.4400000000000002E-2</v>
      </c>
      <c r="L384" s="10">
        <v>8.8999999999999999E-3</v>
      </c>
      <c r="M384" s="29">
        <v>0.19913249999999999</v>
      </c>
      <c r="N384" s="29">
        <v>4.7791799999999995E-2</v>
      </c>
      <c r="AK384" s="10"/>
      <c r="AL384" s="37"/>
      <c r="AM384" s="37"/>
      <c r="AO384" s="27"/>
      <c r="AP384" s="8">
        <v>3</v>
      </c>
      <c r="AQ384" s="27">
        <v>757.96</v>
      </c>
      <c r="AR384" s="29">
        <v>2.09</v>
      </c>
      <c r="AS384" s="29">
        <v>0.69</v>
      </c>
      <c r="AT384" s="29">
        <v>0.48</v>
      </c>
      <c r="AU384" s="29">
        <v>0.66</v>
      </c>
    </row>
    <row r="385" spans="1:47" ht="16.5">
      <c r="A385" s="18" t="s">
        <v>37</v>
      </c>
      <c r="B385" s="8" t="s">
        <v>330</v>
      </c>
      <c r="C385" s="8" t="s">
        <v>262</v>
      </c>
      <c r="D385" s="8" t="s">
        <v>18</v>
      </c>
      <c r="E385" s="8" t="s">
        <v>335</v>
      </c>
      <c r="G385" s="28">
        <v>81.400000000000006</v>
      </c>
      <c r="H385" s="28">
        <v>2.4</v>
      </c>
      <c r="I385" s="27">
        <v>9570</v>
      </c>
      <c r="J385" s="27">
        <v>180</v>
      </c>
      <c r="K385" s="10">
        <v>8.4700000000000001E-3</v>
      </c>
      <c r="L385" s="10">
        <v>2.4000000000000001E-4</v>
      </c>
      <c r="M385" s="29">
        <v>1.0889702999999999</v>
      </c>
      <c r="N385" s="29">
        <v>2.0482199999999999E-2</v>
      </c>
      <c r="P385" s="30">
        <v>0.18</v>
      </c>
      <c r="Q385" s="30">
        <v>3.1E-2</v>
      </c>
      <c r="R385" s="30">
        <v>2.7300000000000001E-2</v>
      </c>
      <c r="S385" s="30">
        <v>4.5999999999999999E-3</v>
      </c>
      <c r="T385" s="29">
        <v>0.99656</v>
      </c>
      <c r="U385" s="30">
        <v>6.8399999999999997E-3</v>
      </c>
      <c r="V385" s="30">
        <v>1.8000000000000001E-4</v>
      </c>
      <c r="X385" s="27">
        <v>159</v>
      </c>
      <c r="Y385" s="27">
        <v>28</v>
      </c>
      <c r="Z385" s="27">
        <v>171</v>
      </c>
      <c r="AA385" s="27">
        <v>29</v>
      </c>
      <c r="AB385" s="27">
        <v>137.80000000000001</v>
      </c>
      <c r="AC385" s="27">
        <v>3.6</v>
      </c>
      <c r="AK385" s="10"/>
      <c r="AL385" s="37"/>
      <c r="AM385" s="37"/>
      <c r="AO385" s="27"/>
      <c r="AP385" s="8">
        <v>4</v>
      </c>
      <c r="AQ385" s="27">
        <v>4827.45</v>
      </c>
      <c r="AR385" s="29">
        <v>2.21</v>
      </c>
      <c r="AS385" s="29">
        <v>0.67</v>
      </c>
      <c r="AT385" s="29">
        <v>0.45</v>
      </c>
      <c r="AU385" s="29">
        <v>0.51</v>
      </c>
    </row>
    <row r="386" spans="1:47" ht="16.5">
      <c r="A386" s="18" t="s">
        <v>37</v>
      </c>
      <c r="B386" s="8" t="s">
        <v>330</v>
      </c>
      <c r="C386" s="8" t="s">
        <v>262</v>
      </c>
      <c r="D386" s="8" t="s">
        <v>19</v>
      </c>
      <c r="E386" s="8" t="s">
        <v>335</v>
      </c>
      <c r="G386" s="28">
        <v>50.3</v>
      </c>
      <c r="H386" s="28">
        <v>1.9</v>
      </c>
      <c r="I386" s="27">
        <v>8170</v>
      </c>
      <c r="J386" s="27">
        <v>280</v>
      </c>
      <c r="K386" s="10">
        <v>6.2300000000000003E-3</v>
      </c>
      <c r="L386" s="10">
        <v>2.3000000000000001E-4</v>
      </c>
      <c r="M386" s="29">
        <v>0.9296643</v>
      </c>
      <c r="N386" s="29">
        <v>3.1861199999999999E-2</v>
      </c>
      <c r="P386" s="30">
        <v>0.21</v>
      </c>
      <c r="Q386" s="30">
        <v>7.3999999999999996E-2</v>
      </c>
      <c r="R386" s="30">
        <v>2.86E-2</v>
      </c>
      <c r="S386" s="30">
        <v>6.7000000000000002E-3</v>
      </c>
      <c r="T386" s="29">
        <v>8.3014000000000004E-3</v>
      </c>
      <c r="U386" s="30">
        <v>6.9699999999999996E-3</v>
      </c>
      <c r="V386" s="30">
        <v>2.0000000000000001E-4</v>
      </c>
      <c r="X386" s="27">
        <v>168</v>
      </c>
      <c r="Y386" s="27">
        <v>59</v>
      </c>
      <c r="Z386" s="27">
        <v>176</v>
      </c>
      <c r="AA386" s="27">
        <v>42</v>
      </c>
      <c r="AB386" s="27">
        <v>140.30000000000001</v>
      </c>
      <c r="AC386" s="27">
        <v>4.0999999999999996</v>
      </c>
      <c r="AK386" s="10"/>
      <c r="AL386" s="37"/>
      <c r="AM386" s="37"/>
      <c r="AO386" s="27"/>
      <c r="AP386" s="8">
        <v>4</v>
      </c>
      <c r="AQ386" s="27">
        <v>4827.45</v>
      </c>
      <c r="AR386" s="29">
        <v>2.21</v>
      </c>
      <c r="AS386" s="29">
        <v>0.67</v>
      </c>
      <c r="AT386" s="29">
        <v>0.45</v>
      </c>
      <c r="AU386" s="29">
        <v>0.51</v>
      </c>
    </row>
    <row r="387" spans="1:47" ht="16.5">
      <c r="A387" s="18" t="s">
        <v>37</v>
      </c>
      <c r="B387" s="8" t="s">
        <v>330</v>
      </c>
      <c r="C387" s="8" t="s">
        <v>262</v>
      </c>
      <c r="D387" s="8" t="s">
        <v>20</v>
      </c>
      <c r="E387" s="8" t="s">
        <v>335</v>
      </c>
      <c r="G387" s="28">
        <v>104.7</v>
      </c>
      <c r="H387" s="28">
        <v>7.7</v>
      </c>
      <c r="I387" s="27">
        <v>10790</v>
      </c>
      <c r="J387" s="27">
        <v>580</v>
      </c>
      <c r="K387" s="10">
        <v>9.5600000000000008E-3</v>
      </c>
      <c r="L387" s="10">
        <v>5.2999999999999998E-4</v>
      </c>
      <c r="M387" s="29">
        <v>1.2277940999999999</v>
      </c>
      <c r="N387" s="29">
        <v>6.5998199999999993E-2</v>
      </c>
      <c r="P387" s="30">
        <v>0.26900000000000002</v>
      </c>
      <c r="Q387" s="30">
        <v>6.4000000000000001E-2</v>
      </c>
      <c r="R387" s="30">
        <v>3.4200000000000001E-2</v>
      </c>
      <c r="S387" s="30">
        <v>6.1000000000000004E-3</v>
      </c>
      <c r="T387" s="29">
        <v>0.89768000000000003</v>
      </c>
      <c r="U387" s="30">
        <v>6.9300000000000004E-3</v>
      </c>
      <c r="V387" s="30">
        <v>2.0000000000000001E-4</v>
      </c>
      <c r="X387" s="27">
        <v>231</v>
      </c>
      <c r="Y387" s="27">
        <v>46</v>
      </c>
      <c r="Z387" s="27">
        <v>212</v>
      </c>
      <c r="AA387" s="27">
        <v>38</v>
      </c>
      <c r="AB387" s="27">
        <v>139.6</v>
      </c>
      <c r="AC387" s="27">
        <v>3.9</v>
      </c>
      <c r="AK387" s="10"/>
      <c r="AL387" s="37"/>
      <c r="AM387" s="37"/>
      <c r="AO387" s="27"/>
      <c r="AP387" s="8">
        <v>4</v>
      </c>
      <c r="AQ387" s="27">
        <v>4827.45</v>
      </c>
      <c r="AR387" s="29">
        <v>2.21</v>
      </c>
      <c r="AS387" s="29">
        <v>0.67</v>
      </c>
      <c r="AT387" s="29">
        <v>0.45</v>
      </c>
      <c r="AU387" s="29">
        <v>0.51</v>
      </c>
    </row>
    <row r="388" spans="1:47" ht="16.5">
      <c r="A388" s="18" t="s">
        <v>37</v>
      </c>
      <c r="B388" s="8" t="s">
        <v>330</v>
      </c>
      <c r="C388" s="8" t="s">
        <v>262</v>
      </c>
      <c r="D388" s="8" t="s">
        <v>21</v>
      </c>
      <c r="E388" s="8" t="s">
        <v>335</v>
      </c>
      <c r="G388" s="28">
        <v>55.3</v>
      </c>
      <c r="H388" s="28">
        <v>2.7</v>
      </c>
      <c r="I388" s="27">
        <v>13160</v>
      </c>
      <c r="J388" s="27">
        <v>340</v>
      </c>
      <c r="K388" s="10">
        <v>4.1799999999999997E-3</v>
      </c>
      <c r="L388" s="10">
        <v>1.7000000000000001E-4</v>
      </c>
      <c r="M388" s="29">
        <v>1.4974763999999998</v>
      </c>
      <c r="N388" s="29">
        <v>3.8688599999999997E-2</v>
      </c>
      <c r="P388" s="30">
        <v>0.223</v>
      </c>
      <c r="Q388" s="30">
        <v>9.4E-2</v>
      </c>
      <c r="R388" s="30">
        <v>2.7099999999999999E-2</v>
      </c>
      <c r="S388" s="30">
        <v>7.7000000000000002E-3</v>
      </c>
      <c r="T388" s="29">
        <v>1.4423999999999999E-2</v>
      </c>
      <c r="U388" s="30">
        <v>7.1900000000000002E-3</v>
      </c>
      <c r="V388" s="30">
        <v>1.8000000000000001E-4</v>
      </c>
      <c r="X388" s="27">
        <v>162</v>
      </c>
      <c r="Y388" s="27">
        <v>71</v>
      </c>
      <c r="Z388" s="27">
        <v>166</v>
      </c>
      <c r="AA388" s="27">
        <v>48</v>
      </c>
      <c r="AB388" s="27">
        <v>144.80000000000001</v>
      </c>
      <c r="AC388" s="27">
        <v>3.7</v>
      </c>
      <c r="AK388" s="10"/>
      <c r="AL388" s="37"/>
      <c r="AM388" s="37"/>
      <c r="AO388" s="27"/>
      <c r="AP388" s="8">
        <v>4</v>
      </c>
      <c r="AQ388" s="27">
        <v>4827.45</v>
      </c>
      <c r="AR388" s="29">
        <v>2.21</v>
      </c>
      <c r="AS388" s="29">
        <v>0.67</v>
      </c>
      <c r="AT388" s="29">
        <v>0.45</v>
      </c>
      <c r="AU388" s="29">
        <v>0.51</v>
      </c>
    </row>
    <row r="389" spans="1:47" ht="16.5">
      <c r="A389" s="18" t="s">
        <v>37</v>
      </c>
      <c r="B389" s="8" t="s">
        <v>330</v>
      </c>
      <c r="C389" s="8" t="s">
        <v>264</v>
      </c>
      <c r="D389" s="8" t="s">
        <v>249</v>
      </c>
      <c r="G389" s="28">
        <v>26.5</v>
      </c>
      <c r="H389" s="28">
        <v>1.8</v>
      </c>
      <c r="I389" s="27">
        <v>10130</v>
      </c>
      <c r="J389" s="27">
        <v>470</v>
      </c>
      <c r="K389" s="10">
        <v>2.64E-3</v>
      </c>
      <c r="L389" s="10">
        <v>1.9000000000000001E-4</v>
      </c>
      <c r="M389" s="29">
        <v>1.1526927</v>
      </c>
      <c r="N389" s="29">
        <v>5.3481299999999996E-2</v>
      </c>
      <c r="P389" s="30">
        <v>78</v>
      </c>
      <c r="Q389" s="30">
        <v>24</v>
      </c>
      <c r="R389" s="30">
        <v>0.78</v>
      </c>
      <c r="S389" s="30">
        <v>0.24</v>
      </c>
      <c r="T389" s="29">
        <v>0.94484999999999997</v>
      </c>
      <c r="U389" s="30">
        <v>1.04E-2</v>
      </c>
      <c r="V389" s="30">
        <v>1.2999999999999999E-3</v>
      </c>
      <c r="X389" s="27">
        <v>4230</v>
      </c>
      <c r="Y389" s="27">
        <v>420</v>
      </c>
      <c r="Z389" s="27">
        <v>3240</v>
      </c>
      <c r="AA389" s="27">
        <v>910</v>
      </c>
      <c r="AB389" s="27">
        <v>210</v>
      </c>
      <c r="AC389" s="27">
        <v>26</v>
      </c>
      <c r="AK389" s="10"/>
      <c r="AL389" s="37"/>
      <c r="AM389" s="37"/>
      <c r="AO389" s="27"/>
      <c r="AP389" s="8">
        <v>3</v>
      </c>
      <c r="AQ389" s="27">
        <v>1250.75</v>
      </c>
      <c r="AR389" s="29">
        <v>2.0299999999999998</v>
      </c>
      <c r="AS389" s="29">
        <v>0.7</v>
      </c>
      <c r="AT389" s="29">
        <v>0.49</v>
      </c>
      <c r="AU389" s="29">
        <v>0.52</v>
      </c>
    </row>
    <row r="390" spans="1:47" ht="16.5">
      <c r="A390" s="18" t="s">
        <v>37</v>
      </c>
      <c r="B390" s="8" t="s">
        <v>330</v>
      </c>
      <c r="C390" s="8" t="s">
        <v>264</v>
      </c>
      <c r="D390" s="8" t="s">
        <v>301</v>
      </c>
      <c r="G390" s="28">
        <v>97.4</v>
      </c>
      <c r="H390" s="28">
        <v>3.9</v>
      </c>
      <c r="I390" s="27">
        <v>32500</v>
      </c>
      <c r="J390" s="27">
        <v>1100</v>
      </c>
      <c r="K390" s="10">
        <v>3.003E-3</v>
      </c>
      <c r="L390" s="10">
        <v>9.6000000000000002E-5</v>
      </c>
      <c r="M390" s="29">
        <v>3.698175</v>
      </c>
      <c r="N390" s="29">
        <v>0.12516899999999997</v>
      </c>
      <c r="P390" s="30">
        <v>301</v>
      </c>
      <c r="Q390" s="30">
        <v>18</v>
      </c>
      <c r="R390" s="30">
        <v>2.6429999999999998</v>
      </c>
      <c r="S390" s="30">
        <v>9.5000000000000001E-2</v>
      </c>
      <c r="T390" s="29">
        <v>0.63412000000000002</v>
      </c>
      <c r="U390" s="30">
        <v>2.0959999999999999E-2</v>
      </c>
      <c r="V390" s="30">
        <v>5.2999999999999998E-4</v>
      </c>
      <c r="X390" s="27">
        <v>5758</v>
      </c>
      <c r="Y390" s="27">
        <v>59</v>
      </c>
      <c r="Z390" s="27">
        <v>8270</v>
      </c>
      <c r="AA390" s="27">
        <v>170</v>
      </c>
      <c r="AB390" s="27">
        <v>419</v>
      </c>
      <c r="AC390" s="27">
        <v>10</v>
      </c>
      <c r="AK390" s="10"/>
      <c r="AL390" s="37"/>
      <c r="AM390" s="37"/>
      <c r="AO390" s="27"/>
      <c r="AP390" s="8">
        <v>3</v>
      </c>
      <c r="AQ390" s="27">
        <v>1250.75</v>
      </c>
      <c r="AR390" s="29">
        <v>2.0299999999999998</v>
      </c>
      <c r="AS390" s="29">
        <v>0.7</v>
      </c>
      <c r="AT390" s="29">
        <v>0.49</v>
      </c>
      <c r="AU390" s="29">
        <v>0.52</v>
      </c>
    </row>
    <row r="391" spans="1:47" ht="16.5">
      <c r="A391" s="18" t="s">
        <v>37</v>
      </c>
      <c r="B391" s="8" t="s">
        <v>330</v>
      </c>
      <c r="C391" s="8" t="s">
        <v>248</v>
      </c>
      <c r="D391" s="8" t="s">
        <v>239</v>
      </c>
      <c r="G391" s="28">
        <v>42.5</v>
      </c>
      <c r="H391" s="28">
        <v>2.6</v>
      </c>
      <c r="I391" s="27">
        <v>7000</v>
      </c>
      <c r="J391" s="27">
        <v>580</v>
      </c>
      <c r="K391" s="10">
        <v>6.6100000000000004E-3</v>
      </c>
      <c r="L391" s="10">
        <v>4.0000000000000002E-4</v>
      </c>
      <c r="M391" s="29">
        <v>0.79652999999999996</v>
      </c>
      <c r="N391" s="29">
        <v>6.5998199999999993E-2</v>
      </c>
      <c r="P391" s="30">
        <v>22.3</v>
      </c>
      <c r="Q391" s="30">
        <v>8.3000000000000007</v>
      </c>
      <c r="R391" s="30">
        <v>0.311</v>
      </c>
      <c r="S391" s="30">
        <v>7.5999999999999998E-2</v>
      </c>
      <c r="T391" s="29">
        <v>0.91795000000000004</v>
      </c>
      <c r="U391" s="30">
        <v>1.0869999999999999E-2</v>
      </c>
      <c r="V391" s="30">
        <v>9.2000000000000003E-4</v>
      </c>
      <c r="X391" s="27">
        <v>2340</v>
      </c>
      <c r="Y391" s="27">
        <v>280</v>
      </c>
      <c r="Z391" s="27">
        <v>1520</v>
      </c>
      <c r="AA391" s="27">
        <v>340</v>
      </c>
      <c r="AB391" s="27">
        <v>218</v>
      </c>
      <c r="AC391" s="27">
        <v>18</v>
      </c>
      <c r="AK391" s="10"/>
      <c r="AL391" s="37"/>
      <c r="AM391" s="37"/>
      <c r="AO391" s="27"/>
      <c r="AP391" s="8">
        <v>4</v>
      </c>
      <c r="AQ391" s="27">
        <v>972.12</v>
      </c>
      <c r="AR391" s="29">
        <v>2.87</v>
      </c>
      <c r="AS391" s="29">
        <v>0.59</v>
      </c>
      <c r="AT391" s="29">
        <v>0.35</v>
      </c>
      <c r="AU391" s="29">
        <v>0.55000000000000004</v>
      </c>
    </row>
    <row r="392" spans="1:47" ht="16.5">
      <c r="A392" s="18" t="s">
        <v>37</v>
      </c>
      <c r="B392" s="8" t="s">
        <v>330</v>
      </c>
      <c r="C392" s="8" t="s">
        <v>248</v>
      </c>
      <c r="D392" s="8" t="s">
        <v>19</v>
      </c>
      <c r="E392" s="8" t="s">
        <v>335</v>
      </c>
      <c r="G392" s="28">
        <v>83.5</v>
      </c>
      <c r="H392" s="28">
        <v>9.4</v>
      </c>
      <c r="I392" s="27">
        <v>5160</v>
      </c>
      <c r="J392" s="27">
        <v>490</v>
      </c>
      <c r="K392" s="10">
        <v>1.5429999999999999E-2</v>
      </c>
      <c r="L392" s="10">
        <v>6.2E-4</v>
      </c>
      <c r="M392" s="29">
        <v>0.58715639999999991</v>
      </c>
      <c r="N392" s="29">
        <v>5.575709999999999E-2</v>
      </c>
      <c r="P392" s="30">
        <v>0.17799999999999999</v>
      </c>
      <c r="Q392" s="30">
        <v>5.5E-2</v>
      </c>
      <c r="R392" s="30">
        <v>2.41E-2</v>
      </c>
      <c r="S392" s="30">
        <v>5.5999999999999999E-3</v>
      </c>
      <c r="T392" s="29">
        <v>0.27610000000000001</v>
      </c>
      <c r="U392" s="30">
        <v>8.1200000000000005E-3</v>
      </c>
      <c r="V392" s="30">
        <v>3.6999999999999999E-4</v>
      </c>
      <c r="X392" s="27">
        <v>156</v>
      </c>
      <c r="Y392" s="27">
        <v>40</v>
      </c>
      <c r="Z392" s="27">
        <v>155</v>
      </c>
      <c r="AA392" s="27">
        <v>36</v>
      </c>
      <c r="AB392" s="27">
        <v>163.5</v>
      </c>
      <c r="AC392" s="27">
        <v>7.4</v>
      </c>
      <c r="AK392" s="10"/>
      <c r="AL392" s="37"/>
      <c r="AM392" s="37"/>
      <c r="AO392" s="27"/>
      <c r="AP392" s="8">
        <v>4</v>
      </c>
      <c r="AQ392" s="27">
        <v>972.12</v>
      </c>
      <c r="AR392" s="29">
        <v>2.87</v>
      </c>
      <c r="AS392" s="29">
        <v>0.59</v>
      </c>
      <c r="AT392" s="29">
        <v>0.35</v>
      </c>
      <c r="AU392" s="29">
        <v>0.55000000000000004</v>
      </c>
    </row>
    <row r="393" spans="1:47" ht="16.5">
      <c r="A393" s="18" t="s">
        <v>37</v>
      </c>
      <c r="B393" s="8" t="s">
        <v>330</v>
      </c>
      <c r="C393" s="8" t="s">
        <v>248</v>
      </c>
      <c r="D393" s="8" t="s">
        <v>232</v>
      </c>
      <c r="G393" s="28">
        <v>71.599999999999994</v>
      </c>
      <c r="H393" s="28">
        <v>4.0999999999999996</v>
      </c>
      <c r="I393" s="27">
        <v>16920</v>
      </c>
      <c r="J393" s="27">
        <v>870</v>
      </c>
      <c r="K393" s="10">
        <v>4.2399999999999998E-3</v>
      </c>
      <c r="L393" s="10">
        <v>1.4999999999999999E-4</v>
      </c>
      <c r="M393" s="29">
        <v>1.9253267999999999</v>
      </c>
      <c r="N393" s="29">
        <v>9.8997299999999996E-2</v>
      </c>
      <c r="P393" s="30">
        <v>4.8</v>
      </c>
      <c r="Q393" s="30">
        <v>1.9</v>
      </c>
      <c r="R393" s="30">
        <v>0.151</v>
      </c>
      <c r="S393" s="30">
        <v>0.05</v>
      </c>
      <c r="T393" s="29">
        <v>0.90686999999999995</v>
      </c>
      <c r="U393" s="30">
        <v>8.7799999999999996E-3</v>
      </c>
      <c r="V393" s="30">
        <v>5.9000000000000003E-4</v>
      </c>
      <c r="X393" s="27">
        <v>1970</v>
      </c>
      <c r="Y393" s="27">
        <v>270</v>
      </c>
      <c r="Z393" s="27">
        <v>880</v>
      </c>
      <c r="AA393" s="27">
        <v>290</v>
      </c>
      <c r="AB393" s="27">
        <v>177</v>
      </c>
      <c r="AC393" s="27">
        <v>12</v>
      </c>
      <c r="AK393" s="10"/>
      <c r="AL393" s="37"/>
      <c r="AM393" s="37"/>
      <c r="AO393" s="27"/>
      <c r="AP393" s="8">
        <v>4</v>
      </c>
      <c r="AQ393" s="27">
        <v>972.12</v>
      </c>
      <c r="AR393" s="29">
        <v>2.87</v>
      </c>
      <c r="AS393" s="29">
        <v>0.59</v>
      </c>
      <c r="AT393" s="29">
        <v>0.35</v>
      </c>
      <c r="AU393" s="29">
        <v>0.55000000000000004</v>
      </c>
    </row>
    <row r="394" spans="1:47">
      <c r="A394" s="18" t="s">
        <v>37</v>
      </c>
      <c r="B394" s="8" t="s">
        <v>330</v>
      </c>
      <c r="C394" s="8">
        <v>9</v>
      </c>
      <c r="D394" s="8" t="s">
        <v>18</v>
      </c>
      <c r="E394" s="8" t="s">
        <v>335</v>
      </c>
      <c r="G394" s="28">
        <v>119.8</v>
      </c>
      <c r="H394" s="28">
        <v>6</v>
      </c>
      <c r="I394" s="27">
        <v>8660</v>
      </c>
      <c r="J394" s="27">
        <v>460</v>
      </c>
      <c r="K394" s="10">
        <v>1.3950000000000001E-2</v>
      </c>
      <c r="L394" s="10">
        <v>5.9999999999999995E-4</v>
      </c>
      <c r="M394" s="29">
        <v>0.9854214</v>
      </c>
      <c r="N394" s="29">
        <v>5.2343399999999998E-2</v>
      </c>
      <c r="P394" s="30">
        <v>0.14599999999999999</v>
      </c>
      <c r="Q394" s="30">
        <v>3.6999999999999998E-2</v>
      </c>
      <c r="R394" s="30">
        <v>2.1600000000000001E-2</v>
      </c>
      <c r="S394" s="30">
        <v>5.3E-3</v>
      </c>
      <c r="T394" s="29">
        <v>0.99651000000000001</v>
      </c>
      <c r="U394" s="30">
        <v>7.3600000000000002E-3</v>
      </c>
      <c r="V394" s="30">
        <v>3.5E-4</v>
      </c>
      <c r="X394" s="27">
        <v>129</v>
      </c>
      <c r="Y394" s="27">
        <v>31</v>
      </c>
      <c r="Z394" s="27">
        <v>136</v>
      </c>
      <c r="AA394" s="27">
        <v>33</v>
      </c>
      <c r="AB394" s="27">
        <v>148.19999999999999</v>
      </c>
      <c r="AC394" s="27">
        <v>7.1</v>
      </c>
      <c r="AK394" s="10"/>
      <c r="AL394" s="37"/>
      <c r="AM394" s="37"/>
      <c r="AO394" s="27"/>
      <c r="AP394" s="8">
        <v>2</v>
      </c>
      <c r="AQ394" s="27">
        <v>3045.01</v>
      </c>
      <c r="AR394" s="29">
        <v>2.2400000000000002</v>
      </c>
      <c r="AS394" s="29">
        <v>0.67</v>
      </c>
      <c r="AT394" s="29">
        <v>0.45</v>
      </c>
      <c r="AU394" s="29">
        <v>0.6</v>
      </c>
    </row>
    <row r="395" spans="1:47" ht="16.5">
      <c r="A395" s="18" t="s">
        <v>37</v>
      </c>
      <c r="B395" s="8" t="s">
        <v>330</v>
      </c>
      <c r="C395" s="8">
        <v>9</v>
      </c>
      <c r="D395" s="8" t="s">
        <v>257</v>
      </c>
      <c r="G395" s="28">
        <v>109.2</v>
      </c>
      <c r="H395" s="28">
        <v>5.8</v>
      </c>
      <c r="I395" s="27">
        <v>24800</v>
      </c>
      <c r="J395" s="27">
        <v>1200</v>
      </c>
      <c r="K395" s="10">
        <v>4.4200000000000003E-3</v>
      </c>
      <c r="L395" s="10">
        <v>1.8000000000000001E-4</v>
      </c>
      <c r="M395" s="29">
        <v>2.8219919999999998</v>
      </c>
      <c r="N395" s="29">
        <v>0.13654799999999997</v>
      </c>
      <c r="P395" s="30">
        <v>0.13400000000000001</v>
      </c>
      <c r="Q395" s="30">
        <v>8.3000000000000004E-2</v>
      </c>
      <c r="R395" s="30">
        <v>1.9599999999999999E-2</v>
      </c>
      <c r="S395" s="30">
        <v>8.2000000000000007E-3</v>
      </c>
      <c r="T395" s="29">
        <v>0.91342000000000001</v>
      </c>
      <c r="U395" s="30">
        <v>6.8900000000000003E-3</v>
      </c>
      <c r="V395" s="30">
        <v>2.0000000000000001E-4</v>
      </c>
      <c r="X395" s="27">
        <v>159</v>
      </c>
      <c r="Y395" s="27">
        <v>48</v>
      </c>
      <c r="Z395" s="27">
        <v>136</v>
      </c>
      <c r="AA395" s="27">
        <v>47</v>
      </c>
      <c r="AB395" s="27">
        <v>138.69999999999999</v>
      </c>
      <c r="AC395" s="27">
        <v>4</v>
      </c>
      <c r="AK395" s="10"/>
      <c r="AL395" s="37"/>
      <c r="AM395" s="37"/>
      <c r="AO395" s="27"/>
      <c r="AP395" s="8">
        <v>2</v>
      </c>
      <c r="AQ395" s="27">
        <v>3045.01</v>
      </c>
      <c r="AR395" s="29">
        <v>2.2400000000000002</v>
      </c>
      <c r="AS395" s="29">
        <v>0.67</v>
      </c>
      <c r="AT395" s="29">
        <v>0.45</v>
      </c>
      <c r="AU395" s="29">
        <v>0.6</v>
      </c>
    </row>
    <row r="396" spans="1:47">
      <c r="A396" s="18" t="s">
        <v>37</v>
      </c>
      <c r="B396" s="8" t="s">
        <v>330</v>
      </c>
      <c r="C396" s="8">
        <v>9</v>
      </c>
      <c r="D396" s="8" t="s">
        <v>20</v>
      </c>
      <c r="E396" s="8" t="s">
        <v>335</v>
      </c>
      <c r="G396" s="28">
        <v>39.799999999999997</v>
      </c>
      <c r="H396" s="28">
        <v>2.9</v>
      </c>
      <c r="I396" s="27">
        <v>8300</v>
      </c>
      <c r="J396" s="27">
        <v>460</v>
      </c>
      <c r="K396" s="10">
        <v>4.6699999999999997E-3</v>
      </c>
      <c r="L396" s="10">
        <v>1.9000000000000001E-4</v>
      </c>
      <c r="M396" s="29">
        <v>0.94445699999999999</v>
      </c>
      <c r="N396" s="29">
        <v>5.2343399999999998E-2</v>
      </c>
      <c r="P396" s="30">
        <v>0.24</v>
      </c>
      <c r="Q396" s="30">
        <v>0.22</v>
      </c>
      <c r="R396" s="30">
        <v>2.8000000000000001E-2</v>
      </c>
      <c r="S396" s="30">
        <v>1.0999999999999999E-2</v>
      </c>
      <c r="T396" s="29">
        <v>0.11543</v>
      </c>
      <c r="U396" s="30">
        <v>7.2700000000000004E-3</v>
      </c>
      <c r="V396" s="30">
        <v>2.5999999999999998E-4</v>
      </c>
      <c r="X396" s="27">
        <v>265</v>
      </c>
      <c r="Y396" s="27">
        <v>91</v>
      </c>
      <c r="Z396" s="27">
        <v>167</v>
      </c>
      <c r="AA396" s="27">
        <v>69</v>
      </c>
      <c r="AB396" s="27">
        <v>146.30000000000001</v>
      </c>
      <c r="AC396" s="27">
        <v>5.3</v>
      </c>
      <c r="AK396" s="10"/>
      <c r="AL396" s="37"/>
      <c r="AM396" s="37"/>
      <c r="AO396" s="27"/>
      <c r="AP396" s="8">
        <v>2</v>
      </c>
      <c r="AQ396" s="27">
        <v>3045.01</v>
      </c>
      <c r="AR396" s="29">
        <v>2.2400000000000002</v>
      </c>
      <c r="AS396" s="29">
        <v>0.67</v>
      </c>
      <c r="AT396" s="29">
        <v>0.45</v>
      </c>
      <c r="AU396" s="29">
        <v>0.6</v>
      </c>
    </row>
    <row r="397" spans="1:47" ht="16.5">
      <c r="A397" s="18" t="s">
        <v>37</v>
      </c>
      <c r="B397" s="8" t="s">
        <v>330</v>
      </c>
      <c r="C397" s="8" t="s">
        <v>267</v>
      </c>
      <c r="D397" s="8" t="s">
        <v>239</v>
      </c>
      <c r="G397" s="28">
        <v>85.4</v>
      </c>
      <c r="H397" s="28">
        <v>7.1</v>
      </c>
      <c r="I397" s="27">
        <v>16800</v>
      </c>
      <c r="J397" s="27">
        <v>1400</v>
      </c>
      <c r="K397" s="10">
        <v>5.0600000000000003E-3</v>
      </c>
      <c r="L397" s="10">
        <v>1.7000000000000001E-4</v>
      </c>
      <c r="M397" s="29">
        <v>1.9116719999999998</v>
      </c>
      <c r="N397" s="29">
        <v>0.159306</v>
      </c>
      <c r="P397" s="30">
        <v>0.191</v>
      </c>
      <c r="Q397" s="30">
        <v>4.9000000000000002E-2</v>
      </c>
      <c r="R397" s="30">
        <v>2.6700000000000002E-2</v>
      </c>
      <c r="S397" s="30">
        <v>5.5999999999999999E-3</v>
      </c>
      <c r="T397" s="29">
        <v>0.15123</v>
      </c>
      <c r="U397" s="30">
        <v>7.2700000000000004E-3</v>
      </c>
      <c r="V397" s="30">
        <v>2.2000000000000001E-4</v>
      </c>
      <c r="X397" s="27">
        <v>167</v>
      </c>
      <c r="Y397" s="27">
        <v>35</v>
      </c>
      <c r="Z397" s="27">
        <v>167</v>
      </c>
      <c r="AA397" s="27">
        <v>35</v>
      </c>
      <c r="AB397" s="27">
        <v>146.4</v>
      </c>
      <c r="AC397" s="27">
        <v>4.5</v>
      </c>
      <c r="AK397" s="10"/>
      <c r="AL397" s="37"/>
      <c r="AM397" s="37"/>
      <c r="AO397" s="27"/>
      <c r="AP397" s="8">
        <v>3</v>
      </c>
      <c r="AQ397" s="27">
        <v>846.86</v>
      </c>
      <c r="AR397" s="29">
        <v>2.81</v>
      </c>
      <c r="AS397" s="29">
        <v>0.6</v>
      </c>
      <c r="AT397" s="29">
        <v>0.36</v>
      </c>
      <c r="AU397" s="29">
        <v>0.43</v>
      </c>
    </row>
    <row r="398" spans="1:47" s="31" customFormat="1" ht="16.5">
      <c r="A398" s="51" t="s">
        <v>37</v>
      </c>
      <c r="B398" s="31" t="s">
        <v>330</v>
      </c>
      <c r="C398" s="31" t="s">
        <v>267</v>
      </c>
      <c r="D398" s="31" t="s">
        <v>19</v>
      </c>
      <c r="E398" s="31" t="s">
        <v>335</v>
      </c>
      <c r="G398" s="33">
        <v>159</v>
      </c>
      <c r="H398" s="33">
        <v>32</v>
      </c>
      <c r="I398" s="32">
        <v>5270</v>
      </c>
      <c r="J398" s="32">
        <v>320</v>
      </c>
      <c r="K398" s="34">
        <v>2.2599999999999999E-2</v>
      </c>
      <c r="L398" s="34">
        <v>3.3999999999999998E-3</v>
      </c>
      <c r="M398" s="35">
        <v>0.59967329999999996</v>
      </c>
      <c r="N398" s="35">
        <v>3.6412799999999995E-2</v>
      </c>
      <c r="P398" s="36">
        <v>0.2</v>
      </c>
      <c r="Q398" s="36">
        <v>0.13</v>
      </c>
      <c r="R398" s="36">
        <v>2.98E-2</v>
      </c>
      <c r="S398" s="36">
        <v>8.5000000000000006E-3</v>
      </c>
      <c r="T398" s="35">
        <v>5.4032999999999998E-2</v>
      </c>
      <c r="U398" s="36">
        <v>7.9900000000000006E-3</v>
      </c>
      <c r="V398" s="36">
        <v>3.4000000000000002E-4</v>
      </c>
      <c r="X398" s="32">
        <v>232</v>
      </c>
      <c r="Y398" s="32">
        <v>60</v>
      </c>
      <c r="Z398" s="32">
        <v>187</v>
      </c>
      <c r="AA398" s="32">
        <v>53</v>
      </c>
      <c r="AB398" s="32">
        <v>160.69999999999999</v>
      </c>
      <c r="AC398" s="32">
        <v>6.7</v>
      </c>
      <c r="AE398" s="35"/>
      <c r="AF398" s="32"/>
      <c r="AG398" s="33"/>
      <c r="AK398" s="34"/>
      <c r="AL398" s="43"/>
      <c r="AM398" s="43"/>
      <c r="AN398" s="33"/>
      <c r="AO398" s="32"/>
      <c r="AP398" s="31">
        <v>3</v>
      </c>
      <c r="AQ398" s="32">
        <v>846.86</v>
      </c>
      <c r="AR398" s="35">
        <v>2.81</v>
      </c>
      <c r="AS398" s="35">
        <v>0.6</v>
      </c>
      <c r="AT398" s="35">
        <v>0.36</v>
      </c>
      <c r="AU398" s="35">
        <v>0.43</v>
      </c>
    </row>
    <row r="399" spans="1:47" ht="16.5">
      <c r="A399" s="18" t="s">
        <v>38</v>
      </c>
      <c r="B399" s="8" t="s">
        <v>155</v>
      </c>
      <c r="C399" s="8" t="s">
        <v>241</v>
      </c>
      <c r="D399" s="8" t="s">
        <v>18</v>
      </c>
      <c r="E399" s="8" t="s">
        <v>333</v>
      </c>
      <c r="G399" s="28">
        <v>151</v>
      </c>
      <c r="H399" s="28">
        <v>8.5</v>
      </c>
      <c r="I399" s="27">
        <v>17900</v>
      </c>
      <c r="J399" s="27">
        <v>1200</v>
      </c>
      <c r="K399" s="10">
        <v>8.8199999999999997E-3</v>
      </c>
      <c r="L399" s="10">
        <v>3.3E-4</v>
      </c>
      <c r="M399" s="29">
        <v>2.0368409999999999</v>
      </c>
      <c r="N399" s="29">
        <v>0.13654799999999997</v>
      </c>
      <c r="P399" s="30">
        <v>0.13600000000000001</v>
      </c>
      <c r="Q399" s="30">
        <v>2.8000000000000001E-2</v>
      </c>
      <c r="R399" s="30">
        <v>2.1299999999999999E-2</v>
      </c>
      <c r="S399" s="30">
        <v>3.7000000000000002E-3</v>
      </c>
      <c r="T399" s="29">
        <v>0.13189999999999999</v>
      </c>
      <c r="U399" s="30">
        <v>7.8499999999999993E-3</v>
      </c>
      <c r="V399" s="30">
        <v>2.2000000000000001E-4</v>
      </c>
      <c r="X399" s="27">
        <v>129</v>
      </c>
      <c r="Y399" s="27">
        <v>22</v>
      </c>
      <c r="Z399" s="27">
        <v>135</v>
      </c>
      <c r="AA399" s="27">
        <v>23</v>
      </c>
      <c r="AB399" s="27">
        <v>158.1</v>
      </c>
      <c r="AC399" s="27">
        <v>4.5</v>
      </c>
      <c r="AK399" s="10"/>
      <c r="AL399" s="37"/>
      <c r="AM399" s="37"/>
      <c r="AO399" s="27"/>
      <c r="AP399" s="8">
        <v>3</v>
      </c>
      <c r="AQ399" s="40">
        <v>893.85</v>
      </c>
      <c r="AR399" s="41">
        <v>1.27</v>
      </c>
      <c r="AS399" s="41">
        <v>0.89</v>
      </c>
      <c r="AT399" s="41">
        <v>0.79</v>
      </c>
      <c r="AU399" s="41">
        <v>0.46</v>
      </c>
    </row>
    <row r="400" spans="1:47" ht="16.5">
      <c r="A400" s="18" t="s">
        <v>38</v>
      </c>
      <c r="B400" s="8" t="s">
        <v>155</v>
      </c>
      <c r="C400" s="8" t="s">
        <v>241</v>
      </c>
      <c r="D400" s="8" t="s">
        <v>244</v>
      </c>
      <c r="G400" s="28">
        <v>153.4</v>
      </c>
      <c r="H400" s="28">
        <v>9.6999999999999993</v>
      </c>
      <c r="I400" s="27">
        <v>6780</v>
      </c>
      <c r="J400" s="27">
        <v>270</v>
      </c>
      <c r="K400" s="10">
        <v>2.239E-2</v>
      </c>
      <c r="L400" s="10">
        <v>9.3999999999999997E-4</v>
      </c>
      <c r="M400" s="29">
        <v>0.77149619999999997</v>
      </c>
      <c r="N400" s="29">
        <v>3.0723300000000002E-2</v>
      </c>
      <c r="P400" s="30">
        <v>0.16300000000000001</v>
      </c>
      <c r="Q400" s="30">
        <v>3.7999999999999999E-2</v>
      </c>
      <c r="R400" s="30">
        <v>2.47E-2</v>
      </c>
      <c r="S400" s="30">
        <v>5.5999999999999999E-3</v>
      </c>
      <c r="T400" s="29">
        <v>0.99524000000000001</v>
      </c>
      <c r="U400" s="30">
        <v>7.9600000000000001E-3</v>
      </c>
      <c r="V400" s="30">
        <v>3.4000000000000002E-4</v>
      </c>
      <c r="X400" s="27">
        <v>149</v>
      </c>
      <c r="Y400" s="27">
        <v>35</v>
      </c>
      <c r="Z400" s="27">
        <v>162</v>
      </c>
      <c r="AA400" s="27">
        <v>37</v>
      </c>
      <c r="AB400" s="27">
        <v>160.19999999999999</v>
      </c>
      <c r="AC400" s="27">
        <v>6.9</v>
      </c>
      <c r="AK400" s="10"/>
      <c r="AL400" s="37"/>
      <c r="AM400" s="37"/>
      <c r="AO400" s="27"/>
      <c r="AP400" s="8">
        <v>3</v>
      </c>
      <c r="AQ400" s="27">
        <v>893.85</v>
      </c>
      <c r="AR400" s="29">
        <v>1.27</v>
      </c>
      <c r="AS400" s="29">
        <v>0.89</v>
      </c>
      <c r="AT400" s="29">
        <v>0.79</v>
      </c>
      <c r="AU400" s="29">
        <v>0.46</v>
      </c>
    </row>
    <row r="401" spans="1:47" ht="16.5">
      <c r="A401" s="18" t="s">
        <v>38</v>
      </c>
      <c r="B401" s="8" t="s">
        <v>155</v>
      </c>
      <c r="C401" s="8" t="s">
        <v>242</v>
      </c>
      <c r="D401" s="8" t="s">
        <v>18</v>
      </c>
      <c r="E401" s="8" t="s">
        <v>333</v>
      </c>
      <c r="G401" s="28">
        <v>46.7</v>
      </c>
      <c r="H401" s="28">
        <v>4.4000000000000004</v>
      </c>
      <c r="I401" s="27">
        <v>9600</v>
      </c>
      <c r="J401" s="27">
        <v>660</v>
      </c>
      <c r="K401" s="10">
        <v>4.5900000000000003E-3</v>
      </c>
      <c r="L401" s="10">
        <v>1.9000000000000001E-4</v>
      </c>
      <c r="M401" s="29">
        <v>1.0923839999999998</v>
      </c>
      <c r="N401" s="29">
        <v>7.5101399999999985E-2</v>
      </c>
      <c r="P401" s="30">
        <v>0.36</v>
      </c>
      <c r="Q401" s="30">
        <v>0.21</v>
      </c>
      <c r="R401" s="30">
        <v>2.6599999999999999E-2</v>
      </c>
      <c r="S401" s="30">
        <v>8.6999999999999994E-3</v>
      </c>
      <c r="T401" s="29">
        <v>0.10607999999999999</v>
      </c>
      <c r="U401" s="30">
        <v>7.6600000000000001E-3</v>
      </c>
      <c r="V401" s="30">
        <v>2.4000000000000001E-4</v>
      </c>
      <c r="X401" s="27">
        <v>167</v>
      </c>
      <c r="Y401" s="27">
        <v>67</v>
      </c>
      <c r="Z401" s="27">
        <v>160</v>
      </c>
      <c r="AA401" s="27">
        <v>55</v>
      </c>
      <c r="AB401" s="27">
        <v>154.30000000000001</v>
      </c>
      <c r="AC401" s="27">
        <v>4.9000000000000004</v>
      </c>
      <c r="AK401" s="10"/>
      <c r="AO401" s="27"/>
      <c r="AP401" s="8">
        <v>3</v>
      </c>
      <c r="AQ401" s="27">
        <v>1027.0899999999999</v>
      </c>
      <c r="AR401" s="29">
        <v>1.25</v>
      </c>
      <c r="AS401" s="29">
        <v>0.89</v>
      </c>
      <c r="AT401" s="29">
        <v>0.8</v>
      </c>
      <c r="AU401" s="29">
        <v>0.46</v>
      </c>
    </row>
    <row r="402" spans="1:47" ht="16.5">
      <c r="A402" s="18" t="s">
        <v>38</v>
      </c>
      <c r="B402" s="8" t="s">
        <v>155</v>
      </c>
      <c r="C402" s="8" t="s">
        <v>242</v>
      </c>
      <c r="D402" s="8" t="s">
        <v>19</v>
      </c>
      <c r="E402" s="8" t="s">
        <v>333</v>
      </c>
      <c r="G402" s="28">
        <v>36.799999999999997</v>
      </c>
      <c r="H402" s="28">
        <v>3</v>
      </c>
      <c r="I402" s="27">
        <v>6920</v>
      </c>
      <c r="J402" s="27">
        <v>310</v>
      </c>
      <c r="K402" s="10">
        <v>5.0400000000000002E-3</v>
      </c>
      <c r="L402" s="10">
        <v>2.5999999999999998E-4</v>
      </c>
      <c r="M402" s="29">
        <v>0.78742679999999987</v>
      </c>
      <c r="N402" s="29">
        <v>3.5274899999999998E-2</v>
      </c>
      <c r="P402" s="30">
        <v>0.24</v>
      </c>
      <c r="Q402" s="30">
        <v>0.15</v>
      </c>
      <c r="R402" s="30">
        <v>3.5999999999999997E-2</v>
      </c>
      <c r="S402" s="30">
        <v>1.2999999999999999E-2</v>
      </c>
      <c r="T402" s="29">
        <v>0.65127000000000002</v>
      </c>
      <c r="U402" s="30">
        <v>7.8799999999999999E-3</v>
      </c>
      <c r="V402" s="30">
        <v>2.5999999999999998E-4</v>
      </c>
      <c r="X402" s="27">
        <v>290</v>
      </c>
      <c r="Y402" s="27">
        <v>100</v>
      </c>
      <c r="Z402" s="27">
        <v>242</v>
      </c>
      <c r="AA402" s="27">
        <v>80</v>
      </c>
      <c r="AB402" s="27">
        <v>158.6</v>
      </c>
      <c r="AC402" s="27">
        <v>5.2</v>
      </c>
      <c r="AK402" s="10"/>
      <c r="AO402" s="27"/>
      <c r="AP402" s="8">
        <v>3</v>
      </c>
      <c r="AQ402" s="27">
        <v>1027.0899999999999</v>
      </c>
      <c r="AR402" s="29">
        <v>1.25</v>
      </c>
      <c r="AS402" s="29">
        <v>0.89</v>
      </c>
      <c r="AT402" s="29">
        <v>0.8</v>
      </c>
      <c r="AU402" s="29">
        <v>0.46</v>
      </c>
    </row>
    <row r="403" spans="1:47">
      <c r="A403" s="18" t="s">
        <v>38</v>
      </c>
      <c r="B403" s="8" t="s">
        <v>155</v>
      </c>
      <c r="C403" s="8">
        <v>3</v>
      </c>
      <c r="D403" s="8" t="s">
        <v>18</v>
      </c>
      <c r="E403" s="8" t="s">
        <v>333</v>
      </c>
      <c r="G403" s="28">
        <v>121.4</v>
      </c>
      <c r="H403" s="28">
        <v>5</v>
      </c>
      <c r="I403" s="27">
        <v>15520</v>
      </c>
      <c r="J403" s="27">
        <v>530</v>
      </c>
      <c r="K403" s="10">
        <v>7.7999999999999996E-3</v>
      </c>
      <c r="L403" s="10">
        <v>2.1000000000000001E-4</v>
      </c>
      <c r="M403" s="29">
        <v>1.7660207999999999</v>
      </c>
      <c r="N403" s="29">
        <v>6.03087E-2</v>
      </c>
      <c r="P403" s="30">
        <v>0.187</v>
      </c>
      <c r="Q403" s="30">
        <v>2.8000000000000001E-2</v>
      </c>
      <c r="R403" s="30">
        <v>2.7099999999999999E-2</v>
      </c>
      <c r="S403" s="30">
        <v>3.8E-3</v>
      </c>
      <c r="T403" s="29">
        <v>0.95233999999999996</v>
      </c>
      <c r="U403" s="30">
        <v>7.7200000000000003E-3</v>
      </c>
      <c r="V403" s="30">
        <v>2.0000000000000001E-4</v>
      </c>
      <c r="X403" s="27">
        <v>164</v>
      </c>
      <c r="Y403" s="27">
        <v>24</v>
      </c>
      <c r="Z403" s="27">
        <v>171</v>
      </c>
      <c r="AA403" s="27">
        <v>24</v>
      </c>
      <c r="AB403" s="27">
        <v>155.30000000000001</v>
      </c>
      <c r="AC403" s="27">
        <v>4</v>
      </c>
      <c r="AK403" s="10"/>
      <c r="AO403" s="27"/>
      <c r="AP403" s="8">
        <v>3</v>
      </c>
      <c r="AQ403" s="27">
        <v>2388.63</v>
      </c>
      <c r="AR403" s="29">
        <v>2</v>
      </c>
      <c r="AS403" s="29">
        <v>0.71</v>
      </c>
      <c r="AT403" s="29">
        <v>0.5</v>
      </c>
      <c r="AU403" s="29">
        <v>0.35</v>
      </c>
    </row>
    <row r="404" spans="1:47">
      <c r="A404" s="18" t="s">
        <v>38</v>
      </c>
      <c r="B404" s="8" t="s">
        <v>155</v>
      </c>
      <c r="C404" s="8">
        <v>3</v>
      </c>
      <c r="D404" s="8" t="s">
        <v>19</v>
      </c>
      <c r="E404" s="8" t="s">
        <v>333</v>
      </c>
      <c r="G404" s="28">
        <v>119.1</v>
      </c>
      <c r="H404" s="28">
        <v>4.2</v>
      </c>
      <c r="I404" s="27">
        <v>16600</v>
      </c>
      <c r="J404" s="27">
        <v>560</v>
      </c>
      <c r="K404" s="10">
        <v>7.2100000000000003E-3</v>
      </c>
      <c r="L404" s="10">
        <v>2.0000000000000001E-4</v>
      </c>
      <c r="M404" s="29">
        <v>1.888914</v>
      </c>
      <c r="N404" s="29">
        <v>6.3722399999999998E-2</v>
      </c>
      <c r="P404" s="30">
        <v>0.157</v>
      </c>
      <c r="Q404" s="30">
        <v>3.4000000000000002E-2</v>
      </c>
      <c r="R404" s="30">
        <v>2.29E-2</v>
      </c>
      <c r="S404" s="30">
        <v>4.3E-3</v>
      </c>
      <c r="T404" s="29">
        <v>0.84345999999999999</v>
      </c>
      <c r="U404" s="30">
        <v>7.7000000000000002E-3</v>
      </c>
      <c r="V404" s="30">
        <v>1.8000000000000001E-4</v>
      </c>
      <c r="X404" s="27">
        <v>143</v>
      </c>
      <c r="Y404" s="27">
        <v>29</v>
      </c>
      <c r="Z404" s="27">
        <v>143</v>
      </c>
      <c r="AA404" s="27">
        <v>27</v>
      </c>
      <c r="AB404" s="27">
        <v>155.1</v>
      </c>
      <c r="AC404" s="27">
        <v>3.6</v>
      </c>
      <c r="AK404" s="10"/>
      <c r="AO404" s="27"/>
      <c r="AP404" s="8">
        <v>3</v>
      </c>
      <c r="AQ404" s="27">
        <v>2388.63</v>
      </c>
      <c r="AR404" s="29">
        <v>2</v>
      </c>
      <c r="AS404" s="29">
        <v>0.71</v>
      </c>
      <c r="AT404" s="29">
        <v>0.5</v>
      </c>
      <c r="AU404" s="29">
        <v>0.35</v>
      </c>
    </row>
    <row r="405" spans="1:47">
      <c r="A405" s="18" t="s">
        <v>38</v>
      </c>
      <c r="B405" s="8" t="s">
        <v>155</v>
      </c>
      <c r="C405" s="8">
        <v>3</v>
      </c>
      <c r="D405" s="8" t="s">
        <v>20</v>
      </c>
      <c r="E405" s="8" t="s">
        <v>333</v>
      </c>
      <c r="G405" s="28">
        <v>68.3</v>
      </c>
      <c r="H405" s="28">
        <v>3.1</v>
      </c>
      <c r="I405" s="27">
        <v>12870</v>
      </c>
      <c r="J405" s="27">
        <v>450</v>
      </c>
      <c r="K405" s="10">
        <v>5.2900000000000004E-3</v>
      </c>
      <c r="L405" s="10">
        <v>1.9000000000000001E-4</v>
      </c>
      <c r="M405" s="29">
        <v>1.4644773</v>
      </c>
      <c r="N405" s="29">
        <v>5.1205499999999994E-2</v>
      </c>
      <c r="P405" s="30">
        <v>0.20699999999999999</v>
      </c>
      <c r="Q405" s="30">
        <v>7.8E-2</v>
      </c>
      <c r="R405" s="30">
        <v>2.9399999999999999E-2</v>
      </c>
      <c r="S405" s="30">
        <v>7.0000000000000001E-3</v>
      </c>
      <c r="T405" s="29">
        <v>0.88751000000000002</v>
      </c>
      <c r="U405" s="30">
        <v>7.8399999999999997E-3</v>
      </c>
      <c r="V405" s="30">
        <v>2.1000000000000001E-4</v>
      </c>
      <c r="X405" s="27">
        <v>195</v>
      </c>
      <c r="Y405" s="27">
        <v>57</v>
      </c>
      <c r="Z405" s="27">
        <v>192</v>
      </c>
      <c r="AA405" s="27">
        <v>44</v>
      </c>
      <c r="AB405" s="27">
        <v>157.69999999999999</v>
      </c>
      <c r="AC405" s="27">
        <v>4.2</v>
      </c>
      <c r="AK405" s="10"/>
      <c r="AO405" s="27"/>
      <c r="AP405" s="8">
        <v>3</v>
      </c>
      <c r="AQ405" s="27">
        <v>2388.63</v>
      </c>
      <c r="AR405" s="29">
        <v>2</v>
      </c>
      <c r="AS405" s="29">
        <v>0.71</v>
      </c>
      <c r="AT405" s="29">
        <v>0.5</v>
      </c>
      <c r="AU405" s="29">
        <v>0.35</v>
      </c>
    </row>
    <row r="406" spans="1:47" ht="16.5">
      <c r="A406" s="18" t="s">
        <v>38</v>
      </c>
      <c r="B406" s="8" t="s">
        <v>155</v>
      </c>
      <c r="C406" s="8" t="s">
        <v>233</v>
      </c>
      <c r="D406" s="8" t="s">
        <v>18</v>
      </c>
      <c r="E406" s="8" t="s">
        <v>333</v>
      </c>
      <c r="G406" s="28">
        <v>118.8</v>
      </c>
      <c r="H406" s="28">
        <v>9.1</v>
      </c>
      <c r="I406" s="27">
        <v>4990</v>
      </c>
      <c r="J406" s="27">
        <v>290</v>
      </c>
      <c r="K406" s="10">
        <v>2.3099999999999999E-2</v>
      </c>
      <c r="L406" s="10">
        <v>9.7999999999999997E-4</v>
      </c>
      <c r="M406" s="29">
        <v>0.56781209999999993</v>
      </c>
      <c r="N406" s="29">
        <v>3.2999099999999996E-2</v>
      </c>
      <c r="P406" s="30">
        <v>0.192</v>
      </c>
      <c r="Q406" s="30">
        <v>3.3000000000000002E-2</v>
      </c>
      <c r="R406" s="30">
        <v>2.7300000000000001E-2</v>
      </c>
      <c r="S406" s="30">
        <v>4.1999999999999997E-3</v>
      </c>
      <c r="T406" s="29">
        <v>0.17519999999999999</v>
      </c>
      <c r="U406" s="30">
        <v>9.3799999999999994E-3</v>
      </c>
      <c r="V406" s="30">
        <v>4.2000000000000002E-4</v>
      </c>
      <c r="X406" s="27">
        <v>166</v>
      </c>
      <c r="Y406" s="27">
        <v>27</v>
      </c>
      <c r="Z406" s="27">
        <v>172</v>
      </c>
      <c r="AA406" s="27">
        <v>26</v>
      </c>
      <c r="AB406" s="27">
        <v>188.6</v>
      </c>
      <c r="AC406" s="27">
        <v>8.4</v>
      </c>
      <c r="AK406" s="10"/>
      <c r="AO406" s="27"/>
      <c r="AP406" s="8">
        <v>2</v>
      </c>
      <c r="AQ406" s="27">
        <v>3303.8</v>
      </c>
      <c r="AR406" s="29">
        <v>2.04</v>
      </c>
      <c r="AS406" s="29">
        <v>0.7</v>
      </c>
      <c r="AT406" s="29">
        <v>0.49</v>
      </c>
      <c r="AU406" s="29">
        <v>0.24</v>
      </c>
    </row>
    <row r="407" spans="1:47" ht="16.5">
      <c r="A407" s="18" t="s">
        <v>38</v>
      </c>
      <c r="B407" s="8" t="s">
        <v>155</v>
      </c>
      <c r="C407" s="8" t="s">
        <v>233</v>
      </c>
      <c r="D407" s="8" t="s">
        <v>19</v>
      </c>
      <c r="E407" s="8" t="s">
        <v>333</v>
      </c>
      <c r="G407" s="28">
        <v>94.7</v>
      </c>
      <c r="H407" s="28">
        <v>5</v>
      </c>
      <c r="I407" s="27">
        <v>3610</v>
      </c>
      <c r="J407" s="27">
        <v>170</v>
      </c>
      <c r="K407" s="10">
        <v>2.64E-2</v>
      </c>
      <c r="L407" s="10">
        <v>1.2999999999999999E-3</v>
      </c>
      <c r="M407" s="29">
        <v>0.41078189999999998</v>
      </c>
      <c r="N407" s="29">
        <v>1.9344299999999998E-2</v>
      </c>
      <c r="P407" s="30">
        <v>0.193</v>
      </c>
      <c r="Q407" s="30">
        <v>3.1E-2</v>
      </c>
      <c r="R407" s="30">
        <v>2.7699999999999999E-2</v>
      </c>
      <c r="S407" s="30">
        <v>4.4999999999999997E-3</v>
      </c>
      <c r="T407" s="29">
        <v>0.94254000000000004</v>
      </c>
      <c r="U407" s="30">
        <v>9.11E-3</v>
      </c>
      <c r="V407" s="30">
        <v>4.2999999999999999E-4</v>
      </c>
      <c r="X407" s="27">
        <v>166</v>
      </c>
      <c r="Y407" s="27">
        <v>26</v>
      </c>
      <c r="Z407" s="27">
        <v>174</v>
      </c>
      <c r="AA407" s="27">
        <v>28</v>
      </c>
      <c r="AB407" s="27">
        <v>183.2</v>
      </c>
      <c r="AC407" s="27">
        <v>8.6</v>
      </c>
      <c r="AK407" s="10"/>
      <c r="AO407" s="27"/>
      <c r="AP407" s="8">
        <v>2</v>
      </c>
      <c r="AQ407" s="27">
        <v>3303.8</v>
      </c>
      <c r="AR407" s="29">
        <v>2.04</v>
      </c>
      <c r="AS407" s="29">
        <v>0.7</v>
      </c>
      <c r="AT407" s="29">
        <v>0.49</v>
      </c>
      <c r="AU407" s="29">
        <v>0.24</v>
      </c>
    </row>
    <row r="408" spans="1:47" ht="16.5">
      <c r="A408" s="18" t="s">
        <v>38</v>
      </c>
      <c r="B408" s="8" t="s">
        <v>155</v>
      </c>
      <c r="C408" s="8" t="s">
        <v>233</v>
      </c>
      <c r="D408" s="8" t="s">
        <v>20</v>
      </c>
      <c r="E408" s="8" t="s">
        <v>333</v>
      </c>
      <c r="G408" s="28">
        <v>114.3</v>
      </c>
      <c r="H408" s="28">
        <v>5.7</v>
      </c>
      <c r="I408" s="27">
        <v>8030</v>
      </c>
      <c r="J408" s="27">
        <v>340</v>
      </c>
      <c r="K408" s="10">
        <v>1.409E-2</v>
      </c>
      <c r="L408" s="10">
        <v>4.4000000000000002E-4</v>
      </c>
      <c r="M408" s="29">
        <v>0.91373369999999998</v>
      </c>
      <c r="N408" s="29">
        <v>3.8688599999999997E-2</v>
      </c>
      <c r="P408" s="30">
        <v>0.216</v>
      </c>
      <c r="Q408" s="30">
        <v>3.4000000000000002E-2</v>
      </c>
      <c r="R408" s="30">
        <v>3.1E-2</v>
      </c>
      <c r="S408" s="30">
        <v>4.4000000000000003E-3</v>
      </c>
      <c r="T408" s="29">
        <v>0.32036999999999999</v>
      </c>
      <c r="U408" s="30">
        <v>8.7399999999999995E-3</v>
      </c>
      <c r="V408" s="30">
        <v>3.2000000000000003E-4</v>
      </c>
      <c r="X408" s="27">
        <v>189</v>
      </c>
      <c r="Y408" s="27">
        <v>27</v>
      </c>
      <c r="Z408" s="27">
        <v>195</v>
      </c>
      <c r="AA408" s="27">
        <v>27</v>
      </c>
      <c r="AB408" s="27">
        <v>175.9</v>
      </c>
      <c r="AC408" s="27">
        <v>6.3</v>
      </c>
      <c r="AK408" s="10"/>
      <c r="AO408" s="27"/>
      <c r="AP408" s="8">
        <v>2</v>
      </c>
      <c r="AQ408" s="27">
        <v>3303.8</v>
      </c>
      <c r="AR408" s="29">
        <v>2.04</v>
      </c>
      <c r="AS408" s="29">
        <v>0.7</v>
      </c>
      <c r="AT408" s="29">
        <v>0.49</v>
      </c>
      <c r="AU408" s="29">
        <v>0.24</v>
      </c>
    </row>
    <row r="409" spans="1:47" ht="16.5">
      <c r="A409" s="18" t="s">
        <v>38</v>
      </c>
      <c r="B409" s="8" t="s">
        <v>155</v>
      </c>
      <c r="C409" s="8" t="s">
        <v>233</v>
      </c>
      <c r="D409" s="8" t="s">
        <v>21</v>
      </c>
      <c r="E409" s="8" t="s">
        <v>333</v>
      </c>
      <c r="G409" s="28">
        <v>98.3</v>
      </c>
      <c r="H409" s="28">
        <v>5.8</v>
      </c>
      <c r="I409" s="27">
        <v>5150</v>
      </c>
      <c r="J409" s="27">
        <v>400</v>
      </c>
      <c r="K409" s="10">
        <v>2.06E-2</v>
      </c>
      <c r="L409" s="10">
        <v>1.1999999999999999E-3</v>
      </c>
      <c r="M409" s="29">
        <v>0.5860185</v>
      </c>
      <c r="N409" s="29">
        <v>4.5515999999999994E-2</v>
      </c>
      <c r="P409" s="30">
        <v>0.19800000000000001</v>
      </c>
      <c r="Q409" s="30">
        <v>3.3000000000000002E-2</v>
      </c>
      <c r="R409" s="30">
        <v>2.8299999999999999E-2</v>
      </c>
      <c r="S409" s="30">
        <v>4.1999999999999997E-3</v>
      </c>
      <c r="T409" s="29">
        <v>0.35855999999999999</v>
      </c>
      <c r="U409" s="30">
        <v>8.8400000000000006E-3</v>
      </c>
      <c r="V409" s="30">
        <v>3.6999999999999999E-4</v>
      </c>
      <c r="X409" s="27">
        <v>169</v>
      </c>
      <c r="Y409" s="27">
        <v>28</v>
      </c>
      <c r="Z409" s="27">
        <v>181</v>
      </c>
      <c r="AA409" s="27">
        <v>27</v>
      </c>
      <c r="AB409" s="27">
        <v>177.9</v>
      </c>
      <c r="AC409" s="27">
        <v>7.4</v>
      </c>
      <c r="AK409" s="10"/>
      <c r="AO409" s="27"/>
      <c r="AP409" s="8">
        <v>2</v>
      </c>
      <c r="AQ409" s="27">
        <v>3303.8</v>
      </c>
      <c r="AR409" s="29">
        <v>2.04</v>
      </c>
      <c r="AS409" s="29">
        <v>0.7</v>
      </c>
      <c r="AT409" s="29">
        <v>0.49</v>
      </c>
      <c r="AU409" s="29">
        <v>0.24</v>
      </c>
    </row>
    <row r="410" spans="1:47" ht="16.5">
      <c r="A410" s="18" t="s">
        <v>38</v>
      </c>
      <c r="B410" s="8" t="s">
        <v>155</v>
      </c>
      <c r="C410" s="8" t="s">
        <v>235</v>
      </c>
      <c r="D410" s="8" t="s">
        <v>18</v>
      </c>
      <c r="E410" s="8" t="s">
        <v>333</v>
      </c>
      <c r="G410" s="28">
        <v>164.5</v>
      </c>
      <c r="H410" s="28">
        <v>7</v>
      </c>
      <c r="I410" s="27">
        <v>19830</v>
      </c>
      <c r="J410" s="27">
        <v>620</v>
      </c>
      <c r="K410" s="10">
        <v>8.2100000000000003E-3</v>
      </c>
      <c r="L410" s="10">
        <v>2.7E-4</v>
      </c>
      <c r="M410" s="29">
        <v>2.2564556999999996</v>
      </c>
      <c r="N410" s="29">
        <v>7.0549799999999996E-2</v>
      </c>
      <c r="P410" s="30">
        <v>0.185</v>
      </c>
      <c r="Q410" s="30">
        <v>2.4E-2</v>
      </c>
      <c r="R410" s="30">
        <v>2.7400000000000001E-2</v>
      </c>
      <c r="S410" s="30">
        <v>3.3999999999999998E-3</v>
      </c>
      <c r="T410" s="29">
        <v>0.98014000000000001</v>
      </c>
      <c r="U410" s="30">
        <v>7.8700000000000003E-3</v>
      </c>
      <c r="V410" s="30">
        <v>2.0000000000000001E-4</v>
      </c>
      <c r="X410" s="27">
        <v>166</v>
      </c>
      <c r="Y410" s="27">
        <v>21</v>
      </c>
      <c r="Z410" s="27">
        <v>173</v>
      </c>
      <c r="AA410" s="27">
        <v>22</v>
      </c>
      <c r="AB410" s="27">
        <v>158.4</v>
      </c>
      <c r="AC410" s="27">
        <v>4</v>
      </c>
      <c r="AK410" s="10"/>
      <c r="AO410" s="27"/>
      <c r="AP410" s="8">
        <v>2</v>
      </c>
      <c r="AQ410" s="27">
        <v>6009.02</v>
      </c>
      <c r="AR410" s="29">
        <v>1.73</v>
      </c>
      <c r="AS410" s="29">
        <v>0.76</v>
      </c>
      <c r="AT410" s="29">
        <v>0.57999999999999996</v>
      </c>
      <c r="AU410" s="29">
        <v>0.13</v>
      </c>
    </row>
    <row r="411" spans="1:47" ht="16.5">
      <c r="A411" s="18" t="s">
        <v>38</v>
      </c>
      <c r="B411" s="8" t="s">
        <v>155</v>
      </c>
      <c r="C411" s="8" t="s">
        <v>235</v>
      </c>
      <c r="D411" s="8" t="s">
        <v>244</v>
      </c>
      <c r="G411" s="28">
        <v>69.5</v>
      </c>
      <c r="H411" s="28">
        <v>3.8</v>
      </c>
      <c r="I411" s="27">
        <v>13400</v>
      </c>
      <c r="J411" s="27">
        <v>500</v>
      </c>
      <c r="K411" s="10">
        <v>5.1599999999999997E-3</v>
      </c>
      <c r="L411" s="10">
        <v>2.2000000000000001E-4</v>
      </c>
      <c r="M411" s="29">
        <v>1.524786</v>
      </c>
      <c r="N411" s="29">
        <v>5.6894999999999994E-2</v>
      </c>
      <c r="P411" s="30">
        <v>0.215</v>
      </c>
      <c r="Q411" s="30">
        <v>6.8000000000000005E-2</v>
      </c>
      <c r="R411" s="30">
        <v>0.03</v>
      </c>
      <c r="S411" s="30">
        <v>6.4999999999999997E-3</v>
      </c>
      <c r="T411" s="29">
        <v>0.54068000000000005</v>
      </c>
      <c r="U411" s="30">
        <v>6.7799999999999996E-3</v>
      </c>
      <c r="V411" s="30">
        <v>1.9000000000000001E-4</v>
      </c>
      <c r="X411" s="27">
        <v>192</v>
      </c>
      <c r="Y411" s="27">
        <v>45</v>
      </c>
      <c r="Z411" s="27">
        <v>186</v>
      </c>
      <c r="AA411" s="27">
        <v>41</v>
      </c>
      <c r="AB411" s="27">
        <v>136.5</v>
      </c>
      <c r="AC411" s="27">
        <v>3.8</v>
      </c>
      <c r="AK411" s="10"/>
      <c r="AO411" s="27"/>
      <c r="AP411" s="8">
        <v>2</v>
      </c>
      <c r="AQ411" s="27">
        <v>6009.02</v>
      </c>
      <c r="AR411" s="29">
        <v>1.73</v>
      </c>
      <c r="AS411" s="29">
        <v>0.76</v>
      </c>
      <c r="AT411" s="29">
        <v>0.57999999999999996</v>
      </c>
      <c r="AU411" s="29">
        <v>0.13</v>
      </c>
    </row>
    <row r="412" spans="1:47" ht="16.5">
      <c r="A412" s="18" t="s">
        <v>38</v>
      </c>
      <c r="B412" s="8" t="s">
        <v>155</v>
      </c>
      <c r="C412" s="8" t="s">
        <v>285</v>
      </c>
      <c r="D412" s="8" t="s">
        <v>18</v>
      </c>
      <c r="E412" s="8" t="s">
        <v>333</v>
      </c>
      <c r="G412" s="28">
        <v>257</v>
      </c>
      <c r="H412" s="28">
        <v>23</v>
      </c>
      <c r="I412" s="27">
        <v>6320</v>
      </c>
      <c r="J412" s="27">
        <v>680</v>
      </c>
      <c r="K412" s="10">
        <v>4.4200000000000003E-2</v>
      </c>
      <c r="L412" s="10">
        <v>1.6000000000000001E-3</v>
      </c>
      <c r="M412" s="29">
        <v>0.71915279999999993</v>
      </c>
      <c r="N412" s="29">
        <v>7.7377199999999993E-2</v>
      </c>
      <c r="P412" s="30">
        <v>0.158</v>
      </c>
      <c r="Q412" s="30">
        <v>1.4999999999999999E-2</v>
      </c>
      <c r="R412" s="30">
        <v>2.46E-2</v>
      </c>
      <c r="S412" s="30">
        <v>2.3E-3</v>
      </c>
      <c r="T412" s="29">
        <v>0.99766999999999995</v>
      </c>
      <c r="U412" s="30">
        <v>8.2400000000000008E-3</v>
      </c>
      <c r="V412" s="30">
        <v>2.9E-4</v>
      </c>
      <c r="X412" s="27">
        <v>146</v>
      </c>
      <c r="Y412" s="27">
        <v>13</v>
      </c>
      <c r="Z412" s="27">
        <v>156</v>
      </c>
      <c r="AA412" s="27">
        <v>15</v>
      </c>
      <c r="AB412" s="27">
        <v>165.7</v>
      </c>
      <c r="AC412" s="27">
        <v>5.7</v>
      </c>
      <c r="AK412" s="10"/>
      <c r="AO412" s="27"/>
      <c r="AP412" s="8">
        <v>2</v>
      </c>
      <c r="AQ412" s="27">
        <v>3711.01</v>
      </c>
      <c r="AR412" s="29">
        <v>5.54</v>
      </c>
      <c r="AS412" s="29">
        <v>0.42</v>
      </c>
      <c r="AT412" s="29">
        <v>0.18</v>
      </c>
      <c r="AU412" s="29">
        <v>0.14000000000000001</v>
      </c>
    </row>
    <row r="413" spans="1:47" ht="16.5">
      <c r="A413" s="18" t="s">
        <v>38</v>
      </c>
      <c r="B413" s="8" t="s">
        <v>155</v>
      </c>
      <c r="C413" s="8" t="s">
        <v>285</v>
      </c>
      <c r="D413" s="8" t="s">
        <v>19</v>
      </c>
      <c r="E413" s="8" t="s">
        <v>333</v>
      </c>
      <c r="G413" s="28">
        <v>225</v>
      </c>
      <c r="H413" s="28">
        <v>17</v>
      </c>
      <c r="I413" s="27">
        <v>7840</v>
      </c>
      <c r="J413" s="27">
        <v>780</v>
      </c>
      <c r="K413" s="10">
        <v>3.1300000000000001E-2</v>
      </c>
      <c r="L413" s="10">
        <v>1.8E-3</v>
      </c>
      <c r="M413" s="29">
        <v>0.89211359999999984</v>
      </c>
      <c r="N413" s="29">
        <v>8.8756199999999993E-2</v>
      </c>
      <c r="P413" s="30">
        <v>0.156</v>
      </c>
      <c r="Q413" s="30">
        <v>2.1000000000000001E-2</v>
      </c>
      <c r="R413" s="30">
        <v>2.4400000000000002E-2</v>
      </c>
      <c r="S413" s="30">
        <v>3.2000000000000002E-3</v>
      </c>
      <c r="T413" s="29">
        <v>0.63461000000000001</v>
      </c>
      <c r="U413" s="30">
        <v>7.7400000000000004E-3</v>
      </c>
      <c r="V413" s="30">
        <v>3.5E-4</v>
      </c>
      <c r="X413" s="27">
        <v>146</v>
      </c>
      <c r="Y413" s="27">
        <v>18</v>
      </c>
      <c r="Z413" s="27">
        <v>154</v>
      </c>
      <c r="AA413" s="27">
        <v>20</v>
      </c>
      <c r="AB413" s="27">
        <v>155.80000000000001</v>
      </c>
      <c r="AC413" s="27">
        <v>7</v>
      </c>
      <c r="AK413" s="10"/>
      <c r="AO413" s="27"/>
      <c r="AP413" s="8">
        <v>2</v>
      </c>
      <c r="AQ413" s="27">
        <v>3711.01</v>
      </c>
      <c r="AR413" s="29">
        <v>5.54</v>
      </c>
      <c r="AS413" s="29">
        <v>0.42</v>
      </c>
      <c r="AT413" s="29">
        <v>0.18</v>
      </c>
      <c r="AU413" s="29">
        <v>0.14000000000000001</v>
      </c>
    </row>
    <row r="414" spans="1:47" ht="16.5">
      <c r="A414" s="18" t="s">
        <v>38</v>
      </c>
      <c r="B414" s="8" t="s">
        <v>155</v>
      </c>
      <c r="C414" s="8" t="s">
        <v>285</v>
      </c>
      <c r="D414" s="8" t="s">
        <v>20</v>
      </c>
      <c r="E414" s="8" t="s">
        <v>333</v>
      </c>
      <c r="G414" s="28">
        <v>171</v>
      </c>
      <c r="H414" s="28">
        <v>13</v>
      </c>
      <c r="I414" s="27">
        <v>13600</v>
      </c>
      <c r="J414" s="27">
        <v>1200</v>
      </c>
      <c r="K414" s="10">
        <v>1.312E-2</v>
      </c>
      <c r="L414" s="10">
        <v>4.4999999999999999E-4</v>
      </c>
      <c r="M414" s="29">
        <v>1.5475439999999998</v>
      </c>
      <c r="N414" s="29">
        <v>0.13654799999999997</v>
      </c>
      <c r="P414" s="30">
        <v>0.17699999999999999</v>
      </c>
      <c r="Q414" s="30">
        <v>2.1000000000000001E-2</v>
      </c>
      <c r="R414" s="30">
        <v>2.7E-2</v>
      </c>
      <c r="S414" s="30">
        <v>3.0999999999999999E-3</v>
      </c>
      <c r="T414" s="29">
        <v>0.21015</v>
      </c>
      <c r="U414" s="30">
        <v>8.0300000000000007E-3</v>
      </c>
      <c r="V414" s="30">
        <v>2.0000000000000001E-4</v>
      </c>
      <c r="X414" s="27">
        <v>159</v>
      </c>
      <c r="Y414" s="27">
        <v>18</v>
      </c>
      <c r="Z414" s="27">
        <v>170</v>
      </c>
      <c r="AA414" s="27">
        <v>20</v>
      </c>
      <c r="AB414" s="27">
        <v>161.6</v>
      </c>
      <c r="AC414" s="27">
        <v>3.9</v>
      </c>
      <c r="AK414" s="10"/>
      <c r="AO414" s="27"/>
      <c r="AP414" s="8">
        <v>2</v>
      </c>
      <c r="AQ414" s="27">
        <v>3711.01</v>
      </c>
      <c r="AR414" s="29">
        <v>5.54</v>
      </c>
      <c r="AS414" s="29">
        <v>0.42</v>
      </c>
      <c r="AT414" s="29">
        <v>0.18</v>
      </c>
      <c r="AU414" s="29">
        <v>0.14000000000000001</v>
      </c>
    </row>
    <row r="415" spans="1:47" ht="16.5">
      <c r="A415" s="18" t="s">
        <v>38</v>
      </c>
      <c r="B415" s="8" t="s">
        <v>155</v>
      </c>
      <c r="C415" s="8" t="s">
        <v>285</v>
      </c>
      <c r="D415" s="8" t="s">
        <v>21</v>
      </c>
      <c r="E415" s="8" t="s">
        <v>333</v>
      </c>
      <c r="G415" s="28">
        <v>237</v>
      </c>
      <c r="H415" s="28">
        <v>16</v>
      </c>
      <c r="I415" s="27">
        <v>6680</v>
      </c>
      <c r="J415" s="27">
        <v>600</v>
      </c>
      <c r="K415" s="10">
        <v>3.9100000000000003E-2</v>
      </c>
      <c r="L415" s="10">
        <v>2.5000000000000001E-3</v>
      </c>
      <c r="M415" s="29">
        <v>0.76011719999999994</v>
      </c>
      <c r="N415" s="29">
        <v>6.8273999999999987E-2</v>
      </c>
      <c r="P415" s="30">
        <v>0.159</v>
      </c>
      <c r="Q415" s="30">
        <v>1.7999999999999999E-2</v>
      </c>
      <c r="R415" s="30">
        <v>2.47E-2</v>
      </c>
      <c r="S415" s="30">
        <v>2.8E-3</v>
      </c>
      <c r="T415" s="29">
        <v>0.99543999999999999</v>
      </c>
      <c r="U415" s="30">
        <v>8.4399999999999996E-3</v>
      </c>
      <c r="V415" s="30">
        <v>3.6000000000000002E-4</v>
      </c>
      <c r="X415" s="27">
        <v>146</v>
      </c>
      <c r="Y415" s="27">
        <v>16</v>
      </c>
      <c r="Z415" s="27">
        <v>157</v>
      </c>
      <c r="AA415" s="27">
        <v>18</v>
      </c>
      <c r="AB415" s="27">
        <v>169.8</v>
      </c>
      <c r="AC415" s="27">
        <v>7.1</v>
      </c>
      <c r="AK415" s="10"/>
      <c r="AO415" s="27"/>
      <c r="AP415" s="8">
        <v>2</v>
      </c>
      <c r="AQ415" s="27">
        <v>3711.01</v>
      </c>
      <c r="AR415" s="29">
        <v>5.54</v>
      </c>
      <c r="AS415" s="29">
        <v>0.42</v>
      </c>
      <c r="AT415" s="29">
        <v>0.18</v>
      </c>
      <c r="AU415" s="29">
        <v>0.14000000000000001</v>
      </c>
    </row>
    <row r="416" spans="1:47">
      <c r="A416" s="18" t="s">
        <v>38</v>
      </c>
      <c r="B416" s="8" t="s">
        <v>155</v>
      </c>
      <c r="C416" s="8">
        <v>7</v>
      </c>
      <c r="D416" s="8" t="s">
        <v>18</v>
      </c>
      <c r="E416" s="8" t="s">
        <v>333</v>
      </c>
      <c r="G416" s="28">
        <v>23.7</v>
      </c>
      <c r="H416" s="28">
        <v>1.7</v>
      </c>
      <c r="I416" s="27">
        <v>4190</v>
      </c>
      <c r="J416" s="27">
        <v>300</v>
      </c>
      <c r="K416" s="10">
        <v>5.8100000000000001E-3</v>
      </c>
      <c r="L416" s="10">
        <v>3.2000000000000003E-4</v>
      </c>
      <c r="M416" s="29">
        <v>0.47678009999999993</v>
      </c>
      <c r="N416" s="29">
        <v>3.4136999999999994E-2</v>
      </c>
      <c r="P416" s="30">
        <v>0.47</v>
      </c>
      <c r="Q416" s="30">
        <v>0.3</v>
      </c>
      <c r="R416" s="30">
        <v>3.5000000000000003E-2</v>
      </c>
      <c r="S416" s="30">
        <v>1.4E-2</v>
      </c>
      <c r="T416" s="29">
        <v>0.91266000000000003</v>
      </c>
      <c r="U416" s="30">
        <v>7.5799999999999999E-3</v>
      </c>
      <c r="V416" s="30">
        <v>3.5E-4</v>
      </c>
      <c r="X416" s="27">
        <v>215</v>
      </c>
      <c r="Y416" s="27">
        <v>80</v>
      </c>
      <c r="Z416" s="27">
        <v>217</v>
      </c>
      <c r="AA416" s="27">
        <v>81</v>
      </c>
      <c r="AB416" s="27">
        <v>152.69999999999999</v>
      </c>
      <c r="AC416" s="27">
        <v>6.9</v>
      </c>
      <c r="AK416" s="10"/>
      <c r="AO416" s="27"/>
      <c r="AP416" s="8">
        <v>2</v>
      </c>
      <c r="AQ416" s="27">
        <v>782.39</v>
      </c>
      <c r="AR416" s="29">
        <v>1.24</v>
      </c>
      <c r="AS416" s="29">
        <v>0.9</v>
      </c>
      <c r="AT416" s="29">
        <v>0.81</v>
      </c>
      <c r="AU416" s="29">
        <v>0.28000000000000003</v>
      </c>
    </row>
    <row r="417" spans="1:47" ht="16.5">
      <c r="A417" s="18" t="s">
        <v>38</v>
      </c>
      <c r="B417" s="8" t="s">
        <v>155</v>
      </c>
      <c r="C417" s="8" t="s">
        <v>248</v>
      </c>
      <c r="D417" s="8" t="s">
        <v>239</v>
      </c>
      <c r="G417" s="28">
        <v>71.900000000000006</v>
      </c>
      <c r="H417" s="28">
        <v>3.1</v>
      </c>
      <c r="I417" s="27">
        <v>4130</v>
      </c>
      <c r="J417" s="27">
        <v>200</v>
      </c>
      <c r="K417" s="10">
        <v>1.746E-2</v>
      </c>
      <c r="L417" s="10">
        <v>6.7000000000000002E-4</v>
      </c>
      <c r="M417" s="29">
        <v>0.4699527</v>
      </c>
      <c r="N417" s="29">
        <v>2.2757999999999997E-2</v>
      </c>
      <c r="P417" s="30">
        <v>0.51</v>
      </c>
      <c r="Q417" s="30">
        <v>0.2</v>
      </c>
      <c r="R417" s="30">
        <v>0.03</v>
      </c>
      <c r="S417" s="30">
        <v>1.2E-2</v>
      </c>
      <c r="T417" s="29">
        <v>0.84047000000000005</v>
      </c>
      <c r="U417" s="30">
        <v>5.7299999999999999E-3</v>
      </c>
      <c r="V417" s="30">
        <v>5.1999999999999995E-4</v>
      </c>
      <c r="X417" s="27">
        <v>-80</v>
      </c>
      <c r="Y417" s="27">
        <v>100</v>
      </c>
      <c r="Z417" s="27">
        <v>-206</v>
      </c>
      <c r="AA417" s="27">
        <v>77</v>
      </c>
      <c r="AB417" s="27">
        <v>115</v>
      </c>
      <c r="AC417" s="27">
        <v>10</v>
      </c>
      <c r="AK417" s="10"/>
      <c r="AO417" s="27"/>
      <c r="AP417" s="8">
        <v>2</v>
      </c>
      <c r="AQ417" s="27">
        <v>5942.38</v>
      </c>
      <c r="AR417" s="29">
        <v>3.98</v>
      </c>
      <c r="AS417" s="29">
        <v>0.5</v>
      </c>
      <c r="AT417" s="29">
        <v>0.25</v>
      </c>
      <c r="AU417" s="29">
        <v>0.18</v>
      </c>
    </row>
    <row r="418" spans="1:47" ht="16.5">
      <c r="A418" s="18" t="s">
        <v>38</v>
      </c>
      <c r="B418" s="8" t="s">
        <v>155</v>
      </c>
      <c r="C418" s="8" t="s">
        <v>248</v>
      </c>
      <c r="D418" s="8" t="s">
        <v>19</v>
      </c>
      <c r="E418" s="8" t="s">
        <v>333</v>
      </c>
      <c r="G418" s="28">
        <v>165.2</v>
      </c>
      <c r="H418" s="28">
        <v>6.5</v>
      </c>
      <c r="I418" s="27">
        <v>11320</v>
      </c>
      <c r="J418" s="27">
        <v>500</v>
      </c>
      <c r="K418" s="10">
        <v>1.485E-2</v>
      </c>
      <c r="L418" s="10">
        <v>4.8999999999999998E-4</v>
      </c>
      <c r="M418" s="29">
        <v>1.2881027999999999</v>
      </c>
      <c r="N418" s="29">
        <v>5.6894999999999994E-2</v>
      </c>
      <c r="P418" s="30">
        <v>0.35399999999999998</v>
      </c>
      <c r="Q418" s="30">
        <v>3.7999999999999999E-2</v>
      </c>
      <c r="R418" s="30">
        <v>5.5899999999999998E-2</v>
      </c>
      <c r="S418" s="30">
        <v>3.5999999999999999E-3</v>
      </c>
      <c r="T418" s="29">
        <v>0.92871000000000004</v>
      </c>
      <c r="U418" s="30">
        <v>9.0200000000000002E-3</v>
      </c>
      <c r="V418" s="30">
        <v>2.3000000000000001E-4</v>
      </c>
      <c r="X418" s="27">
        <v>313</v>
      </c>
      <c r="Y418" s="27">
        <v>25</v>
      </c>
      <c r="Z418" s="27">
        <v>350</v>
      </c>
      <c r="AA418" s="27">
        <v>22</v>
      </c>
      <c r="AB418" s="27">
        <v>181.5</v>
      </c>
      <c r="AC418" s="27">
        <v>4.5999999999999996</v>
      </c>
      <c r="AK418" s="10"/>
      <c r="AO418" s="27"/>
      <c r="AP418" s="8">
        <v>2</v>
      </c>
      <c r="AQ418" s="27">
        <v>5942.38</v>
      </c>
      <c r="AR418" s="29">
        <v>3.98</v>
      </c>
      <c r="AS418" s="29">
        <v>0.5</v>
      </c>
      <c r="AT418" s="29">
        <v>0.25</v>
      </c>
      <c r="AU418" s="29">
        <v>0.18</v>
      </c>
    </row>
    <row r="419" spans="1:47" ht="16.5">
      <c r="A419" s="18" t="s">
        <v>38</v>
      </c>
      <c r="B419" s="8" t="s">
        <v>155</v>
      </c>
      <c r="C419" s="8" t="s">
        <v>248</v>
      </c>
      <c r="D419" s="8" t="s">
        <v>20</v>
      </c>
      <c r="E419" s="8" t="s">
        <v>333</v>
      </c>
      <c r="G419" s="28">
        <v>299</v>
      </c>
      <c r="H419" s="28">
        <v>16</v>
      </c>
      <c r="I419" s="27">
        <v>14100</v>
      </c>
      <c r="J419" s="27">
        <v>1100</v>
      </c>
      <c r="K419" s="10">
        <v>2.1899999999999999E-2</v>
      </c>
      <c r="L419" s="10">
        <v>1.1000000000000001E-3</v>
      </c>
      <c r="M419" s="29">
        <v>1.6044389999999999</v>
      </c>
      <c r="N419" s="29">
        <v>0.12516899999999997</v>
      </c>
      <c r="P419" s="30">
        <v>0.248</v>
      </c>
      <c r="Q419" s="30">
        <v>2.1999999999999999E-2</v>
      </c>
      <c r="R419" s="30">
        <v>3.8100000000000002E-2</v>
      </c>
      <c r="S419" s="30">
        <v>3.0000000000000001E-3</v>
      </c>
      <c r="T419" s="29">
        <v>0.90907000000000004</v>
      </c>
      <c r="U419" s="30">
        <v>8.1399999999999997E-3</v>
      </c>
      <c r="V419" s="30">
        <v>2.7999999999999998E-4</v>
      </c>
      <c r="X419" s="27">
        <v>223</v>
      </c>
      <c r="Y419" s="27">
        <v>18</v>
      </c>
      <c r="Z419" s="27">
        <v>240</v>
      </c>
      <c r="AA419" s="27">
        <v>19</v>
      </c>
      <c r="AB419" s="27">
        <v>163.9</v>
      </c>
      <c r="AC419" s="27">
        <v>5.6</v>
      </c>
      <c r="AK419" s="10"/>
      <c r="AO419" s="27"/>
      <c r="AP419" s="8">
        <v>2</v>
      </c>
      <c r="AQ419" s="27">
        <v>5942.38</v>
      </c>
      <c r="AR419" s="29">
        <v>3.98</v>
      </c>
      <c r="AS419" s="29">
        <v>0.5</v>
      </c>
      <c r="AT419" s="29">
        <v>0.25</v>
      </c>
      <c r="AU419" s="29">
        <v>0.18</v>
      </c>
    </row>
    <row r="420" spans="1:47" ht="16.5">
      <c r="A420" s="18" t="s">
        <v>38</v>
      </c>
      <c r="B420" s="8" t="s">
        <v>155</v>
      </c>
      <c r="C420" s="8" t="s">
        <v>248</v>
      </c>
      <c r="D420" s="8" t="s">
        <v>21</v>
      </c>
      <c r="E420" s="8" t="s">
        <v>333</v>
      </c>
      <c r="G420" s="28">
        <v>211.7</v>
      </c>
      <c r="H420" s="28">
        <v>7.5</v>
      </c>
      <c r="I420" s="27">
        <v>4900</v>
      </c>
      <c r="J420" s="27">
        <v>170</v>
      </c>
      <c r="K420" s="10">
        <v>4.3299999999999998E-2</v>
      </c>
      <c r="L420" s="10">
        <v>1.5E-3</v>
      </c>
      <c r="M420" s="29">
        <v>0.55757099999999993</v>
      </c>
      <c r="N420" s="29">
        <v>1.9344299999999998E-2</v>
      </c>
      <c r="P420" s="30">
        <v>0.21</v>
      </c>
      <c r="Q420" s="30">
        <v>1.7000000000000001E-2</v>
      </c>
      <c r="R420" s="30">
        <v>3.3000000000000002E-2</v>
      </c>
      <c r="S420" s="30">
        <v>2.3999999999999998E-3</v>
      </c>
      <c r="T420" s="29">
        <v>0.94747999999999999</v>
      </c>
      <c r="U420" s="30">
        <v>8.5000000000000006E-3</v>
      </c>
      <c r="V420" s="30">
        <v>2.9E-4</v>
      </c>
      <c r="X420" s="27">
        <v>190</v>
      </c>
      <c r="Y420" s="27">
        <v>14</v>
      </c>
      <c r="Z420" s="27">
        <v>209</v>
      </c>
      <c r="AA420" s="27">
        <v>15</v>
      </c>
      <c r="AB420" s="27">
        <v>171</v>
      </c>
      <c r="AC420" s="27">
        <v>5.8</v>
      </c>
      <c r="AK420" s="10"/>
      <c r="AO420" s="27"/>
      <c r="AP420" s="8">
        <v>2</v>
      </c>
      <c r="AQ420" s="27">
        <v>5942.38</v>
      </c>
      <c r="AR420" s="29">
        <v>3.98</v>
      </c>
      <c r="AS420" s="29">
        <v>0.5</v>
      </c>
      <c r="AT420" s="29">
        <v>0.25</v>
      </c>
      <c r="AU420" s="29">
        <v>0.18</v>
      </c>
    </row>
    <row r="421" spans="1:47" ht="16.5">
      <c r="A421" s="18" t="s">
        <v>38</v>
      </c>
      <c r="B421" s="8" t="s">
        <v>155</v>
      </c>
      <c r="C421" s="8" t="s">
        <v>248</v>
      </c>
      <c r="D421" s="8" t="s">
        <v>22</v>
      </c>
      <c r="E421" s="8" t="s">
        <v>333</v>
      </c>
      <c r="G421" s="28">
        <v>134</v>
      </c>
      <c r="H421" s="28">
        <v>6.3</v>
      </c>
      <c r="I421" s="27">
        <v>3350</v>
      </c>
      <c r="J421" s="27">
        <v>170</v>
      </c>
      <c r="K421" s="10">
        <v>4.0300000000000002E-2</v>
      </c>
      <c r="L421" s="10">
        <v>1.2999999999999999E-3</v>
      </c>
      <c r="M421" s="29">
        <v>0.38119649999999999</v>
      </c>
      <c r="N421" s="29">
        <v>1.9344299999999998E-2</v>
      </c>
      <c r="P421" s="30">
        <v>0.2</v>
      </c>
      <c r="Q421" s="30">
        <v>1.9E-2</v>
      </c>
      <c r="R421" s="30">
        <v>3.1399999999999997E-2</v>
      </c>
      <c r="S421" s="30">
        <v>2.5999999999999999E-3</v>
      </c>
      <c r="T421" s="29">
        <v>0.95448</v>
      </c>
      <c r="U421" s="30">
        <v>8.2699999999999996E-3</v>
      </c>
      <c r="V421" s="30">
        <v>2.9999999999999997E-4</v>
      </c>
      <c r="X421" s="27">
        <v>181</v>
      </c>
      <c r="Y421" s="27">
        <v>15</v>
      </c>
      <c r="Z421" s="27">
        <v>198</v>
      </c>
      <c r="AA421" s="27">
        <v>16</v>
      </c>
      <c r="AB421" s="27">
        <v>166.4</v>
      </c>
      <c r="AC421" s="27">
        <v>6</v>
      </c>
      <c r="AK421" s="10"/>
      <c r="AO421" s="27"/>
      <c r="AP421" s="8">
        <v>2</v>
      </c>
      <c r="AQ421" s="27">
        <v>5942.38</v>
      </c>
      <c r="AR421" s="29">
        <v>3.98</v>
      </c>
      <c r="AS421" s="29">
        <v>0.5</v>
      </c>
      <c r="AT421" s="29">
        <v>0.25</v>
      </c>
      <c r="AU421" s="29">
        <v>0.18</v>
      </c>
    </row>
    <row r="422" spans="1:47" ht="16.5">
      <c r="A422" s="18" t="s">
        <v>38</v>
      </c>
      <c r="B422" s="8" t="s">
        <v>155</v>
      </c>
      <c r="C422" s="8" t="s">
        <v>250</v>
      </c>
      <c r="D422" s="8" t="s">
        <v>246</v>
      </c>
      <c r="G422" s="28">
        <v>88.2</v>
      </c>
      <c r="H422" s="28">
        <v>4.3</v>
      </c>
      <c r="I422" s="27">
        <v>6090</v>
      </c>
      <c r="J422" s="27">
        <v>240</v>
      </c>
      <c r="K422" s="10">
        <v>1.447E-2</v>
      </c>
      <c r="L422" s="10">
        <v>6.0999999999999997E-4</v>
      </c>
      <c r="M422" s="29">
        <v>0.69298110000000002</v>
      </c>
      <c r="N422" s="29">
        <v>2.73096E-2</v>
      </c>
      <c r="P422" s="30">
        <v>0.23100000000000001</v>
      </c>
      <c r="Q422" s="30">
        <v>3.4000000000000002E-2</v>
      </c>
      <c r="R422" s="30">
        <v>3.4599999999999999E-2</v>
      </c>
      <c r="S422" s="30">
        <v>4.8999999999999998E-3</v>
      </c>
      <c r="T422" s="29">
        <v>0.97067000000000003</v>
      </c>
      <c r="U422" s="30">
        <v>8.4799999999999997E-3</v>
      </c>
      <c r="V422" s="30">
        <v>3.2000000000000003E-4</v>
      </c>
      <c r="X422" s="27">
        <v>218</v>
      </c>
      <c r="Y422" s="27">
        <v>30</v>
      </c>
      <c r="Z422" s="27">
        <v>222</v>
      </c>
      <c r="AA422" s="27">
        <v>31</v>
      </c>
      <c r="AB422" s="27">
        <v>170.6</v>
      </c>
      <c r="AC422" s="27">
        <v>6.4</v>
      </c>
      <c r="AK422" s="10"/>
      <c r="AO422" s="27"/>
      <c r="AP422" s="8">
        <v>1</v>
      </c>
      <c r="AQ422" s="27">
        <v>1626.7</v>
      </c>
      <c r="AR422" s="29">
        <v>1.3</v>
      </c>
      <c r="AS422" s="29">
        <v>0.88</v>
      </c>
      <c r="AT422" s="29">
        <v>0.77</v>
      </c>
      <c r="AU422" s="29">
        <v>0.11</v>
      </c>
    </row>
    <row r="423" spans="1:47" ht="16.5">
      <c r="A423" s="18" t="s">
        <v>38</v>
      </c>
      <c r="B423" s="8" t="s">
        <v>155</v>
      </c>
      <c r="C423" s="8" t="s">
        <v>279</v>
      </c>
      <c r="D423" s="8" t="s">
        <v>18</v>
      </c>
      <c r="E423" s="8" t="s">
        <v>333</v>
      </c>
      <c r="G423" s="28">
        <v>106</v>
      </c>
      <c r="H423" s="28">
        <v>16</v>
      </c>
      <c r="I423" s="27">
        <v>3760</v>
      </c>
      <c r="J423" s="27">
        <v>290</v>
      </c>
      <c r="K423" s="10">
        <v>2.64E-2</v>
      </c>
      <c r="L423" s="10">
        <v>2.3999999999999998E-3</v>
      </c>
      <c r="M423" s="29">
        <v>0.42785039999999996</v>
      </c>
      <c r="N423" s="29">
        <v>3.2999099999999996E-2</v>
      </c>
      <c r="P423" s="30">
        <v>0.161</v>
      </c>
      <c r="Q423" s="30">
        <v>3.7999999999999999E-2</v>
      </c>
      <c r="R423" s="30">
        <v>2.4500000000000001E-2</v>
      </c>
      <c r="S423" s="30">
        <v>5.5999999999999999E-3</v>
      </c>
      <c r="T423" s="29">
        <v>0.83892999999999995</v>
      </c>
      <c r="U423" s="30">
        <v>8.5400000000000007E-3</v>
      </c>
      <c r="V423" s="30">
        <v>4.8000000000000001E-4</v>
      </c>
      <c r="X423" s="27">
        <v>140</v>
      </c>
      <c r="Y423" s="27">
        <v>33</v>
      </c>
      <c r="Z423" s="27">
        <v>154</v>
      </c>
      <c r="AA423" s="27">
        <v>35</v>
      </c>
      <c r="AB423" s="27">
        <v>171.9</v>
      </c>
      <c r="AC423" s="27">
        <v>9.6999999999999993</v>
      </c>
      <c r="AK423" s="10"/>
      <c r="AO423" s="27"/>
      <c r="AP423" s="8">
        <v>1</v>
      </c>
      <c r="AQ423" s="27">
        <v>12158.5</v>
      </c>
      <c r="AR423" s="29">
        <v>1.42</v>
      </c>
      <c r="AS423" s="29">
        <v>0.84</v>
      </c>
      <c r="AT423" s="29">
        <v>0.7</v>
      </c>
      <c r="AU423" s="29">
        <v>0.14000000000000001</v>
      </c>
    </row>
    <row r="424" spans="1:47" ht="16.5">
      <c r="A424" s="18" t="s">
        <v>38</v>
      </c>
      <c r="B424" s="8" t="s">
        <v>155</v>
      </c>
      <c r="C424" s="8" t="s">
        <v>279</v>
      </c>
      <c r="D424" s="8" t="s">
        <v>19</v>
      </c>
      <c r="E424" s="8" t="s">
        <v>333</v>
      </c>
      <c r="G424" s="28">
        <v>38.700000000000003</v>
      </c>
      <c r="H424" s="28">
        <v>1.9</v>
      </c>
      <c r="I424" s="27">
        <v>2800</v>
      </c>
      <c r="J424" s="27">
        <v>100</v>
      </c>
      <c r="K424" s="10">
        <v>1.3729999999999999E-2</v>
      </c>
      <c r="L424" s="10">
        <v>6.7000000000000002E-4</v>
      </c>
      <c r="M424" s="29">
        <v>0.31861200000000001</v>
      </c>
      <c r="N424" s="29">
        <v>1.1378999999999998E-2</v>
      </c>
      <c r="P424" s="30">
        <v>0.33</v>
      </c>
      <c r="Q424" s="30">
        <v>0.16</v>
      </c>
      <c r="R424" s="30">
        <v>3.5999999999999997E-2</v>
      </c>
      <c r="S424" s="30">
        <v>9.9000000000000008E-3</v>
      </c>
      <c r="T424" s="29">
        <v>8.8611999999999996E-2</v>
      </c>
      <c r="U424" s="30">
        <v>8.3899999999999999E-3</v>
      </c>
      <c r="V424" s="30">
        <v>4.4999999999999999E-4</v>
      </c>
      <c r="X424" s="27">
        <v>173</v>
      </c>
      <c r="Y424" s="27">
        <v>71</v>
      </c>
      <c r="Z424" s="27">
        <v>219</v>
      </c>
      <c r="AA424" s="27">
        <v>62</v>
      </c>
      <c r="AB424" s="27">
        <v>168.9</v>
      </c>
      <c r="AC424" s="27">
        <v>9</v>
      </c>
      <c r="AK424" s="10"/>
      <c r="AO424" s="27"/>
      <c r="AP424" s="8">
        <v>1</v>
      </c>
      <c r="AQ424" s="27">
        <v>12158.5</v>
      </c>
      <c r="AR424" s="29">
        <v>1.42</v>
      </c>
      <c r="AS424" s="29">
        <v>0.84</v>
      </c>
      <c r="AT424" s="29">
        <v>0.7</v>
      </c>
      <c r="AU424" s="29">
        <v>0.14000000000000001</v>
      </c>
    </row>
    <row r="425" spans="1:47" s="31" customFormat="1" ht="16.5">
      <c r="A425" s="51" t="s">
        <v>38</v>
      </c>
      <c r="B425" s="31" t="s">
        <v>155</v>
      </c>
      <c r="C425" s="31" t="s">
        <v>279</v>
      </c>
      <c r="D425" s="31" t="s">
        <v>20</v>
      </c>
      <c r="E425" s="31" t="s">
        <v>333</v>
      </c>
      <c r="G425" s="33">
        <v>57.4</v>
      </c>
      <c r="H425" s="33">
        <v>3</v>
      </c>
      <c r="I425" s="32">
        <v>4330</v>
      </c>
      <c r="J425" s="32">
        <v>380</v>
      </c>
      <c r="K425" s="34">
        <v>1.4710000000000001E-2</v>
      </c>
      <c r="L425" s="34">
        <v>7.9000000000000001E-4</v>
      </c>
      <c r="M425" s="35">
        <v>0.4927107</v>
      </c>
      <c r="N425" s="35">
        <v>4.3240199999999999E-2</v>
      </c>
      <c r="P425" s="36">
        <v>0.22800000000000001</v>
      </c>
      <c r="Q425" s="36">
        <v>5.3999999999999999E-2</v>
      </c>
      <c r="R425" s="36">
        <v>3.15E-2</v>
      </c>
      <c r="S425" s="36">
        <v>6.8999999999999999E-3</v>
      </c>
      <c r="T425" s="35">
        <v>0.79974000000000001</v>
      </c>
      <c r="U425" s="36">
        <v>8.0999999999999996E-3</v>
      </c>
      <c r="V425" s="36">
        <v>3.1E-4</v>
      </c>
      <c r="X425" s="32">
        <v>202</v>
      </c>
      <c r="Y425" s="32">
        <v>40</v>
      </c>
      <c r="Z425" s="32">
        <v>194</v>
      </c>
      <c r="AA425" s="32">
        <v>43</v>
      </c>
      <c r="AB425" s="32">
        <v>163</v>
      </c>
      <c r="AC425" s="32">
        <v>6.2</v>
      </c>
      <c r="AE425" s="35"/>
      <c r="AF425" s="32"/>
      <c r="AG425" s="33"/>
      <c r="AK425" s="34"/>
      <c r="AN425" s="33"/>
      <c r="AO425" s="32"/>
      <c r="AP425" s="31">
        <v>1</v>
      </c>
      <c r="AQ425" s="32">
        <v>12158.5</v>
      </c>
      <c r="AR425" s="35">
        <v>1.42</v>
      </c>
      <c r="AS425" s="35">
        <v>0.84</v>
      </c>
      <c r="AT425" s="35">
        <v>0.7</v>
      </c>
      <c r="AU425" s="35">
        <v>0.14000000000000001</v>
      </c>
    </row>
    <row r="426" spans="1:47" ht="16.5">
      <c r="A426" s="18" t="s">
        <v>39</v>
      </c>
      <c r="B426" s="8" t="s">
        <v>329</v>
      </c>
      <c r="C426" s="8">
        <v>1</v>
      </c>
      <c r="D426" s="8" t="s">
        <v>229</v>
      </c>
      <c r="AK426" s="10"/>
      <c r="AO426" s="27"/>
      <c r="AP426" s="8">
        <v>2</v>
      </c>
      <c r="AQ426" s="40">
        <v>687.21</v>
      </c>
      <c r="AR426" s="41">
        <v>2.63</v>
      </c>
      <c r="AS426" s="41">
        <v>0.62</v>
      </c>
      <c r="AT426" s="41">
        <v>0.38</v>
      </c>
      <c r="AU426" s="41">
        <v>0.44</v>
      </c>
    </row>
    <row r="427" spans="1:47" ht="16.5">
      <c r="A427" s="18" t="s">
        <v>39</v>
      </c>
      <c r="B427" s="8" t="s">
        <v>329</v>
      </c>
      <c r="C427" s="8">
        <v>1</v>
      </c>
      <c r="D427" s="8" t="s">
        <v>238</v>
      </c>
      <c r="AK427" s="10"/>
      <c r="AO427" s="27"/>
      <c r="AP427" s="8">
        <v>2</v>
      </c>
      <c r="AQ427" s="27">
        <v>687.21</v>
      </c>
      <c r="AR427" s="29">
        <v>2.63</v>
      </c>
      <c r="AS427" s="29">
        <v>0.62</v>
      </c>
      <c r="AT427" s="29">
        <v>0.38</v>
      </c>
      <c r="AU427" s="29">
        <v>0.44</v>
      </c>
    </row>
    <row r="428" spans="1:47" ht="16.5">
      <c r="A428" s="18" t="s">
        <v>39</v>
      </c>
      <c r="B428" s="8" t="s">
        <v>329</v>
      </c>
      <c r="C428" s="8">
        <v>2</v>
      </c>
      <c r="D428" s="8" t="s">
        <v>239</v>
      </c>
      <c r="G428" s="28">
        <v>119</v>
      </c>
      <c r="H428" s="28">
        <v>5.9</v>
      </c>
      <c r="I428" s="27">
        <v>16450</v>
      </c>
      <c r="J428" s="27">
        <v>490</v>
      </c>
      <c r="K428" s="10">
        <v>7.4000000000000003E-3</v>
      </c>
      <c r="L428" s="10">
        <v>4.0000000000000002E-4</v>
      </c>
      <c r="M428" s="29">
        <v>1.8718454999999998</v>
      </c>
      <c r="N428" s="29">
        <v>5.575709999999999E-2</v>
      </c>
      <c r="P428" s="30">
        <v>75</v>
      </c>
      <c r="Q428" s="30">
        <v>9.8000000000000007</v>
      </c>
      <c r="R428" s="30">
        <v>0.91400000000000003</v>
      </c>
      <c r="S428" s="30">
        <v>8.6999999999999994E-2</v>
      </c>
      <c r="T428" s="29">
        <v>0.94596999999999998</v>
      </c>
      <c r="U428" s="30">
        <v>1.6799999999999999E-2</v>
      </c>
      <c r="V428" s="30">
        <v>1.1000000000000001E-3</v>
      </c>
      <c r="X428" s="27">
        <v>4000</v>
      </c>
      <c r="Y428" s="27">
        <v>190</v>
      </c>
      <c r="Z428" s="27">
        <v>3970</v>
      </c>
      <c r="AA428" s="27">
        <v>310</v>
      </c>
      <c r="AB428" s="27">
        <v>337</v>
      </c>
      <c r="AC428" s="27">
        <v>22</v>
      </c>
      <c r="AK428" s="10"/>
      <c r="AO428" s="27"/>
      <c r="AP428" s="8">
        <v>1</v>
      </c>
      <c r="AQ428" s="27">
        <v>1357.59</v>
      </c>
      <c r="AR428" s="29">
        <v>2.21</v>
      </c>
      <c r="AS428" s="29">
        <v>0.67</v>
      </c>
      <c r="AT428" s="29">
        <v>0.45</v>
      </c>
      <c r="AU428" s="29">
        <v>0.5</v>
      </c>
    </row>
    <row r="429" spans="1:47" ht="16.5">
      <c r="A429" s="18" t="s">
        <v>39</v>
      </c>
      <c r="B429" s="8" t="s">
        <v>329</v>
      </c>
      <c r="C429" s="8">
        <v>2</v>
      </c>
      <c r="D429" s="8" t="s">
        <v>257</v>
      </c>
      <c r="G429" s="28">
        <v>111.4</v>
      </c>
      <c r="H429" s="28">
        <v>4.5999999999999996</v>
      </c>
      <c r="I429" s="27">
        <v>19010</v>
      </c>
      <c r="J429" s="27">
        <v>800</v>
      </c>
      <c r="K429" s="10">
        <v>5.9800000000000001E-3</v>
      </c>
      <c r="L429" s="10">
        <v>2.7E-4</v>
      </c>
      <c r="M429" s="29">
        <v>2.1631478999999998</v>
      </c>
      <c r="N429" s="29">
        <v>9.1031999999999988E-2</v>
      </c>
      <c r="P429" s="30">
        <v>193</v>
      </c>
      <c r="Q429" s="30">
        <v>10</v>
      </c>
      <c r="R429" s="30">
        <v>2.0209999999999999</v>
      </c>
      <c r="S429" s="30">
        <v>9.5000000000000001E-2</v>
      </c>
      <c r="T429" s="29">
        <v>0.76888999999999996</v>
      </c>
      <c r="U429" s="30">
        <v>2.7799999999999998E-2</v>
      </c>
      <c r="V429" s="30">
        <v>1.1000000000000001E-3</v>
      </c>
      <c r="X429" s="27">
        <v>5323</v>
      </c>
      <c r="Y429" s="27">
        <v>50</v>
      </c>
      <c r="Z429" s="27">
        <v>7080</v>
      </c>
      <c r="AA429" s="27">
        <v>190</v>
      </c>
      <c r="AB429" s="27">
        <v>554</v>
      </c>
      <c r="AC429" s="27">
        <v>21</v>
      </c>
      <c r="AK429" s="10"/>
      <c r="AO429" s="27"/>
      <c r="AP429" s="8">
        <v>1</v>
      </c>
      <c r="AQ429" s="27">
        <v>1357.59</v>
      </c>
      <c r="AR429" s="29">
        <v>2.21</v>
      </c>
      <c r="AS429" s="29">
        <v>0.67</v>
      </c>
      <c r="AT429" s="29">
        <v>0.45</v>
      </c>
      <c r="AU429" s="29">
        <v>0.5</v>
      </c>
    </row>
    <row r="430" spans="1:47">
      <c r="A430" s="18" t="s">
        <v>39</v>
      </c>
      <c r="B430" s="8" t="s">
        <v>329</v>
      </c>
      <c r="C430" s="8">
        <v>2</v>
      </c>
      <c r="D430" s="8" t="s">
        <v>20</v>
      </c>
      <c r="E430" s="8" t="s">
        <v>335</v>
      </c>
      <c r="G430" s="28">
        <v>57.8</v>
      </c>
      <c r="H430" s="28">
        <v>4.9000000000000004</v>
      </c>
      <c r="I430" s="27">
        <v>14400</v>
      </c>
      <c r="J430" s="27">
        <v>1100</v>
      </c>
      <c r="K430" s="10">
        <v>4.0400000000000002E-3</v>
      </c>
      <c r="L430" s="10">
        <v>1.4999999999999999E-4</v>
      </c>
      <c r="M430" s="29">
        <v>1.6385759999999998</v>
      </c>
      <c r="N430" s="29">
        <v>0.12516899999999997</v>
      </c>
      <c r="P430" s="30">
        <v>0.24</v>
      </c>
      <c r="Q430" s="30">
        <v>0.15</v>
      </c>
      <c r="R430" s="30">
        <v>3.5999999999999997E-2</v>
      </c>
      <c r="S430" s="30">
        <v>1.2999999999999999E-2</v>
      </c>
      <c r="T430" s="29">
        <v>0.84479000000000004</v>
      </c>
      <c r="U430" s="30">
        <v>7.9799999999999992E-3</v>
      </c>
      <c r="V430" s="30">
        <v>2.7E-4</v>
      </c>
      <c r="X430" s="27">
        <v>120</v>
      </c>
      <c r="Y430" s="27">
        <v>140</v>
      </c>
      <c r="Z430" s="27">
        <v>227</v>
      </c>
      <c r="AA430" s="27">
        <v>82</v>
      </c>
      <c r="AB430" s="27">
        <v>160.6</v>
      </c>
      <c r="AC430" s="27">
        <v>5.4</v>
      </c>
      <c r="AK430" s="10"/>
      <c r="AL430" s="29">
        <f>AE432</f>
        <v>0.70546029768104235</v>
      </c>
      <c r="AM430" s="27">
        <f>AF432</f>
        <v>76.164586583463333</v>
      </c>
      <c r="AN430" s="28">
        <f>AG432</f>
        <v>9.4</v>
      </c>
      <c r="AO430" s="27"/>
      <c r="AP430" s="8">
        <v>1</v>
      </c>
      <c r="AQ430" s="27">
        <v>1357.59</v>
      </c>
      <c r="AR430" s="29">
        <v>2.21</v>
      </c>
      <c r="AS430" s="29">
        <v>0.67</v>
      </c>
      <c r="AT430" s="29">
        <v>0.45</v>
      </c>
      <c r="AU430" s="29">
        <v>0.5</v>
      </c>
    </row>
    <row r="431" spans="1:47" ht="16.5">
      <c r="A431" s="18" t="s">
        <v>39</v>
      </c>
      <c r="B431" s="8" t="s">
        <v>329</v>
      </c>
      <c r="C431" s="8">
        <v>2</v>
      </c>
      <c r="D431" s="8" t="s">
        <v>245</v>
      </c>
      <c r="AG431" s="38">
        <v>-0.25</v>
      </c>
      <c r="AK431" s="10"/>
      <c r="AN431" s="38"/>
      <c r="AO431" s="27"/>
      <c r="AP431" s="8">
        <v>1</v>
      </c>
      <c r="AQ431" s="27">
        <v>1357.59</v>
      </c>
      <c r="AR431" s="29">
        <v>2.21</v>
      </c>
      <c r="AS431" s="29">
        <v>0.67</v>
      </c>
      <c r="AT431" s="29">
        <v>0.45</v>
      </c>
      <c r="AU431" s="29">
        <v>0.5</v>
      </c>
    </row>
    <row r="432" spans="1:47">
      <c r="A432" s="18" t="s">
        <v>39</v>
      </c>
      <c r="B432" s="8" t="s">
        <v>329</v>
      </c>
      <c r="C432" s="8">
        <v>2</v>
      </c>
      <c r="D432" s="8" t="s">
        <v>25</v>
      </c>
      <c r="AE432" s="29">
        <v>0.70546029768104235</v>
      </c>
      <c r="AF432" s="27">
        <v>76.164586583463333</v>
      </c>
      <c r="AG432" s="38">
        <v>9.4</v>
      </c>
      <c r="AI432" s="27">
        <f>AB430</f>
        <v>160.6</v>
      </c>
      <c r="AJ432" s="29">
        <f>M430</f>
        <v>1.6385759999999998</v>
      </c>
      <c r="AK432" s="10">
        <f>K430</f>
        <v>4.0400000000000002E-3</v>
      </c>
      <c r="AN432" s="38"/>
      <c r="AO432" s="27"/>
      <c r="AP432" s="8">
        <v>1</v>
      </c>
      <c r="AQ432" s="27">
        <v>1357.59</v>
      </c>
      <c r="AR432" s="29">
        <v>2.21</v>
      </c>
      <c r="AS432" s="29">
        <v>0.67</v>
      </c>
      <c r="AT432" s="29">
        <v>0.45</v>
      </c>
      <c r="AU432" s="29">
        <v>0.5</v>
      </c>
    </row>
    <row r="433" spans="1:47" ht="16.5">
      <c r="A433" s="18" t="s">
        <v>39</v>
      </c>
      <c r="B433" s="8" t="s">
        <v>329</v>
      </c>
      <c r="C433" s="8">
        <v>3</v>
      </c>
      <c r="D433" s="8" t="s">
        <v>229</v>
      </c>
      <c r="AK433" s="10"/>
      <c r="AO433" s="27"/>
      <c r="AP433" s="8">
        <v>3</v>
      </c>
      <c r="AQ433" s="27">
        <v>599.54</v>
      </c>
      <c r="AR433" s="29">
        <v>1.22</v>
      </c>
      <c r="AS433" s="29">
        <v>0.91</v>
      </c>
      <c r="AT433" s="29">
        <v>0.82</v>
      </c>
      <c r="AU433" s="29">
        <v>0.71</v>
      </c>
    </row>
    <row r="434" spans="1:47" ht="16.5">
      <c r="A434" s="18" t="s">
        <v>39</v>
      </c>
      <c r="B434" s="8" t="s">
        <v>329</v>
      </c>
      <c r="C434" s="8">
        <v>3</v>
      </c>
      <c r="D434" s="8" t="s">
        <v>238</v>
      </c>
      <c r="AK434" s="10"/>
      <c r="AO434" s="27"/>
      <c r="AP434" s="8">
        <v>3</v>
      </c>
      <c r="AQ434" s="27">
        <v>599.54</v>
      </c>
      <c r="AR434" s="29">
        <v>1.22</v>
      </c>
      <c r="AS434" s="29">
        <v>0.91</v>
      </c>
      <c r="AT434" s="29">
        <v>0.82</v>
      </c>
      <c r="AU434" s="29">
        <v>0.71</v>
      </c>
    </row>
    <row r="435" spans="1:47" ht="16.5">
      <c r="A435" s="18" t="s">
        <v>39</v>
      </c>
      <c r="B435" s="8" t="s">
        <v>329</v>
      </c>
      <c r="C435" s="8" t="s">
        <v>233</v>
      </c>
      <c r="D435" s="8" t="s">
        <v>239</v>
      </c>
      <c r="G435" s="28">
        <v>25.7</v>
      </c>
      <c r="H435" s="28">
        <v>1.3</v>
      </c>
      <c r="I435" s="27">
        <v>10060</v>
      </c>
      <c r="J435" s="27">
        <v>360</v>
      </c>
      <c r="K435" s="10">
        <v>2.5400000000000002E-3</v>
      </c>
      <c r="L435" s="10">
        <v>1.2999999999999999E-4</v>
      </c>
      <c r="M435" s="29">
        <v>1.1447273999999998</v>
      </c>
      <c r="N435" s="29">
        <v>4.0964399999999998E-2</v>
      </c>
      <c r="P435" s="30">
        <v>56</v>
      </c>
      <c r="Q435" s="30">
        <v>13</v>
      </c>
      <c r="R435" s="30">
        <v>0.76</v>
      </c>
      <c r="S435" s="30">
        <v>0.14000000000000001</v>
      </c>
      <c r="T435" s="29">
        <v>0.93401999999999996</v>
      </c>
      <c r="U435" s="30">
        <v>1.166E-2</v>
      </c>
      <c r="V435" s="30">
        <v>6.0999999999999997E-4</v>
      </c>
      <c r="X435" s="27">
        <v>3410</v>
      </c>
      <c r="Y435" s="27">
        <v>310</v>
      </c>
      <c r="Z435" s="27">
        <v>3230</v>
      </c>
      <c r="AA435" s="27">
        <v>500</v>
      </c>
      <c r="AB435" s="27">
        <v>234</v>
      </c>
      <c r="AC435" s="27">
        <v>12</v>
      </c>
      <c r="AK435" s="10"/>
      <c r="AO435" s="27"/>
      <c r="AP435" s="8">
        <v>2</v>
      </c>
      <c r="AQ435" s="27">
        <v>2679.02</v>
      </c>
      <c r="AR435" s="29">
        <v>1.54</v>
      </c>
      <c r="AS435" s="29">
        <v>0.81</v>
      </c>
      <c r="AT435" s="29">
        <v>0.65</v>
      </c>
      <c r="AU435" s="29">
        <v>0.42</v>
      </c>
    </row>
    <row r="436" spans="1:47" ht="16.5">
      <c r="A436" s="18" t="s">
        <v>39</v>
      </c>
      <c r="B436" s="8" t="s">
        <v>329</v>
      </c>
      <c r="C436" s="8" t="s">
        <v>233</v>
      </c>
      <c r="D436" s="8" t="s">
        <v>19</v>
      </c>
      <c r="E436" s="8" t="s">
        <v>335</v>
      </c>
      <c r="G436" s="28">
        <v>29.7</v>
      </c>
      <c r="H436" s="28">
        <v>1.8</v>
      </c>
      <c r="I436" s="27">
        <v>13760</v>
      </c>
      <c r="J436" s="27">
        <v>600</v>
      </c>
      <c r="K436" s="10">
        <v>2.1419999999999998E-3</v>
      </c>
      <c r="L436" s="10">
        <v>9.8999999999999994E-5</v>
      </c>
      <c r="M436" s="29">
        <v>1.5657504</v>
      </c>
      <c r="N436" s="29">
        <v>6.8273999999999987E-2</v>
      </c>
      <c r="P436" s="30">
        <v>2.6</v>
      </c>
      <c r="Q436" s="30">
        <v>1.1000000000000001</v>
      </c>
      <c r="R436" s="30">
        <v>0.11799999999999999</v>
      </c>
      <c r="S436" s="30">
        <v>3.5999999999999997E-2</v>
      </c>
      <c r="T436" s="29">
        <v>0.89592000000000005</v>
      </c>
      <c r="U436" s="30">
        <v>8.26E-3</v>
      </c>
      <c r="V436" s="30">
        <v>2.9999999999999997E-4</v>
      </c>
      <c r="X436" s="27">
        <v>1350</v>
      </c>
      <c r="Y436" s="27">
        <v>260</v>
      </c>
      <c r="Z436" s="27">
        <v>650</v>
      </c>
      <c r="AA436" s="27">
        <v>210</v>
      </c>
      <c r="AB436" s="27">
        <v>166.2</v>
      </c>
      <c r="AC436" s="27">
        <v>6</v>
      </c>
      <c r="AK436" s="10"/>
      <c r="AL436" s="29">
        <f>AVERAGE(AE438:AE439)</f>
        <v>0.57677061010010111</v>
      </c>
      <c r="AM436" s="27">
        <f>AVERAGE(AF438:AF439)</f>
        <v>223.26240433552493</v>
      </c>
      <c r="AN436" s="28">
        <f>AVERAGE(AG438:AG439)</f>
        <v>8.1000000000000014</v>
      </c>
      <c r="AO436" s="27"/>
      <c r="AP436" s="8">
        <v>2</v>
      </c>
      <c r="AQ436" s="27">
        <v>2679.02</v>
      </c>
      <c r="AR436" s="29">
        <v>1.54</v>
      </c>
      <c r="AS436" s="29">
        <v>0.81</v>
      </c>
      <c r="AT436" s="29">
        <v>0.65</v>
      </c>
      <c r="AU436" s="29">
        <v>0.42</v>
      </c>
    </row>
    <row r="437" spans="1:47" ht="16.5">
      <c r="A437" s="18" t="s">
        <v>39</v>
      </c>
      <c r="B437" s="8" t="s">
        <v>329</v>
      </c>
      <c r="C437" s="8" t="s">
        <v>233</v>
      </c>
      <c r="D437" s="8" t="s">
        <v>232</v>
      </c>
      <c r="G437" s="28">
        <v>43.3</v>
      </c>
      <c r="H437" s="28">
        <v>2.5</v>
      </c>
      <c r="I437" s="27">
        <v>7640</v>
      </c>
      <c r="J437" s="27">
        <v>320</v>
      </c>
      <c r="K437" s="10">
        <v>5.7800000000000004E-3</v>
      </c>
      <c r="L437" s="10">
        <v>3.6000000000000002E-4</v>
      </c>
      <c r="M437" s="29">
        <v>0.8693555999999999</v>
      </c>
      <c r="N437" s="29">
        <v>3.6412799999999995E-2</v>
      </c>
      <c r="P437" s="30">
        <v>50</v>
      </c>
      <c r="Q437" s="30">
        <v>12</v>
      </c>
      <c r="R437" s="30">
        <v>0.75</v>
      </c>
      <c r="S437" s="30">
        <v>0.14000000000000001</v>
      </c>
      <c r="T437" s="29">
        <v>0.91200999999999999</v>
      </c>
      <c r="U437" s="30">
        <v>1.43E-2</v>
      </c>
      <c r="V437" s="30">
        <v>1.4E-3</v>
      </c>
      <c r="X437" s="27">
        <v>3580</v>
      </c>
      <c r="Y437" s="27">
        <v>260</v>
      </c>
      <c r="Z437" s="27">
        <v>3310</v>
      </c>
      <c r="AA437" s="27">
        <v>490</v>
      </c>
      <c r="AB437" s="27">
        <v>286</v>
      </c>
      <c r="AC437" s="27">
        <v>28</v>
      </c>
      <c r="AK437" s="10"/>
      <c r="AO437" s="27"/>
      <c r="AP437" s="8">
        <v>2</v>
      </c>
      <c r="AQ437" s="27">
        <v>2679.02</v>
      </c>
      <c r="AR437" s="29">
        <v>1.54</v>
      </c>
      <c r="AS437" s="29">
        <v>0.81</v>
      </c>
      <c r="AT437" s="29">
        <v>0.65</v>
      </c>
      <c r="AU437" s="29">
        <v>0.42</v>
      </c>
    </row>
    <row r="438" spans="1:47" ht="16.5">
      <c r="A438" s="18" t="s">
        <v>39</v>
      </c>
      <c r="B438" s="8" t="s">
        <v>329</v>
      </c>
      <c r="C438" s="8" t="s">
        <v>233</v>
      </c>
      <c r="D438" s="8" t="s">
        <v>24</v>
      </c>
      <c r="AE438" s="29">
        <v>0.62695749928105204</v>
      </c>
      <c r="AF438" s="27">
        <v>219.14910494724873</v>
      </c>
      <c r="AG438" s="38">
        <v>9.8000000000000007</v>
      </c>
      <c r="AI438" s="27">
        <f>AB436</f>
        <v>166.2</v>
      </c>
      <c r="AJ438" s="29">
        <f>M436</f>
        <v>1.5657504</v>
      </c>
      <c r="AK438" s="10">
        <f>K436</f>
        <v>2.1419999999999998E-3</v>
      </c>
      <c r="AN438" s="38"/>
      <c r="AO438" s="27"/>
      <c r="AP438" s="8">
        <v>2</v>
      </c>
      <c r="AQ438" s="27">
        <v>2679.02</v>
      </c>
      <c r="AR438" s="29">
        <v>1.54</v>
      </c>
      <c r="AS438" s="29">
        <v>0.81</v>
      </c>
      <c r="AT438" s="29">
        <v>0.65</v>
      </c>
      <c r="AU438" s="29">
        <v>0.42</v>
      </c>
    </row>
    <row r="439" spans="1:47" ht="16.5">
      <c r="A439" s="18" t="s">
        <v>39</v>
      </c>
      <c r="B439" s="8" t="s">
        <v>329</v>
      </c>
      <c r="C439" s="8" t="s">
        <v>233</v>
      </c>
      <c r="D439" s="8" t="s">
        <v>25</v>
      </c>
      <c r="AE439" s="29">
        <v>0.52658372091915018</v>
      </c>
      <c r="AF439" s="27">
        <v>227.37570372380114</v>
      </c>
      <c r="AG439" s="38">
        <v>6.4</v>
      </c>
      <c r="AI439" s="27">
        <f>AB436</f>
        <v>166.2</v>
      </c>
      <c r="AJ439" s="29">
        <f>AJ438</f>
        <v>1.5657504</v>
      </c>
      <c r="AK439" s="10">
        <f>AK438</f>
        <v>2.1419999999999998E-3</v>
      </c>
      <c r="AN439" s="38"/>
      <c r="AO439" s="27"/>
      <c r="AP439" s="8">
        <v>2</v>
      </c>
      <c r="AQ439" s="27">
        <v>2679.02</v>
      </c>
      <c r="AR439" s="29">
        <v>1.54</v>
      </c>
      <c r="AS439" s="29">
        <v>0.81</v>
      </c>
      <c r="AT439" s="29">
        <v>0.65</v>
      </c>
      <c r="AU439" s="29">
        <v>0.42</v>
      </c>
    </row>
    <row r="440" spans="1:47" ht="16.5">
      <c r="A440" s="18" t="s">
        <v>39</v>
      </c>
      <c r="B440" s="8" t="s">
        <v>329</v>
      </c>
      <c r="C440" s="8" t="s">
        <v>276</v>
      </c>
      <c r="D440" s="8" t="s">
        <v>246</v>
      </c>
      <c r="G440" s="28">
        <v>33</v>
      </c>
      <c r="H440" s="28">
        <v>1.7</v>
      </c>
      <c r="I440" s="27">
        <v>14220</v>
      </c>
      <c r="J440" s="27">
        <v>600</v>
      </c>
      <c r="K440" s="10">
        <v>2.3259999999999999E-3</v>
      </c>
      <c r="L440" s="10">
        <v>8.8999999999999995E-5</v>
      </c>
      <c r="M440" s="29">
        <v>1.6180937999999998</v>
      </c>
      <c r="N440" s="29">
        <v>6.8273999999999987E-2</v>
      </c>
      <c r="P440" s="30">
        <v>188</v>
      </c>
      <c r="Q440" s="30">
        <v>19</v>
      </c>
      <c r="R440" s="30">
        <v>1.76</v>
      </c>
      <c r="S440" s="30">
        <v>0.15</v>
      </c>
      <c r="T440" s="29">
        <v>0.86356999999999995</v>
      </c>
      <c r="U440" s="30">
        <v>1.5389999999999999E-2</v>
      </c>
      <c r="V440" s="30">
        <v>7.2000000000000005E-4</v>
      </c>
      <c r="X440" s="27">
        <v>5160</v>
      </c>
      <c r="Y440" s="27">
        <v>150</v>
      </c>
      <c r="Z440" s="27">
        <v>6160</v>
      </c>
      <c r="AA440" s="27">
        <v>410</v>
      </c>
      <c r="AB440" s="27">
        <v>308</v>
      </c>
      <c r="AC440" s="27">
        <v>14</v>
      </c>
      <c r="AK440" s="10"/>
      <c r="AO440" s="27"/>
      <c r="AP440" s="8">
        <v>2</v>
      </c>
      <c r="AQ440" s="27">
        <v>4493.75</v>
      </c>
      <c r="AR440" s="29">
        <v>3.08</v>
      </c>
      <c r="AS440" s="29">
        <v>0.56999999999999995</v>
      </c>
      <c r="AT440" s="29">
        <v>0.32</v>
      </c>
      <c r="AU440" s="29">
        <v>0.17</v>
      </c>
    </row>
    <row r="441" spans="1:47" ht="16.5">
      <c r="A441" s="18" t="s">
        <v>39</v>
      </c>
      <c r="B441" s="8" t="s">
        <v>329</v>
      </c>
      <c r="C441" s="8" t="s">
        <v>276</v>
      </c>
      <c r="D441" s="8" t="s">
        <v>19</v>
      </c>
      <c r="E441" s="8" t="s">
        <v>335</v>
      </c>
      <c r="G441" s="28">
        <v>36.200000000000003</v>
      </c>
      <c r="H441" s="28">
        <v>3.8</v>
      </c>
      <c r="I441" s="27">
        <v>15100</v>
      </c>
      <c r="J441" s="27">
        <v>1500</v>
      </c>
      <c r="K441" s="10">
        <v>2.4199999999999998E-3</v>
      </c>
      <c r="L441" s="10">
        <v>1.3999999999999999E-4</v>
      </c>
      <c r="M441" s="29">
        <v>1.7182289999999998</v>
      </c>
      <c r="N441" s="29">
        <v>0.170685</v>
      </c>
      <c r="P441" s="30">
        <v>0.4</v>
      </c>
      <c r="Q441" s="30">
        <v>1.2</v>
      </c>
      <c r="R441" s="30">
        <v>4.9000000000000002E-2</v>
      </c>
      <c r="S441" s="30">
        <v>2.9000000000000001E-2</v>
      </c>
      <c r="T441" s="29">
        <v>0.98907</v>
      </c>
      <c r="U441" s="30">
        <v>7.9799999999999992E-3</v>
      </c>
      <c r="V441" s="30">
        <v>3.4000000000000002E-4</v>
      </c>
      <c r="X441" s="27">
        <v>540</v>
      </c>
      <c r="Y441" s="27">
        <v>170</v>
      </c>
      <c r="Z441" s="27">
        <v>310</v>
      </c>
      <c r="AA441" s="27">
        <v>150</v>
      </c>
      <c r="AB441" s="27">
        <v>160.69999999999999</v>
      </c>
      <c r="AC441" s="27">
        <v>6.8</v>
      </c>
      <c r="AK441" s="10"/>
      <c r="AL441" s="29">
        <f>AVERAGE(AE444:AE445)</f>
        <v>0.63780399700651869</v>
      </c>
      <c r="AM441" s="27">
        <f>AVERAGE(AF444:AF445)</f>
        <v>122.94308727775567</v>
      </c>
      <c r="AN441" s="28">
        <f>AVERAGE(AG444:AG445)</f>
        <v>7.9</v>
      </c>
      <c r="AO441" s="27"/>
      <c r="AP441" s="8">
        <v>2</v>
      </c>
      <c r="AQ441" s="27">
        <v>4493.75</v>
      </c>
      <c r="AR441" s="29">
        <v>3.08</v>
      </c>
      <c r="AS441" s="29">
        <v>0.56999999999999995</v>
      </c>
      <c r="AT441" s="29">
        <v>0.32</v>
      </c>
      <c r="AU441" s="29">
        <v>0.17</v>
      </c>
    </row>
    <row r="442" spans="1:47" ht="16.5">
      <c r="A442" s="18" t="s">
        <v>39</v>
      </c>
      <c r="B442" s="8" t="s">
        <v>329</v>
      </c>
      <c r="C442" s="8" t="s">
        <v>276</v>
      </c>
      <c r="D442" s="8" t="s">
        <v>20</v>
      </c>
      <c r="E442" s="8" t="s">
        <v>335</v>
      </c>
      <c r="G442" s="28">
        <v>63.3</v>
      </c>
      <c r="H442" s="28">
        <v>4.0999999999999996</v>
      </c>
      <c r="I442" s="27">
        <v>15670</v>
      </c>
      <c r="J442" s="27">
        <v>960</v>
      </c>
      <c r="K442" s="10">
        <v>4.0899999999999999E-3</v>
      </c>
      <c r="L442" s="10">
        <v>1.6000000000000001E-4</v>
      </c>
      <c r="M442" s="29">
        <v>1.7830893000000001</v>
      </c>
      <c r="N442" s="29">
        <v>0.1092384</v>
      </c>
      <c r="P442" s="30">
        <v>0.42</v>
      </c>
      <c r="Q442" s="30">
        <v>0.4</v>
      </c>
      <c r="R442" s="30">
        <v>4.9000000000000002E-2</v>
      </c>
      <c r="S442" s="30">
        <v>2.4E-2</v>
      </c>
      <c r="T442" s="29">
        <v>0.88449</v>
      </c>
      <c r="U442" s="30">
        <v>7.3499999999999998E-3</v>
      </c>
      <c r="V442" s="30">
        <v>2.9999999999999997E-4</v>
      </c>
      <c r="X442" s="27">
        <v>460</v>
      </c>
      <c r="Y442" s="27">
        <v>180</v>
      </c>
      <c r="Z442" s="27">
        <v>280</v>
      </c>
      <c r="AA442" s="27">
        <v>140</v>
      </c>
      <c r="AB442" s="27">
        <v>148</v>
      </c>
      <c r="AC442" s="27">
        <v>6</v>
      </c>
      <c r="AK442" s="10"/>
      <c r="AL442" s="29">
        <f>AL441</f>
        <v>0.63780399700651869</v>
      </c>
      <c r="AM442" s="27">
        <f>AM441</f>
        <v>122.94308727775567</v>
      </c>
      <c r="AN442" s="28">
        <f>AN441</f>
        <v>7.9</v>
      </c>
      <c r="AO442" s="27"/>
      <c r="AP442" s="8">
        <v>2</v>
      </c>
      <c r="AQ442" s="27">
        <v>4493.75</v>
      </c>
      <c r="AR442" s="29">
        <v>3.08</v>
      </c>
      <c r="AS442" s="29">
        <v>0.56999999999999995</v>
      </c>
      <c r="AT442" s="29">
        <v>0.32</v>
      </c>
      <c r="AU442" s="29">
        <v>0.17</v>
      </c>
    </row>
    <row r="443" spans="1:47" ht="16.5">
      <c r="A443" s="18" t="s">
        <v>39</v>
      </c>
      <c r="B443" s="8" t="s">
        <v>329</v>
      </c>
      <c r="C443" s="8" t="s">
        <v>276</v>
      </c>
      <c r="D443" s="8" t="s">
        <v>21</v>
      </c>
      <c r="E443" s="8" t="s">
        <v>335</v>
      </c>
      <c r="G443" s="28">
        <v>24.6</v>
      </c>
      <c r="H443" s="28">
        <v>1.1000000000000001</v>
      </c>
      <c r="I443" s="27">
        <v>9560</v>
      </c>
      <c r="J443" s="27">
        <v>250</v>
      </c>
      <c r="K443" s="10">
        <v>2.5699999999999998E-3</v>
      </c>
      <c r="L443" s="10">
        <v>1.1E-4</v>
      </c>
      <c r="M443" s="29">
        <v>1.0878323999999999</v>
      </c>
      <c r="N443" s="29">
        <v>2.8447499999999997E-2</v>
      </c>
      <c r="P443" s="30">
        <v>0.38</v>
      </c>
      <c r="Q443" s="30">
        <v>0.36</v>
      </c>
      <c r="R443" s="30">
        <v>5.0999999999999997E-2</v>
      </c>
      <c r="S443" s="30">
        <v>1.6E-2</v>
      </c>
      <c r="T443" s="29">
        <v>0.36437999999999998</v>
      </c>
      <c r="U443" s="30">
        <v>7.7799999999999996E-3</v>
      </c>
      <c r="V443" s="30">
        <v>2.4000000000000001E-4</v>
      </c>
      <c r="X443" s="27">
        <v>420</v>
      </c>
      <c r="Y443" s="27">
        <v>120</v>
      </c>
      <c r="Z443" s="27">
        <v>306</v>
      </c>
      <c r="AA443" s="27">
        <v>96</v>
      </c>
      <c r="AB443" s="27">
        <v>156.69999999999999</v>
      </c>
      <c r="AC443" s="27">
        <v>4.8</v>
      </c>
      <c r="AK443" s="10"/>
      <c r="AL443" s="29">
        <f>AL441</f>
        <v>0.63780399700651869</v>
      </c>
      <c r="AM443" s="27">
        <f>AM441</f>
        <v>122.94308727775567</v>
      </c>
      <c r="AN443" s="28">
        <f>AN441</f>
        <v>7.9</v>
      </c>
      <c r="AO443" s="27"/>
      <c r="AP443" s="8">
        <v>2</v>
      </c>
      <c r="AQ443" s="27">
        <v>4493.75</v>
      </c>
      <c r="AR443" s="29">
        <v>3.08</v>
      </c>
      <c r="AS443" s="29">
        <v>0.56999999999999995</v>
      </c>
      <c r="AT443" s="29">
        <v>0.32</v>
      </c>
      <c r="AU443" s="29">
        <v>0.17</v>
      </c>
    </row>
    <row r="444" spans="1:47" ht="16.5">
      <c r="A444" s="18" t="s">
        <v>39</v>
      </c>
      <c r="B444" s="8" t="s">
        <v>329</v>
      </c>
      <c r="C444" s="8" t="s">
        <v>276</v>
      </c>
      <c r="D444" s="8" t="s">
        <v>24</v>
      </c>
      <c r="AE444" s="29">
        <v>0.64193481731943269</v>
      </c>
      <c r="AF444" s="27">
        <v>97.98637177094713</v>
      </c>
      <c r="AG444" s="38">
        <v>10.3</v>
      </c>
      <c r="AI444" s="27">
        <f>AVERAGE(AB441:AB443)</f>
        <v>155.13333333333333</v>
      </c>
      <c r="AJ444" s="29">
        <f>AVERAGE(M441:M443)</f>
        <v>1.5297168999999997</v>
      </c>
      <c r="AK444" s="10">
        <f>AVERAGE(K441:K443)</f>
        <v>3.0266666666666667E-3</v>
      </c>
      <c r="AN444" s="38"/>
      <c r="AO444" s="27"/>
      <c r="AP444" s="8">
        <v>2</v>
      </c>
      <c r="AQ444" s="27">
        <v>4493.75</v>
      </c>
      <c r="AR444" s="29">
        <v>3.08</v>
      </c>
      <c r="AS444" s="29">
        <v>0.56999999999999995</v>
      </c>
      <c r="AT444" s="29">
        <v>0.32</v>
      </c>
      <c r="AU444" s="29">
        <v>0.17</v>
      </c>
    </row>
    <row r="445" spans="1:47" ht="16.5">
      <c r="A445" s="18" t="s">
        <v>39</v>
      </c>
      <c r="B445" s="8" t="s">
        <v>329</v>
      </c>
      <c r="C445" s="8" t="s">
        <v>276</v>
      </c>
      <c r="D445" s="8" t="s">
        <v>25</v>
      </c>
      <c r="AE445" s="29">
        <v>0.63367317669360468</v>
      </c>
      <c r="AF445" s="27">
        <v>147.8998027845642</v>
      </c>
      <c r="AG445" s="38">
        <v>5.5</v>
      </c>
      <c r="AI445" s="27">
        <f>AI444</f>
        <v>155.13333333333333</v>
      </c>
      <c r="AJ445" s="29">
        <f>AJ444</f>
        <v>1.5297168999999997</v>
      </c>
      <c r="AK445" s="10">
        <f>AK444</f>
        <v>3.0266666666666667E-3</v>
      </c>
      <c r="AN445" s="38"/>
      <c r="AO445" s="27"/>
      <c r="AP445" s="8">
        <v>2</v>
      </c>
      <c r="AQ445" s="27">
        <v>4493.75</v>
      </c>
      <c r="AR445" s="29">
        <v>3.08</v>
      </c>
      <c r="AS445" s="29">
        <v>0.56999999999999995</v>
      </c>
      <c r="AT445" s="29">
        <v>0.32</v>
      </c>
      <c r="AU445" s="29">
        <v>0.17</v>
      </c>
    </row>
    <row r="446" spans="1:47" ht="16.5">
      <c r="A446" s="18" t="s">
        <v>39</v>
      </c>
      <c r="B446" s="8" t="s">
        <v>329</v>
      </c>
      <c r="C446" s="8">
        <v>6</v>
      </c>
      <c r="D446" s="8" t="s">
        <v>249</v>
      </c>
      <c r="G446" s="28">
        <v>125.2</v>
      </c>
      <c r="H446" s="28">
        <v>6.1</v>
      </c>
      <c r="I446" s="27">
        <v>16960</v>
      </c>
      <c r="J446" s="27">
        <v>990</v>
      </c>
      <c r="K446" s="10">
        <v>7.5199999999999998E-3</v>
      </c>
      <c r="L446" s="10">
        <v>3.6999999999999999E-4</v>
      </c>
      <c r="M446" s="29">
        <v>1.9298784</v>
      </c>
      <c r="N446" s="29">
        <v>0.11265209999999999</v>
      </c>
      <c r="P446" s="30">
        <v>273</v>
      </c>
      <c r="Q446" s="30">
        <v>13</v>
      </c>
      <c r="R446" s="30">
        <v>2.52</v>
      </c>
      <c r="S446" s="30">
        <v>0.13</v>
      </c>
      <c r="T446" s="29">
        <v>0.80791000000000002</v>
      </c>
      <c r="U446" s="30">
        <v>4.6199999999999998E-2</v>
      </c>
      <c r="V446" s="30">
        <v>1.5E-3</v>
      </c>
      <c r="X446" s="27">
        <v>5679</v>
      </c>
      <c r="Y446" s="27">
        <v>49</v>
      </c>
      <c r="Z446" s="27">
        <v>8040</v>
      </c>
      <c r="AA446" s="27">
        <v>240</v>
      </c>
      <c r="AB446" s="27">
        <v>912</v>
      </c>
      <c r="AC446" s="27">
        <v>30</v>
      </c>
      <c r="AK446" s="10"/>
      <c r="AO446" s="27"/>
      <c r="AP446" s="8">
        <v>4</v>
      </c>
      <c r="AQ446" s="27">
        <v>854.39</v>
      </c>
      <c r="AR446" s="29">
        <v>1.46</v>
      </c>
      <c r="AS446" s="29">
        <v>0.83</v>
      </c>
      <c r="AT446" s="29">
        <v>0.69</v>
      </c>
      <c r="AU446" s="29">
        <v>0.66</v>
      </c>
    </row>
    <row r="447" spans="1:47">
      <c r="A447" s="18" t="s">
        <v>39</v>
      </c>
      <c r="B447" s="8" t="s">
        <v>329</v>
      </c>
      <c r="C447" s="8">
        <v>6</v>
      </c>
      <c r="D447" s="8" t="s">
        <v>24</v>
      </c>
      <c r="AE447" s="29">
        <v>0.64075666008261811</v>
      </c>
      <c r="AF447" s="27">
        <v>132.85914487426953</v>
      </c>
      <c r="AG447" s="38">
        <v>10.8</v>
      </c>
      <c r="AK447" s="10"/>
      <c r="AN447" s="38"/>
      <c r="AO447" s="27"/>
      <c r="AP447" s="8">
        <v>4</v>
      </c>
      <c r="AQ447" s="27">
        <v>854.39</v>
      </c>
      <c r="AR447" s="29">
        <v>1.46</v>
      </c>
      <c r="AS447" s="29">
        <v>0.83</v>
      </c>
      <c r="AT447" s="29">
        <v>0.69</v>
      </c>
      <c r="AU447" s="29">
        <v>0.66</v>
      </c>
    </row>
    <row r="448" spans="1:47" ht="16.5">
      <c r="A448" s="18" t="s">
        <v>39</v>
      </c>
      <c r="B448" s="8" t="s">
        <v>329</v>
      </c>
      <c r="C448" s="8" t="s">
        <v>316</v>
      </c>
      <c r="D448" s="8" t="s">
        <v>239</v>
      </c>
      <c r="G448" s="28">
        <v>133</v>
      </c>
      <c r="H448" s="28">
        <v>13</v>
      </c>
      <c r="I448" s="27">
        <v>25800</v>
      </c>
      <c r="J448" s="27">
        <v>2200</v>
      </c>
      <c r="K448" s="10">
        <v>5.0600000000000003E-3</v>
      </c>
      <c r="L448" s="10">
        <v>2.0000000000000001E-4</v>
      </c>
      <c r="M448" s="29">
        <v>2.9357819999999997</v>
      </c>
      <c r="N448" s="29">
        <v>0.25033799999999995</v>
      </c>
      <c r="P448" s="30">
        <v>72.5</v>
      </c>
      <c r="Q448" s="30">
        <v>8.9</v>
      </c>
      <c r="R448" s="30">
        <v>0.91700000000000004</v>
      </c>
      <c r="S448" s="30">
        <v>9.0999999999999998E-2</v>
      </c>
      <c r="T448" s="29">
        <v>0.89690000000000003</v>
      </c>
      <c r="U448" s="30">
        <v>1.2330000000000001E-2</v>
      </c>
      <c r="V448" s="30">
        <v>7.7999999999999999E-4</v>
      </c>
      <c r="X448" s="27">
        <v>3710</v>
      </c>
      <c r="Y448" s="27">
        <v>230</v>
      </c>
      <c r="Z448" s="27">
        <v>3890</v>
      </c>
      <c r="AA448" s="27">
        <v>340</v>
      </c>
      <c r="AB448" s="27">
        <v>248</v>
      </c>
      <c r="AC448" s="27">
        <v>16</v>
      </c>
      <c r="AK448" s="10"/>
      <c r="AO448" s="27"/>
      <c r="AP448" s="8">
        <v>2</v>
      </c>
      <c r="AQ448" s="27">
        <v>1013.64</v>
      </c>
      <c r="AR448" s="29">
        <v>1.77</v>
      </c>
      <c r="AS448" s="29">
        <v>0.75</v>
      </c>
      <c r="AT448" s="29">
        <v>0.56999999999999995</v>
      </c>
      <c r="AU448" s="29">
        <v>0.57999999999999996</v>
      </c>
    </row>
    <row r="449" spans="1:47" ht="16.5">
      <c r="A449" s="18" t="s">
        <v>39</v>
      </c>
      <c r="B449" s="8" t="s">
        <v>329</v>
      </c>
      <c r="C449" s="8" t="s">
        <v>316</v>
      </c>
      <c r="D449" s="8" t="s">
        <v>24</v>
      </c>
      <c r="AE449" s="29">
        <v>0.72546401416669559</v>
      </c>
      <c r="AF449" s="27">
        <v>104.90212816059811</v>
      </c>
      <c r="AG449" s="38">
        <v>8.6999999999999993</v>
      </c>
      <c r="AK449" s="10"/>
      <c r="AN449" s="38"/>
      <c r="AO449" s="27"/>
      <c r="AP449" s="8">
        <v>2</v>
      </c>
      <c r="AQ449" s="27">
        <v>1013.64</v>
      </c>
      <c r="AR449" s="29">
        <v>1.77</v>
      </c>
      <c r="AS449" s="29">
        <v>0.75</v>
      </c>
      <c r="AT449" s="29">
        <v>0.56999999999999995</v>
      </c>
      <c r="AU449" s="29">
        <v>0.57999999999999996</v>
      </c>
    </row>
    <row r="450" spans="1:47" ht="16.5">
      <c r="A450" s="18" t="s">
        <v>39</v>
      </c>
      <c r="B450" s="8" t="s">
        <v>329</v>
      </c>
      <c r="C450" s="8" t="s">
        <v>248</v>
      </c>
      <c r="D450" s="8" t="s">
        <v>289</v>
      </c>
      <c r="AE450" s="29">
        <v>0.34515796703296703</v>
      </c>
      <c r="AF450" s="27">
        <v>196.25585023400936</v>
      </c>
      <c r="AG450" s="38">
        <v>1.9</v>
      </c>
      <c r="AK450" s="10"/>
      <c r="AN450" s="38"/>
      <c r="AO450" s="27"/>
      <c r="AP450" s="8">
        <v>2</v>
      </c>
      <c r="AQ450" s="27">
        <v>675.86</v>
      </c>
      <c r="AR450" s="29">
        <v>1.82</v>
      </c>
      <c r="AS450" s="29">
        <v>0.74</v>
      </c>
      <c r="AT450" s="29">
        <v>0.55000000000000004</v>
      </c>
      <c r="AU450" s="29">
        <v>0.46</v>
      </c>
    </row>
    <row r="451" spans="1:47">
      <c r="A451" s="18" t="s">
        <v>39</v>
      </c>
      <c r="B451" s="8" t="s">
        <v>329</v>
      </c>
      <c r="C451" s="8">
        <v>9</v>
      </c>
      <c r="D451" s="8" t="s">
        <v>18</v>
      </c>
      <c r="E451" s="8" t="s">
        <v>335</v>
      </c>
      <c r="G451" s="28">
        <v>43.4</v>
      </c>
      <c r="H451" s="28">
        <v>6.3</v>
      </c>
      <c r="I451" s="27">
        <v>8460</v>
      </c>
      <c r="J451" s="27">
        <v>230</v>
      </c>
      <c r="K451" s="10">
        <v>5.5900000000000004E-3</v>
      </c>
      <c r="L451" s="10">
        <v>9.1E-4</v>
      </c>
      <c r="M451" s="29">
        <v>0.96266339999999995</v>
      </c>
      <c r="N451" s="29">
        <v>2.6171699999999999E-2</v>
      </c>
      <c r="P451" s="30">
        <v>1</v>
      </c>
      <c r="Q451" s="30">
        <v>1</v>
      </c>
      <c r="R451" s="30">
        <v>9.1999999999999998E-2</v>
      </c>
      <c r="S451" s="30">
        <v>3.3000000000000002E-2</v>
      </c>
      <c r="T451" s="29">
        <v>0.91686999999999996</v>
      </c>
      <c r="U451" s="30">
        <v>7.9699999999999997E-3</v>
      </c>
      <c r="V451" s="30">
        <v>3.2000000000000003E-4</v>
      </c>
      <c r="X451" s="27">
        <v>1010</v>
      </c>
      <c r="Y451" s="27">
        <v>210</v>
      </c>
      <c r="Z451" s="27">
        <v>620</v>
      </c>
      <c r="AA451" s="27">
        <v>220</v>
      </c>
      <c r="AB451" s="27">
        <v>160.30000000000001</v>
      </c>
      <c r="AC451" s="27">
        <v>6.4</v>
      </c>
      <c r="AK451" s="10"/>
      <c r="AO451" s="27"/>
      <c r="AP451" s="8">
        <v>3</v>
      </c>
      <c r="AQ451" s="27">
        <v>809.71</v>
      </c>
      <c r="AR451" s="29">
        <v>1.1399999999999999</v>
      </c>
      <c r="AS451" s="29">
        <v>0.94</v>
      </c>
      <c r="AT451" s="29">
        <v>0.88</v>
      </c>
      <c r="AU451" s="29">
        <v>0.67</v>
      </c>
    </row>
    <row r="452" spans="1:47">
      <c r="A452" s="18" t="s">
        <v>39</v>
      </c>
      <c r="B452" s="8" t="s">
        <v>329</v>
      </c>
      <c r="C452" s="8">
        <v>9</v>
      </c>
      <c r="D452" s="8" t="s">
        <v>19</v>
      </c>
      <c r="E452" s="8" t="s">
        <v>335</v>
      </c>
      <c r="G452" s="28">
        <v>77</v>
      </c>
      <c r="H452" s="28">
        <v>14</v>
      </c>
      <c r="I452" s="27">
        <v>7950</v>
      </c>
      <c r="J452" s="27">
        <v>210</v>
      </c>
      <c r="K452" s="10">
        <v>1.0999999999999999E-2</v>
      </c>
      <c r="L452" s="10">
        <v>2.2000000000000001E-3</v>
      </c>
      <c r="M452" s="29">
        <v>0.90463049999999989</v>
      </c>
      <c r="N452" s="29">
        <v>2.3895899999999998E-2</v>
      </c>
      <c r="P452" s="30">
        <v>3.3</v>
      </c>
      <c r="Q452" s="30">
        <v>2.2999999999999998</v>
      </c>
      <c r="R452" s="30">
        <v>0.112</v>
      </c>
      <c r="S452" s="30">
        <v>4.1000000000000002E-2</v>
      </c>
      <c r="T452" s="29">
        <v>0.90893000000000002</v>
      </c>
      <c r="U452" s="30">
        <v>7.9399999999999991E-3</v>
      </c>
      <c r="V452" s="30">
        <v>2.9999999999999997E-4</v>
      </c>
      <c r="X452" s="27">
        <v>1090</v>
      </c>
      <c r="Y452" s="27">
        <v>200</v>
      </c>
      <c r="Z452" s="27">
        <v>580</v>
      </c>
      <c r="AA452" s="27">
        <v>210</v>
      </c>
      <c r="AB452" s="27">
        <v>159.80000000000001</v>
      </c>
      <c r="AC452" s="27">
        <v>6</v>
      </c>
      <c r="AK452" s="10"/>
      <c r="AO452" s="27"/>
      <c r="AP452" s="8">
        <v>3</v>
      </c>
      <c r="AQ452" s="27">
        <v>809.71</v>
      </c>
      <c r="AR452" s="29">
        <v>1.1399999999999999</v>
      </c>
      <c r="AS452" s="29">
        <v>0.94</v>
      </c>
      <c r="AT452" s="29">
        <v>0.88</v>
      </c>
      <c r="AU452" s="29">
        <v>0.67</v>
      </c>
    </row>
    <row r="453" spans="1:47">
      <c r="A453" s="18" t="s">
        <v>39</v>
      </c>
      <c r="B453" s="8" t="s">
        <v>329</v>
      </c>
      <c r="C453" s="8">
        <v>10</v>
      </c>
      <c r="D453" s="8" t="s">
        <v>24</v>
      </c>
      <c r="AE453" s="29">
        <v>0.40996233330877474</v>
      </c>
      <c r="AF453" s="27">
        <v>136.74111174973314</v>
      </c>
      <c r="AG453" s="38">
        <v>18.100000000000001</v>
      </c>
      <c r="AK453" s="10"/>
      <c r="AN453" s="38"/>
      <c r="AO453" s="27"/>
      <c r="AP453" s="8">
        <v>2</v>
      </c>
      <c r="AQ453" s="27">
        <v>1255.79</v>
      </c>
      <c r="AR453" s="29">
        <v>1.28</v>
      </c>
      <c r="AS453" s="29">
        <v>0.89</v>
      </c>
      <c r="AT453" s="29">
        <v>0.78</v>
      </c>
      <c r="AU453" s="29">
        <v>0.69</v>
      </c>
    </row>
    <row r="454" spans="1:47" ht="16.5">
      <c r="A454" s="18" t="s">
        <v>39</v>
      </c>
      <c r="B454" s="8" t="s">
        <v>329</v>
      </c>
      <c r="C454" s="8" t="s">
        <v>288</v>
      </c>
      <c r="D454" s="8" t="s">
        <v>239</v>
      </c>
      <c r="G454" s="28">
        <v>24.5</v>
      </c>
      <c r="H454" s="28">
        <v>1.9</v>
      </c>
      <c r="I454" s="27">
        <v>5630</v>
      </c>
      <c r="J454" s="27">
        <v>390</v>
      </c>
      <c r="K454" s="10">
        <v>4.5100000000000001E-3</v>
      </c>
      <c r="L454" s="10">
        <v>2.7999999999999998E-4</v>
      </c>
      <c r="M454" s="29">
        <v>0.64063769999999998</v>
      </c>
      <c r="N454" s="29">
        <v>4.4378099999999997E-2</v>
      </c>
      <c r="P454" s="30">
        <v>5.8</v>
      </c>
      <c r="Q454" s="30">
        <v>2.9</v>
      </c>
      <c r="R454" s="30">
        <v>0.17100000000000001</v>
      </c>
      <c r="S454" s="30">
        <v>5.3999999999999999E-2</v>
      </c>
      <c r="T454" s="29">
        <v>0.89981</v>
      </c>
      <c r="U454" s="30">
        <v>5.5300000000000002E-3</v>
      </c>
      <c r="V454" s="30">
        <v>3.8000000000000002E-4</v>
      </c>
      <c r="X454" s="27">
        <v>1240</v>
      </c>
      <c r="Y454" s="27">
        <v>250</v>
      </c>
      <c r="Z454" s="27">
        <v>890</v>
      </c>
      <c r="AA454" s="27">
        <v>240</v>
      </c>
      <c r="AB454" s="27">
        <v>111.5</v>
      </c>
      <c r="AC454" s="27">
        <v>7.6</v>
      </c>
      <c r="AK454" s="10"/>
      <c r="AO454" s="27"/>
      <c r="AP454" s="8">
        <v>2</v>
      </c>
      <c r="AQ454" s="27">
        <v>540.49</v>
      </c>
      <c r="AR454" s="29">
        <v>1.6</v>
      </c>
      <c r="AS454" s="29">
        <v>0.79</v>
      </c>
      <c r="AT454" s="29">
        <v>0.62</v>
      </c>
      <c r="AU454" s="29">
        <v>0.54</v>
      </c>
    </row>
    <row r="455" spans="1:47" ht="16.5">
      <c r="A455" s="18" t="s">
        <v>39</v>
      </c>
      <c r="B455" s="8" t="s">
        <v>329</v>
      </c>
      <c r="C455" s="8" t="s">
        <v>288</v>
      </c>
      <c r="D455" s="8" t="s">
        <v>257</v>
      </c>
      <c r="AK455" s="10"/>
      <c r="AO455" s="27"/>
      <c r="AP455" s="8">
        <v>2</v>
      </c>
      <c r="AQ455" s="27">
        <v>540.49</v>
      </c>
      <c r="AR455" s="29">
        <v>1.6</v>
      </c>
      <c r="AS455" s="29">
        <v>0.79</v>
      </c>
      <c r="AT455" s="29">
        <v>0.62</v>
      </c>
      <c r="AU455" s="29">
        <v>0.54</v>
      </c>
    </row>
    <row r="456" spans="1:47">
      <c r="A456" s="18" t="s">
        <v>39</v>
      </c>
      <c r="B456" s="8" t="s">
        <v>329</v>
      </c>
      <c r="C456" s="8">
        <v>12</v>
      </c>
      <c r="D456" s="8" t="s">
        <v>18</v>
      </c>
      <c r="E456" s="8" t="s">
        <v>335</v>
      </c>
      <c r="G456" s="28">
        <v>19.600000000000001</v>
      </c>
      <c r="H456" s="28">
        <v>1.1000000000000001</v>
      </c>
      <c r="I456" s="27">
        <v>5830</v>
      </c>
      <c r="J456" s="27">
        <v>140</v>
      </c>
      <c r="K456" s="10">
        <v>3.3400000000000001E-3</v>
      </c>
      <c r="L456" s="10">
        <v>1.8000000000000001E-4</v>
      </c>
      <c r="M456" s="29">
        <v>0.66339569999999992</v>
      </c>
      <c r="N456" s="29">
        <v>1.59306E-2</v>
      </c>
      <c r="P456" s="30">
        <v>0.5</v>
      </c>
      <c r="Q456" s="30">
        <v>2.8</v>
      </c>
      <c r="R456" s="30">
        <v>4.3999999999999997E-2</v>
      </c>
      <c r="S456" s="30">
        <v>0.03</v>
      </c>
      <c r="T456" s="29">
        <v>0.24562999999999999</v>
      </c>
      <c r="U456" s="30">
        <v>7.3600000000000002E-3</v>
      </c>
      <c r="V456" s="30">
        <v>2.9E-4</v>
      </c>
      <c r="X456" s="27">
        <v>770</v>
      </c>
      <c r="Y456" s="27">
        <v>190</v>
      </c>
      <c r="Z456" s="27">
        <v>250</v>
      </c>
      <c r="AA456" s="27">
        <v>190</v>
      </c>
      <c r="AB456" s="27">
        <v>148.1</v>
      </c>
      <c r="AC456" s="27">
        <v>5.9</v>
      </c>
      <c r="AK456" s="10"/>
      <c r="AL456" s="29">
        <f>AE457</f>
        <v>0.62106353591160224</v>
      </c>
      <c r="AM456" s="27">
        <f>AF457</f>
        <v>154.8881955278211</v>
      </c>
      <c r="AN456" s="28">
        <f>AG457</f>
        <v>2.5</v>
      </c>
      <c r="AO456" s="27"/>
      <c r="AP456" s="8">
        <v>2</v>
      </c>
      <c r="AQ456" s="27">
        <v>999.26</v>
      </c>
      <c r="AR456" s="29">
        <v>1.27</v>
      </c>
      <c r="AS456" s="29">
        <v>0.89</v>
      </c>
      <c r="AT456" s="29">
        <v>0.79</v>
      </c>
      <c r="AU456" s="29">
        <v>0.72</v>
      </c>
    </row>
    <row r="457" spans="1:47" s="31" customFormat="1">
      <c r="A457" s="51" t="s">
        <v>39</v>
      </c>
      <c r="B457" s="31" t="s">
        <v>329</v>
      </c>
      <c r="C457" s="31">
        <v>12</v>
      </c>
      <c r="D457" s="31" t="s">
        <v>24</v>
      </c>
      <c r="G457" s="33"/>
      <c r="H457" s="33"/>
      <c r="I457" s="32"/>
      <c r="J457" s="32"/>
      <c r="K457" s="34"/>
      <c r="L457" s="34"/>
      <c r="M457" s="35"/>
      <c r="N457" s="35"/>
      <c r="P457" s="36"/>
      <c r="Q457" s="36"/>
      <c r="R457" s="36"/>
      <c r="S457" s="36"/>
      <c r="T457" s="35"/>
      <c r="U457" s="36"/>
      <c r="V457" s="36"/>
      <c r="X457" s="32"/>
      <c r="Y457" s="32"/>
      <c r="Z457" s="32"/>
      <c r="AA457" s="32"/>
      <c r="AB457" s="32"/>
      <c r="AC457" s="32"/>
      <c r="AE457" s="35">
        <v>0.62106353591160224</v>
      </c>
      <c r="AF457" s="32">
        <v>154.8881955278211</v>
      </c>
      <c r="AG457" s="39">
        <v>2.5</v>
      </c>
      <c r="AI457" s="32">
        <f>AB456</f>
        <v>148.1</v>
      </c>
      <c r="AJ457" s="35">
        <f>M456</f>
        <v>0.66339569999999992</v>
      </c>
      <c r="AK457" s="34">
        <f>K456</f>
        <v>3.3400000000000001E-3</v>
      </c>
      <c r="AN457" s="39"/>
      <c r="AO457" s="32"/>
      <c r="AP457" s="31">
        <v>2</v>
      </c>
      <c r="AQ457" s="32">
        <v>999.26</v>
      </c>
      <c r="AR457" s="35">
        <v>1.27</v>
      </c>
      <c r="AS457" s="35">
        <v>0.89</v>
      </c>
      <c r="AT457" s="35">
        <v>0.79</v>
      </c>
      <c r="AU457" s="35">
        <v>0.72</v>
      </c>
    </row>
    <row r="458" spans="1:47" ht="16.5">
      <c r="A458" s="18" t="s">
        <v>40</v>
      </c>
      <c r="B458" s="8" t="s">
        <v>155</v>
      </c>
      <c r="C458" s="8">
        <v>1</v>
      </c>
      <c r="D458" s="8" t="s">
        <v>239</v>
      </c>
      <c r="G458" s="28">
        <v>25.5</v>
      </c>
      <c r="H458" s="28">
        <v>1.7</v>
      </c>
      <c r="I458" s="27">
        <v>4940</v>
      </c>
      <c r="J458" s="27">
        <v>310</v>
      </c>
      <c r="K458" s="10">
        <v>5.3E-3</v>
      </c>
      <c r="L458" s="10">
        <v>2.3000000000000001E-4</v>
      </c>
      <c r="M458" s="29">
        <v>0.56212259999999992</v>
      </c>
      <c r="N458" s="29">
        <v>3.5274899999999998E-2</v>
      </c>
      <c r="P458" s="30">
        <v>0.13700000000000001</v>
      </c>
      <c r="Q458" s="30">
        <v>8.2000000000000003E-2</v>
      </c>
      <c r="R458" s="30">
        <v>2.3E-2</v>
      </c>
      <c r="S458" s="30">
        <v>9.2999999999999992E-3</v>
      </c>
      <c r="T458" s="29">
        <v>0.92920999999999998</v>
      </c>
      <c r="U458" s="30">
        <v>6.6E-3</v>
      </c>
      <c r="V458" s="30">
        <v>2.9E-4</v>
      </c>
      <c r="X458" s="27">
        <v>109</v>
      </c>
      <c r="Y458" s="27">
        <v>70</v>
      </c>
      <c r="Z458" s="27">
        <v>141</v>
      </c>
      <c r="AA458" s="27">
        <v>58</v>
      </c>
      <c r="AB458" s="27">
        <v>133</v>
      </c>
      <c r="AC458" s="27">
        <v>5.9</v>
      </c>
      <c r="AK458" s="10"/>
      <c r="AO458" s="27"/>
      <c r="AP458" s="8">
        <v>4</v>
      </c>
      <c r="AQ458" s="40">
        <v>422.92</v>
      </c>
      <c r="AR458" s="41">
        <v>1.06</v>
      </c>
      <c r="AS458" s="41">
        <v>0.97</v>
      </c>
      <c r="AT458" s="41">
        <v>0.95</v>
      </c>
      <c r="AU458" s="41">
        <v>0.65</v>
      </c>
    </row>
    <row r="459" spans="1:47" ht="16.5">
      <c r="A459" s="18" t="s">
        <v>40</v>
      </c>
      <c r="B459" s="8" t="s">
        <v>155</v>
      </c>
      <c r="C459" s="8" t="s">
        <v>230</v>
      </c>
      <c r="D459" s="8" t="s">
        <v>239</v>
      </c>
      <c r="G459" s="28">
        <v>3.32</v>
      </c>
      <c r="H459" s="28">
        <v>0.28000000000000003</v>
      </c>
      <c r="I459" s="27">
        <v>869</v>
      </c>
      <c r="J459" s="27">
        <v>58</v>
      </c>
      <c r="K459" s="10">
        <v>4.0899999999999999E-3</v>
      </c>
      <c r="L459" s="10">
        <v>3.6999999999999999E-4</v>
      </c>
      <c r="M459" s="29">
        <v>9.8883509999999994E-2</v>
      </c>
      <c r="N459" s="29">
        <v>6.5998199999999993E-3</v>
      </c>
      <c r="P459" s="30">
        <v>18.899999999999999</v>
      </c>
      <c r="Q459" s="30">
        <v>9.9</v>
      </c>
      <c r="R459" s="30">
        <v>0.31</v>
      </c>
      <c r="S459" s="30">
        <v>0.12</v>
      </c>
      <c r="T459" s="29">
        <v>0.31139</v>
      </c>
      <c r="U459" s="30">
        <v>1.17E-2</v>
      </c>
      <c r="V459" s="30">
        <v>1.1000000000000001E-3</v>
      </c>
      <c r="X459" s="27">
        <v>2150</v>
      </c>
      <c r="Y459" s="27">
        <v>430</v>
      </c>
      <c r="Z459" s="27">
        <v>1410</v>
      </c>
      <c r="AA459" s="27">
        <v>560</v>
      </c>
      <c r="AB459" s="27">
        <v>235</v>
      </c>
      <c r="AC459" s="27">
        <v>22</v>
      </c>
      <c r="AK459" s="10"/>
      <c r="AL459" s="37"/>
      <c r="AM459" s="37"/>
      <c r="AO459" s="27"/>
      <c r="AP459" s="8">
        <v>3</v>
      </c>
      <c r="AQ459" s="27">
        <v>556.25</v>
      </c>
      <c r="AR459" s="29">
        <v>2.29</v>
      </c>
      <c r="AS459" s="29">
        <v>0.66</v>
      </c>
      <c r="AT459" s="29">
        <v>0.44</v>
      </c>
      <c r="AU459" s="29">
        <v>0.56999999999999995</v>
      </c>
    </row>
    <row r="460" spans="1:47" ht="16.5">
      <c r="A460" s="18" t="s">
        <v>40</v>
      </c>
      <c r="B460" s="8" t="s">
        <v>155</v>
      </c>
      <c r="C460" s="8" t="s">
        <v>230</v>
      </c>
      <c r="D460" s="8" t="s">
        <v>257</v>
      </c>
      <c r="G460" s="28">
        <v>13.6</v>
      </c>
      <c r="H460" s="28">
        <v>1</v>
      </c>
      <c r="I460" s="27">
        <v>3670</v>
      </c>
      <c r="J460" s="27">
        <v>240</v>
      </c>
      <c r="K460" s="10">
        <v>3.8E-3</v>
      </c>
      <c r="L460" s="10">
        <v>2.2000000000000001E-4</v>
      </c>
      <c r="M460" s="29">
        <v>0.41760929999999996</v>
      </c>
      <c r="N460" s="29">
        <v>2.73096E-2</v>
      </c>
      <c r="P460" s="30">
        <v>0.4</v>
      </c>
      <c r="Q460" s="30">
        <v>1.1000000000000001</v>
      </c>
      <c r="R460" s="30">
        <v>2.1000000000000001E-2</v>
      </c>
      <c r="S460" s="30">
        <v>1.7999999999999999E-2</v>
      </c>
      <c r="T460" s="29">
        <v>0.14990999999999999</v>
      </c>
      <c r="U460" s="30">
        <v>7.9799999999999992E-3</v>
      </c>
      <c r="V460" s="30">
        <v>4.2000000000000002E-4</v>
      </c>
      <c r="X460" s="27">
        <v>-10</v>
      </c>
      <c r="Y460" s="27">
        <v>190</v>
      </c>
      <c r="Z460" s="27">
        <v>120</v>
      </c>
      <c r="AA460" s="27">
        <v>120</v>
      </c>
      <c r="AB460" s="27">
        <v>160.69999999999999</v>
      </c>
      <c r="AC460" s="27">
        <v>8.5</v>
      </c>
      <c r="AK460" s="10"/>
      <c r="AL460" s="37"/>
      <c r="AM460" s="37"/>
      <c r="AO460" s="27"/>
      <c r="AP460" s="8">
        <v>3</v>
      </c>
      <c r="AQ460" s="27">
        <v>556.25</v>
      </c>
      <c r="AR460" s="29">
        <v>2.29</v>
      </c>
      <c r="AS460" s="29">
        <v>0.66</v>
      </c>
      <c r="AT460" s="29">
        <v>0.44</v>
      </c>
      <c r="AU460" s="29">
        <v>0.56999999999999995</v>
      </c>
    </row>
    <row r="461" spans="1:47">
      <c r="A461" s="18" t="s">
        <v>40</v>
      </c>
      <c r="B461" s="8" t="s">
        <v>155</v>
      </c>
      <c r="C461" s="8">
        <v>3</v>
      </c>
      <c r="D461" s="8" t="s">
        <v>18</v>
      </c>
      <c r="E461" s="8" t="s">
        <v>333</v>
      </c>
      <c r="G461" s="28">
        <v>12.03</v>
      </c>
      <c r="H461" s="28">
        <v>0.85</v>
      </c>
      <c r="I461" s="27">
        <v>5280</v>
      </c>
      <c r="J461" s="27">
        <v>430</v>
      </c>
      <c r="K461" s="10">
        <v>2.82E-3</v>
      </c>
      <c r="L461" s="10">
        <v>2.7E-4</v>
      </c>
      <c r="M461" s="29">
        <v>0.60081119999999988</v>
      </c>
      <c r="N461" s="29">
        <v>4.89297E-2</v>
      </c>
      <c r="P461" s="30">
        <v>0.5</v>
      </c>
      <c r="Q461" s="30">
        <v>1.3</v>
      </c>
      <c r="R461" s="30">
        <v>4.7E-2</v>
      </c>
      <c r="S461" s="30">
        <v>2.1999999999999999E-2</v>
      </c>
      <c r="T461" s="29">
        <v>0.66557999999999995</v>
      </c>
      <c r="U461" s="30">
        <v>8.2400000000000008E-3</v>
      </c>
      <c r="V461" s="30">
        <v>2.3000000000000001E-4</v>
      </c>
      <c r="X461" s="27">
        <v>520</v>
      </c>
      <c r="Y461" s="27">
        <v>160</v>
      </c>
      <c r="Z461" s="27">
        <v>330</v>
      </c>
      <c r="AA461" s="27">
        <v>120</v>
      </c>
      <c r="AB461" s="27">
        <v>165.9</v>
      </c>
      <c r="AC461" s="27">
        <v>4.7</v>
      </c>
      <c r="AK461" s="10"/>
      <c r="AL461" s="37"/>
      <c r="AM461" s="37"/>
      <c r="AO461" s="27"/>
      <c r="AP461" s="8">
        <v>3</v>
      </c>
      <c r="AQ461" s="27">
        <v>1812.78</v>
      </c>
      <c r="AR461" s="29">
        <v>2.0299999999999998</v>
      </c>
      <c r="AS461" s="29">
        <v>0.7</v>
      </c>
      <c r="AT461" s="29">
        <v>0.49</v>
      </c>
      <c r="AU461" s="29">
        <v>0.49</v>
      </c>
    </row>
    <row r="462" spans="1:47">
      <c r="A462" s="18" t="s">
        <v>40</v>
      </c>
      <c r="B462" s="8" t="s">
        <v>155</v>
      </c>
      <c r="C462" s="8">
        <v>3</v>
      </c>
      <c r="D462" s="8" t="s">
        <v>19</v>
      </c>
      <c r="E462" s="8" t="s">
        <v>333</v>
      </c>
      <c r="G462" s="28">
        <v>6.57</v>
      </c>
      <c r="H462" s="28">
        <v>0.72</v>
      </c>
      <c r="I462" s="27">
        <v>2930</v>
      </c>
      <c r="J462" s="27">
        <v>380</v>
      </c>
      <c r="K462" s="10">
        <v>2.33E-3</v>
      </c>
      <c r="L462" s="10">
        <v>1.7000000000000001E-4</v>
      </c>
      <c r="M462" s="29">
        <v>0.33340469999999994</v>
      </c>
      <c r="N462" s="29">
        <v>4.3240199999999999E-2</v>
      </c>
      <c r="P462" s="30">
        <v>1.2</v>
      </c>
      <c r="Q462" s="30">
        <v>2.2000000000000002</v>
      </c>
      <c r="R462" s="30">
        <v>7.1999999999999995E-2</v>
      </c>
      <c r="S462" s="30">
        <v>3.4000000000000002E-2</v>
      </c>
      <c r="T462" s="29">
        <v>0.92884</v>
      </c>
      <c r="U462" s="30">
        <v>7.7499999999999999E-3</v>
      </c>
      <c r="V462" s="30">
        <v>4.6000000000000001E-4</v>
      </c>
      <c r="X462" s="27">
        <v>650</v>
      </c>
      <c r="Y462" s="27">
        <v>220</v>
      </c>
      <c r="Z462" s="27">
        <v>380</v>
      </c>
      <c r="AA462" s="27">
        <v>200</v>
      </c>
      <c r="AB462" s="27">
        <v>156.1</v>
      </c>
      <c r="AC462" s="27">
        <v>9.3000000000000007</v>
      </c>
      <c r="AK462" s="10"/>
      <c r="AL462" s="37"/>
      <c r="AM462" s="37"/>
      <c r="AO462" s="27"/>
      <c r="AP462" s="8">
        <v>3</v>
      </c>
      <c r="AQ462" s="27">
        <v>1812.78</v>
      </c>
      <c r="AR462" s="29">
        <v>2.0299999999999998</v>
      </c>
      <c r="AS462" s="29">
        <v>0.7</v>
      </c>
      <c r="AT462" s="29">
        <v>0.49</v>
      </c>
      <c r="AU462" s="29">
        <v>0.49</v>
      </c>
    </row>
    <row r="463" spans="1:47">
      <c r="A463" s="18" t="s">
        <v>40</v>
      </c>
      <c r="B463" s="8" t="s">
        <v>155</v>
      </c>
      <c r="C463" s="8">
        <v>3</v>
      </c>
      <c r="D463" s="8" t="s">
        <v>20</v>
      </c>
      <c r="E463" s="8" t="s">
        <v>333</v>
      </c>
      <c r="G463" s="28">
        <v>3.71</v>
      </c>
      <c r="H463" s="28">
        <v>0.25</v>
      </c>
      <c r="I463" s="27">
        <v>1990</v>
      </c>
      <c r="J463" s="27">
        <v>150</v>
      </c>
      <c r="K463" s="10">
        <v>2.0799999999999998E-3</v>
      </c>
      <c r="L463" s="10">
        <v>1.6000000000000001E-4</v>
      </c>
      <c r="M463" s="29">
        <v>0.22644209999999998</v>
      </c>
      <c r="N463" s="29">
        <v>1.7068499999999997E-2</v>
      </c>
      <c r="P463" s="30">
        <v>1.4</v>
      </c>
      <c r="Q463" s="30">
        <v>3.1</v>
      </c>
      <c r="R463" s="30">
        <v>0.124</v>
      </c>
      <c r="S463" s="30">
        <v>7.1999999999999995E-2</v>
      </c>
      <c r="T463" s="29">
        <v>0.97269000000000005</v>
      </c>
      <c r="U463" s="30">
        <v>8.0800000000000004E-3</v>
      </c>
      <c r="V463" s="30">
        <v>4.2999999999999999E-4</v>
      </c>
      <c r="X463" s="27">
        <v>1030</v>
      </c>
      <c r="Y463" s="27">
        <v>180</v>
      </c>
      <c r="Z463" s="27">
        <v>400</v>
      </c>
      <c r="AA463" s="27">
        <v>280</v>
      </c>
      <c r="AB463" s="27">
        <v>162.5</v>
      </c>
      <c r="AC463" s="27">
        <v>8.5</v>
      </c>
      <c r="AK463" s="10"/>
      <c r="AL463" s="37"/>
      <c r="AM463" s="37"/>
      <c r="AO463" s="27"/>
      <c r="AP463" s="8">
        <v>3</v>
      </c>
      <c r="AQ463" s="27">
        <v>1812.78</v>
      </c>
      <c r="AR463" s="29">
        <v>2.0299999999999998</v>
      </c>
      <c r="AS463" s="29">
        <v>0.7</v>
      </c>
      <c r="AT463" s="29">
        <v>0.49</v>
      </c>
      <c r="AU463" s="29">
        <v>0.49</v>
      </c>
    </row>
    <row r="464" spans="1:47" ht="16.5">
      <c r="A464" s="18" t="s">
        <v>40</v>
      </c>
      <c r="B464" s="8" t="s">
        <v>155</v>
      </c>
      <c r="C464" s="8" t="s">
        <v>233</v>
      </c>
      <c r="D464" s="8" t="s">
        <v>18</v>
      </c>
      <c r="E464" s="8" t="s">
        <v>333</v>
      </c>
      <c r="G464" s="28">
        <v>11.45</v>
      </c>
      <c r="H464" s="28">
        <v>0.55000000000000004</v>
      </c>
      <c r="I464" s="27">
        <v>4420</v>
      </c>
      <c r="J464" s="27">
        <v>300</v>
      </c>
      <c r="K464" s="10">
        <v>2.9099999999999998E-3</v>
      </c>
      <c r="L464" s="10">
        <v>1.8000000000000001E-4</v>
      </c>
      <c r="M464" s="29">
        <v>0.50295179999999995</v>
      </c>
      <c r="N464" s="29">
        <v>3.4136999999999994E-2</v>
      </c>
      <c r="P464" s="30">
        <v>0.26</v>
      </c>
      <c r="Q464" s="30">
        <v>0.11</v>
      </c>
      <c r="R464" s="30">
        <v>3.5999999999999997E-2</v>
      </c>
      <c r="S464" s="30">
        <v>1.0999999999999999E-2</v>
      </c>
      <c r="T464" s="29">
        <v>0.51583999999999997</v>
      </c>
      <c r="U464" s="30">
        <v>7.7499999999999999E-3</v>
      </c>
      <c r="V464" s="30">
        <v>2.7999999999999998E-4</v>
      </c>
      <c r="X464" s="27">
        <v>209</v>
      </c>
      <c r="Y464" s="27">
        <v>68</v>
      </c>
      <c r="Z464" s="27">
        <v>217</v>
      </c>
      <c r="AA464" s="27">
        <v>66</v>
      </c>
      <c r="AB464" s="27">
        <v>155.9</v>
      </c>
      <c r="AC464" s="27">
        <v>5.6</v>
      </c>
      <c r="AK464" s="10"/>
      <c r="AL464" s="37"/>
      <c r="AM464" s="37"/>
      <c r="AO464" s="27"/>
      <c r="AP464" s="8">
        <v>3</v>
      </c>
      <c r="AQ464" s="27">
        <v>1082.4000000000001</v>
      </c>
      <c r="AR464" s="29">
        <v>2.72</v>
      </c>
      <c r="AS464" s="29">
        <v>0.61</v>
      </c>
      <c r="AT464" s="29">
        <v>0.37</v>
      </c>
      <c r="AU464" s="29">
        <v>0.45</v>
      </c>
    </row>
    <row r="465" spans="1:47" ht="16.5">
      <c r="A465" s="18" t="s">
        <v>40</v>
      </c>
      <c r="B465" s="8" t="s">
        <v>155</v>
      </c>
      <c r="C465" s="8" t="s">
        <v>233</v>
      </c>
      <c r="D465" s="8" t="s">
        <v>19</v>
      </c>
      <c r="E465" s="8" t="s">
        <v>333</v>
      </c>
      <c r="G465" s="28">
        <v>5.24</v>
      </c>
      <c r="H465" s="28">
        <v>0.32</v>
      </c>
      <c r="I465" s="27">
        <v>2277</v>
      </c>
      <c r="J465" s="27">
        <v>75</v>
      </c>
      <c r="K465" s="10">
        <v>2.33E-3</v>
      </c>
      <c r="L465" s="10">
        <v>1.3999999999999999E-4</v>
      </c>
      <c r="M465" s="29">
        <v>0.25909982999999998</v>
      </c>
      <c r="N465" s="29">
        <v>8.5342499999999984E-3</v>
      </c>
      <c r="P465" s="30">
        <v>2.1</v>
      </c>
      <c r="Q465" s="30">
        <v>1.8</v>
      </c>
      <c r="R465" s="30">
        <v>8.3000000000000004E-2</v>
      </c>
      <c r="S465" s="30">
        <v>2.8000000000000001E-2</v>
      </c>
      <c r="T465" s="29">
        <v>0.86424999999999996</v>
      </c>
      <c r="U465" s="30">
        <v>7.9900000000000006E-3</v>
      </c>
      <c r="V465" s="30">
        <v>3.5E-4</v>
      </c>
      <c r="X465" s="27">
        <v>590</v>
      </c>
      <c r="Y465" s="27">
        <v>160</v>
      </c>
      <c r="Z465" s="27">
        <v>460</v>
      </c>
      <c r="AA465" s="27">
        <v>170</v>
      </c>
      <c r="AB465" s="27">
        <v>160.80000000000001</v>
      </c>
      <c r="AC465" s="27">
        <v>6.9</v>
      </c>
      <c r="AK465" s="10"/>
      <c r="AL465" s="37"/>
      <c r="AM465" s="37"/>
      <c r="AO465" s="27"/>
      <c r="AP465" s="8">
        <v>3</v>
      </c>
      <c r="AQ465" s="27">
        <v>1082.4000000000001</v>
      </c>
      <c r="AR465" s="29">
        <v>2.72</v>
      </c>
      <c r="AS465" s="29">
        <v>0.61</v>
      </c>
      <c r="AT465" s="29">
        <v>0.37</v>
      </c>
      <c r="AU465" s="29">
        <v>0.45</v>
      </c>
    </row>
    <row r="466" spans="1:47" ht="16.5">
      <c r="A466" s="18" t="s">
        <v>40</v>
      </c>
      <c r="B466" s="8" t="s">
        <v>155</v>
      </c>
      <c r="C466" s="8" t="s">
        <v>233</v>
      </c>
      <c r="D466" s="8" t="s">
        <v>20</v>
      </c>
      <c r="E466" s="8" t="s">
        <v>333</v>
      </c>
      <c r="G466" s="28">
        <v>6.05</v>
      </c>
      <c r="H466" s="28">
        <v>0.28000000000000003</v>
      </c>
      <c r="I466" s="27">
        <v>2585</v>
      </c>
      <c r="J466" s="27">
        <v>71</v>
      </c>
      <c r="K466" s="10">
        <v>2.4099999999999998E-3</v>
      </c>
      <c r="L466" s="10">
        <v>1.2E-4</v>
      </c>
      <c r="M466" s="29">
        <v>0.29414714999999997</v>
      </c>
      <c r="N466" s="29">
        <v>8.0790899999999988E-3</v>
      </c>
      <c r="P466" s="30">
        <v>0.16</v>
      </c>
      <c r="Q466" s="30">
        <v>0.4</v>
      </c>
      <c r="R466" s="30">
        <v>0.03</v>
      </c>
      <c r="S466" s="30">
        <v>2.1000000000000001E-2</v>
      </c>
      <c r="T466" s="29">
        <v>0.51259999999999994</v>
      </c>
      <c r="U466" s="30">
        <v>7.6E-3</v>
      </c>
      <c r="V466" s="30">
        <v>3.1E-4</v>
      </c>
      <c r="X466" s="27">
        <v>240</v>
      </c>
      <c r="Y466" s="27">
        <v>130</v>
      </c>
      <c r="Z466" s="27">
        <v>190</v>
      </c>
      <c r="AA466" s="27">
        <v>130</v>
      </c>
      <c r="AB466" s="27">
        <v>152.9</v>
      </c>
      <c r="AC466" s="27">
        <v>6.3</v>
      </c>
      <c r="AK466" s="10"/>
      <c r="AL466" s="37"/>
      <c r="AM466" s="37"/>
      <c r="AO466" s="27"/>
      <c r="AP466" s="8">
        <v>3</v>
      </c>
      <c r="AQ466" s="27">
        <v>1082.4000000000001</v>
      </c>
      <c r="AR466" s="29">
        <v>2.72</v>
      </c>
      <c r="AS466" s="29">
        <v>0.61</v>
      </c>
      <c r="AT466" s="29">
        <v>0.37</v>
      </c>
      <c r="AU466" s="29">
        <v>0.45</v>
      </c>
    </row>
    <row r="467" spans="1:47" ht="16.5">
      <c r="A467" s="18" t="s">
        <v>40</v>
      </c>
      <c r="B467" s="8" t="s">
        <v>155</v>
      </c>
      <c r="C467" s="8" t="s">
        <v>276</v>
      </c>
      <c r="D467" s="8" t="s">
        <v>18</v>
      </c>
      <c r="E467" s="8" t="s">
        <v>333</v>
      </c>
      <c r="G467" s="28">
        <v>32.200000000000003</v>
      </c>
      <c r="H467" s="28">
        <v>2.8</v>
      </c>
      <c r="I467" s="27">
        <v>10110</v>
      </c>
      <c r="J467" s="27">
        <v>620</v>
      </c>
      <c r="K467" s="10">
        <v>3.16E-3</v>
      </c>
      <c r="L467" s="10">
        <v>1.4999999999999999E-4</v>
      </c>
      <c r="M467" s="29">
        <v>1.1504169</v>
      </c>
      <c r="N467" s="29">
        <v>7.0549799999999996E-2</v>
      </c>
      <c r="P467" s="30">
        <v>0.17</v>
      </c>
      <c r="Q467" s="30">
        <v>0.1</v>
      </c>
      <c r="R467" s="30">
        <v>2.4E-2</v>
      </c>
      <c r="S467" s="30">
        <v>0.01</v>
      </c>
      <c r="T467" s="29">
        <v>0.78807000000000005</v>
      </c>
      <c r="U467" s="30">
        <v>8.1499999999999993E-3</v>
      </c>
      <c r="V467" s="30">
        <v>2.5999999999999998E-4</v>
      </c>
      <c r="X467" s="27">
        <v>146</v>
      </c>
      <c r="Y467" s="27">
        <v>92</v>
      </c>
      <c r="Z467" s="27">
        <v>149</v>
      </c>
      <c r="AA467" s="27">
        <v>63</v>
      </c>
      <c r="AB467" s="27">
        <v>164</v>
      </c>
      <c r="AC467" s="27">
        <v>5.2</v>
      </c>
      <c r="AK467" s="10"/>
      <c r="AL467" s="37"/>
      <c r="AM467" s="37"/>
      <c r="AO467" s="27"/>
      <c r="AP467" s="8">
        <v>3</v>
      </c>
      <c r="AQ467" s="27">
        <v>1038.8399999999999</v>
      </c>
      <c r="AR467" s="29">
        <v>2.4900000000000002</v>
      </c>
      <c r="AS467" s="29">
        <v>0.63</v>
      </c>
      <c r="AT467" s="29">
        <v>0.4</v>
      </c>
      <c r="AU467" s="29">
        <v>0.38</v>
      </c>
    </row>
    <row r="468" spans="1:47" ht="16.5">
      <c r="A468" s="18" t="s">
        <v>40</v>
      </c>
      <c r="B468" s="8" t="s">
        <v>155</v>
      </c>
      <c r="C468" s="8" t="s">
        <v>276</v>
      </c>
      <c r="D468" s="8" t="s">
        <v>19</v>
      </c>
      <c r="E468" s="8" t="s">
        <v>333</v>
      </c>
      <c r="G468" s="28">
        <v>40.9</v>
      </c>
      <c r="H468" s="28">
        <v>2.4</v>
      </c>
      <c r="I468" s="27">
        <v>8550</v>
      </c>
      <c r="J468" s="27">
        <v>240</v>
      </c>
      <c r="K468" s="10">
        <v>4.7400000000000003E-3</v>
      </c>
      <c r="L468" s="10">
        <v>1.9000000000000001E-4</v>
      </c>
      <c r="M468" s="29">
        <v>0.97290450000000006</v>
      </c>
      <c r="N468" s="29">
        <v>2.73096E-2</v>
      </c>
      <c r="P468" s="30">
        <v>0.24</v>
      </c>
      <c r="Q468" s="30">
        <v>0.11</v>
      </c>
      <c r="R468" s="30">
        <v>2.8199999999999999E-2</v>
      </c>
      <c r="S468" s="30">
        <v>5.4999999999999997E-3</v>
      </c>
      <c r="T468" s="29">
        <v>0.85902000000000001</v>
      </c>
      <c r="U468" s="30">
        <v>7.9399999999999991E-3</v>
      </c>
      <c r="V468" s="30">
        <v>1.9000000000000001E-4</v>
      </c>
      <c r="X468" s="27">
        <v>164</v>
      </c>
      <c r="Y468" s="27">
        <v>34</v>
      </c>
      <c r="Z468" s="27">
        <v>176</v>
      </c>
      <c r="AA468" s="27">
        <v>34</v>
      </c>
      <c r="AB468" s="27">
        <v>159.9</v>
      </c>
      <c r="AC468" s="27">
        <v>3.9</v>
      </c>
      <c r="AK468" s="10"/>
      <c r="AL468" s="37"/>
      <c r="AM468" s="37"/>
      <c r="AO468" s="27"/>
      <c r="AP468" s="8">
        <v>3</v>
      </c>
      <c r="AQ468" s="27">
        <v>1038.8399999999999</v>
      </c>
      <c r="AR468" s="29">
        <v>2.4900000000000002</v>
      </c>
      <c r="AS468" s="29">
        <v>0.63</v>
      </c>
      <c r="AT468" s="29">
        <v>0.4</v>
      </c>
      <c r="AU468" s="29">
        <v>0.38</v>
      </c>
    </row>
    <row r="469" spans="1:47" ht="16.5">
      <c r="A469" s="18" t="s">
        <v>40</v>
      </c>
      <c r="B469" s="8" t="s">
        <v>155</v>
      </c>
      <c r="C469" s="8" t="s">
        <v>276</v>
      </c>
      <c r="D469" s="8" t="s">
        <v>232</v>
      </c>
      <c r="G469" s="28">
        <v>37.1</v>
      </c>
      <c r="H469" s="28">
        <v>3</v>
      </c>
      <c r="I469" s="27">
        <v>8560</v>
      </c>
      <c r="J469" s="27">
        <v>640</v>
      </c>
      <c r="K469" s="10">
        <v>4.4099999999999999E-3</v>
      </c>
      <c r="L469" s="10">
        <v>1.8000000000000001E-4</v>
      </c>
      <c r="M469" s="29">
        <v>0.97404239999999986</v>
      </c>
      <c r="N469" s="29">
        <v>7.282559999999999E-2</v>
      </c>
      <c r="P469" s="30">
        <v>0.16600000000000001</v>
      </c>
      <c r="Q469" s="30">
        <v>0.05</v>
      </c>
      <c r="R469" s="30">
        <v>2.3300000000000001E-2</v>
      </c>
      <c r="S469" s="30">
        <v>6.6E-3</v>
      </c>
      <c r="T469" s="29">
        <v>0.55515000000000003</v>
      </c>
      <c r="U469" s="30">
        <v>7.3800000000000003E-3</v>
      </c>
      <c r="V469" s="30">
        <v>2.1000000000000001E-4</v>
      </c>
      <c r="X469" s="27">
        <v>140</v>
      </c>
      <c r="Y469" s="27">
        <v>42</v>
      </c>
      <c r="Z469" s="27">
        <v>150</v>
      </c>
      <c r="AA469" s="27">
        <v>43</v>
      </c>
      <c r="AB469" s="27">
        <v>148.5</v>
      </c>
      <c r="AC469" s="27">
        <v>4.2</v>
      </c>
      <c r="AK469" s="10"/>
      <c r="AL469" s="37"/>
      <c r="AM469" s="37"/>
      <c r="AO469" s="27"/>
      <c r="AP469" s="8">
        <v>3</v>
      </c>
      <c r="AQ469" s="27">
        <v>1038.8399999999999</v>
      </c>
      <c r="AR469" s="29">
        <v>2.4900000000000002</v>
      </c>
      <c r="AS469" s="29">
        <v>0.63</v>
      </c>
      <c r="AT469" s="29">
        <v>0.4</v>
      </c>
      <c r="AU469" s="29">
        <v>0.38</v>
      </c>
    </row>
    <row r="470" spans="1:47" ht="16.5">
      <c r="A470" s="18" t="s">
        <v>40</v>
      </c>
      <c r="B470" s="8" t="s">
        <v>155</v>
      </c>
      <c r="C470" s="8">
        <v>6</v>
      </c>
      <c r="D470" s="8" t="s">
        <v>239</v>
      </c>
      <c r="G470" s="28">
        <v>119.2</v>
      </c>
      <c r="H470" s="28">
        <v>8.6999999999999993</v>
      </c>
      <c r="I470" s="27">
        <v>5570</v>
      </c>
      <c r="J470" s="27">
        <v>340</v>
      </c>
      <c r="K470" s="10">
        <v>2.1100000000000001E-2</v>
      </c>
      <c r="L470" s="10">
        <v>1.1999999999999999E-3</v>
      </c>
      <c r="M470" s="29">
        <v>0.63381029999999994</v>
      </c>
      <c r="N470" s="29">
        <v>3.8688599999999997E-2</v>
      </c>
      <c r="P470" s="30">
        <v>0.114</v>
      </c>
      <c r="Q470" s="30">
        <v>2.7E-2</v>
      </c>
      <c r="R470" s="30">
        <v>1.6299999999999999E-2</v>
      </c>
      <c r="S470" s="30">
        <v>3.5999999999999999E-3</v>
      </c>
      <c r="T470" s="29">
        <v>0.97292999999999996</v>
      </c>
      <c r="U470" s="30">
        <v>3.3300000000000001E-3</v>
      </c>
      <c r="V470" s="30">
        <v>1.7000000000000001E-4</v>
      </c>
      <c r="X470" s="27">
        <v>105</v>
      </c>
      <c r="Y470" s="27">
        <v>24</v>
      </c>
      <c r="Z470" s="27">
        <v>103</v>
      </c>
      <c r="AA470" s="27">
        <v>23</v>
      </c>
      <c r="AB470" s="27">
        <v>67.099999999999994</v>
      </c>
      <c r="AC470" s="27">
        <v>3.5</v>
      </c>
      <c r="AK470" s="10"/>
      <c r="AO470" s="27"/>
      <c r="AP470" s="8">
        <v>1</v>
      </c>
      <c r="AQ470" s="27">
        <v>288.67</v>
      </c>
      <c r="AR470" s="29">
        <v>1.89</v>
      </c>
      <c r="AS470" s="29">
        <v>0.73</v>
      </c>
      <c r="AT470" s="29">
        <v>0.53</v>
      </c>
      <c r="AU470" s="29">
        <v>0.32</v>
      </c>
    </row>
    <row r="471" spans="1:47" ht="16.5">
      <c r="A471" s="18" t="s">
        <v>40</v>
      </c>
      <c r="B471" s="8" t="s">
        <v>155</v>
      </c>
      <c r="C471" s="8">
        <v>7</v>
      </c>
      <c r="D471" s="8" t="s">
        <v>239</v>
      </c>
      <c r="G471" s="28">
        <v>252</v>
      </c>
      <c r="H471" s="28">
        <v>26</v>
      </c>
      <c r="I471" s="27">
        <v>32300</v>
      </c>
      <c r="J471" s="27">
        <v>3000</v>
      </c>
      <c r="K471" s="10">
        <v>7.77E-3</v>
      </c>
      <c r="L471" s="10">
        <v>3.5E-4</v>
      </c>
      <c r="M471" s="29">
        <v>3.6754169999999999</v>
      </c>
      <c r="N471" s="29">
        <v>0.34137000000000001</v>
      </c>
      <c r="P471" s="30">
        <v>0.56499999999999995</v>
      </c>
      <c r="Q471" s="30">
        <v>0.09</v>
      </c>
      <c r="R471" s="30">
        <v>4.7500000000000001E-2</v>
      </c>
      <c r="S471" s="30">
        <v>8.3999999999999995E-3</v>
      </c>
      <c r="T471" s="29">
        <v>0.98706000000000005</v>
      </c>
      <c r="U471" s="30">
        <v>1.2999999999999999E-3</v>
      </c>
      <c r="V471" s="30">
        <v>1.1E-4</v>
      </c>
      <c r="X471" s="27">
        <v>419</v>
      </c>
      <c r="Y471" s="27">
        <v>62</v>
      </c>
      <c r="Z471" s="27">
        <v>295</v>
      </c>
      <c r="AA471" s="27">
        <v>51</v>
      </c>
      <c r="AB471" s="27">
        <v>26.3</v>
      </c>
      <c r="AC471" s="27">
        <v>2.2000000000000002</v>
      </c>
      <c r="AK471" s="10"/>
      <c r="AO471" s="27"/>
      <c r="AP471" s="8">
        <v>1</v>
      </c>
      <c r="AQ471" s="27">
        <v>237.15</v>
      </c>
      <c r="AR471" s="29">
        <v>1.57</v>
      </c>
      <c r="AS471" s="29">
        <v>0.8</v>
      </c>
      <c r="AT471" s="29">
        <v>0.64</v>
      </c>
      <c r="AU471" s="29">
        <v>0.22</v>
      </c>
    </row>
    <row r="472" spans="1:47" ht="16.5">
      <c r="A472" s="18" t="s">
        <v>40</v>
      </c>
      <c r="B472" s="8" t="s">
        <v>155</v>
      </c>
      <c r="C472" s="8">
        <v>8</v>
      </c>
      <c r="D472" s="8" t="s">
        <v>239</v>
      </c>
      <c r="G472" s="28">
        <v>5.5</v>
      </c>
      <c r="H472" s="28">
        <v>2.1</v>
      </c>
      <c r="I472" s="27">
        <v>301</v>
      </c>
      <c r="J472" s="27">
        <v>74</v>
      </c>
      <c r="K472" s="10">
        <v>1.84E-2</v>
      </c>
      <c r="L472" s="10">
        <v>5.1000000000000004E-3</v>
      </c>
      <c r="M472" s="29">
        <v>3.4250789999999996E-2</v>
      </c>
      <c r="N472" s="29">
        <v>8.4204599999999994E-3</v>
      </c>
      <c r="P472" s="30">
        <v>0.9</v>
      </c>
      <c r="Q472" s="30">
        <v>1.6</v>
      </c>
      <c r="R472" s="30">
        <v>9.9999999999999995E-7</v>
      </c>
      <c r="S472" s="30">
        <v>0.16</v>
      </c>
      <c r="T472" s="29">
        <v>0.71331</v>
      </c>
      <c r="U472" s="30">
        <v>1.6999999999999999E-3</v>
      </c>
      <c r="V472" s="30">
        <v>3.0999999999999999E-3</v>
      </c>
      <c r="X472" s="27">
        <v>480</v>
      </c>
      <c r="Y472" s="27">
        <v>650</v>
      </c>
      <c r="Z472" s="27">
        <v>190</v>
      </c>
      <c r="AA472" s="27">
        <v>660</v>
      </c>
      <c r="AB472" s="27">
        <v>34</v>
      </c>
      <c r="AC472" s="27">
        <v>62</v>
      </c>
      <c r="AK472" s="10"/>
      <c r="AO472" s="27"/>
      <c r="AP472" s="8">
        <v>3</v>
      </c>
      <c r="AQ472" s="27">
        <v>1085.05</v>
      </c>
      <c r="AR472" s="29">
        <v>1.61</v>
      </c>
      <c r="AS472" s="29">
        <v>0.79</v>
      </c>
      <c r="AT472" s="29">
        <v>0.62</v>
      </c>
      <c r="AU472" s="29">
        <v>0.59</v>
      </c>
    </row>
    <row r="473" spans="1:47" ht="16.5">
      <c r="A473" s="18" t="s">
        <v>40</v>
      </c>
      <c r="B473" s="8" t="s">
        <v>155</v>
      </c>
      <c r="C473" s="8">
        <v>8</v>
      </c>
      <c r="D473" s="8" t="s">
        <v>257</v>
      </c>
      <c r="G473" s="28">
        <v>3.74</v>
      </c>
      <c r="H473" s="28">
        <v>0.63</v>
      </c>
      <c r="I473" s="27">
        <v>574</v>
      </c>
      <c r="J473" s="27">
        <v>91</v>
      </c>
      <c r="K473" s="10">
        <v>6.79E-3</v>
      </c>
      <c r="L473" s="10">
        <v>7.7999999999999999E-4</v>
      </c>
      <c r="M473" s="29">
        <v>6.5315459999999992E-2</v>
      </c>
      <c r="N473" s="29">
        <v>1.0354889999999999E-2</v>
      </c>
      <c r="P473" s="30">
        <v>150</v>
      </c>
      <c r="Q473" s="30">
        <v>310</v>
      </c>
      <c r="R473" s="30">
        <v>1.2</v>
      </c>
      <c r="S473" s="30">
        <v>2.6</v>
      </c>
      <c r="T473" s="29">
        <v>0.99999000000000005</v>
      </c>
      <c r="U473" s="30">
        <v>0.03</v>
      </c>
      <c r="V473" s="30">
        <v>6.6000000000000003E-2</v>
      </c>
      <c r="X473" s="27">
        <v>1070</v>
      </c>
      <c r="Y473" s="27">
        <v>590</v>
      </c>
      <c r="Z473" s="27">
        <v>870</v>
      </c>
      <c r="AA473" s="27">
        <v>790</v>
      </c>
      <c r="AB473" s="27">
        <v>56</v>
      </c>
      <c r="AC473" s="27">
        <v>64</v>
      </c>
      <c r="AK473" s="10"/>
      <c r="AO473" s="27"/>
      <c r="AP473" s="8">
        <v>3</v>
      </c>
      <c r="AQ473" s="27">
        <v>1085.05</v>
      </c>
      <c r="AR473" s="29">
        <v>1.61</v>
      </c>
      <c r="AS473" s="29">
        <v>0.79</v>
      </c>
      <c r="AT473" s="29">
        <v>0.62</v>
      </c>
      <c r="AU473" s="29">
        <v>0.59</v>
      </c>
    </row>
    <row r="474" spans="1:47">
      <c r="A474" s="18" t="s">
        <v>40</v>
      </c>
      <c r="B474" s="8" t="s">
        <v>155</v>
      </c>
      <c r="C474" s="8">
        <v>9</v>
      </c>
      <c r="D474" s="8" t="s">
        <v>18</v>
      </c>
      <c r="E474" s="8" t="s">
        <v>333</v>
      </c>
      <c r="G474" s="28">
        <v>13.5</v>
      </c>
      <c r="H474" s="28">
        <v>1.6</v>
      </c>
      <c r="I474" s="27">
        <v>3200</v>
      </c>
      <c r="J474" s="27">
        <v>340</v>
      </c>
      <c r="K474" s="10">
        <v>4.9500000000000004E-3</v>
      </c>
      <c r="L474" s="10">
        <v>4.2999999999999999E-4</v>
      </c>
      <c r="M474" s="29">
        <v>0.36412799999999995</v>
      </c>
      <c r="N474" s="29">
        <v>3.8688599999999997E-2</v>
      </c>
      <c r="P474" s="30">
        <v>0.78</v>
      </c>
      <c r="Q474" s="30">
        <v>0.56000000000000005</v>
      </c>
      <c r="R474" s="30">
        <v>6.2E-2</v>
      </c>
      <c r="S474" s="30">
        <v>2.8000000000000001E-2</v>
      </c>
      <c r="T474" s="29">
        <v>0.56127000000000005</v>
      </c>
      <c r="U474" s="30">
        <v>8.1300000000000001E-3</v>
      </c>
      <c r="V474" s="30">
        <v>5.1999999999999995E-4</v>
      </c>
      <c r="X474" s="27">
        <v>560</v>
      </c>
      <c r="Y474" s="27">
        <v>160</v>
      </c>
      <c r="Z474" s="27">
        <v>420</v>
      </c>
      <c r="AA474" s="27">
        <v>170</v>
      </c>
      <c r="AB474" s="27">
        <v>164</v>
      </c>
      <c r="AC474" s="27">
        <v>10</v>
      </c>
      <c r="AK474" s="10"/>
      <c r="AO474" s="27"/>
      <c r="AP474" s="8">
        <v>2</v>
      </c>
      <c r="AQ474" s="27">
        <v>398.5</v>
      </c>
      <c r="AR474" s="29">
        <v>1.43</v>
      </c>
      <c r="AS474" s="29">
        <v>0.84</v>
      </c>
      <c r="AT474" s="29">
        <v>0.7</v>
      </c>
      <c r="AU474" s="29">
        <v>0.79</v>
      </c>
    </row>
    <row r="475" spans="1:47" ht="16.5">
      <c r="A475" s="18" t="s">
        <v>40</v>
      </c>
      <c r="B475" s="8" t="s">
        <v>155</v>
      </c>
      <c r="C475" s="8">
        <v>10</v>
      </c>
      <c r="D475" s="8" t="s">
        <v>239</v>
      </c>
      <c r="G475" s="28">
        <v>20.3</v>
      </c>
      <c r="H475" s="28">
        <v>1.2</v>
      </c>
      <c r="I475" s="27">
        <v>9010</v>
      </c>
      <c r="J475" s="27">
        <v>510</v>
      </c>
      <c r="K475" s="10">
        <v>2.3500000000000001E-3</v>
      </c>
      <c r="L475" s="10">
        <v>1.2E-4</v>
      </c>
      <c r="M475" s="29">
        <v>1.0252478999999999</v>
      </c>
      <c r="N475" s="29">
        <v>5.8032899999999998E-2</v>
      </c>
      <c r="P475" s="30">
        <v>0.6</v>
      </c>
      <c r="Q475" s="30">
        <v>0.3</v>
      </c>
      <c r="R475" s="30">
        <v>6.3E-2</v>
      </c>
      <c r="S475" s="30">
        <v>1.4999999999999999E-2</v>
      </c>
      <c r="T475" s="29">
        <v>0.47559000000000001</v>
      </c>
      <c r="U475" s="30">
        <v>4.2199999999999998E-3</v>
      </c>
      <c r="V475" s="30">
        <v>1.8000000000000001E-4</v>
      </c>
      <c r="X475" s="27">
        <v>445</v>
      </c>
      <c r="Y475" s="27">
        <v>95</v>
      </c>
      <c r="Z475" s="27">
        <v>392</v>
      </c>
      <c r="AA475" s="27">
        <v>99</v>
      </c>
      <c r="AB475" s="27">
        <v>85.2</v>
      </c>
      <c r="AC475" s="27">
        <v>3.7</v>
      </c>
      <c r="AK475" s="10"/>
      <c r="AO475" s="27"/>
      <c r="AP475" s="8">
        <v>2</v>
      </c>
      <c r="AQ475" s="27">
        <v>466.39</v>
      </c>
      <c r="AR475" s="29">
        <v>1.67</v>
      </c>
      <c r="AS475" s="29">
        <v>0.77</v>
      </c>
      <c r="AT475" s="29">
        <v>0.6</v>
      </c>
      <c r="AU475" s="29">
        <v>0.7</v>
      </c>
    </row>
    <row r="476" spans="1:47" ht="16.5">
      <c r="A476" s="18" t="s">
        <v>40</v>
      </c>
      <c r="B476" s="8" t="s">
        <v>155</v>
      </c>
      <c r="C476" s="8">
        <v>10</v>
      </c>
      <c r="D476" s="8" t="s">
        <v>257</v>
      </c>
      <c r="G476" s="28">
        <v>17.23</v>
      </c>
      <c r="H476" s="28">
        <v>0.92</v>
      </c>
      <c r="I476" s="27">
        <v>6350</v>
      </c>
      <c r="J476" s="27">
        <v>270</v>
      </c>
      <c r="K476" s="10">
        <v>2.7200000000000002E-3</v>
      </c>
      <c r="L476" s="10">
        <v>1.1E-4</v>
      </c>
      <c r="M476" s="29">
        <v>0.72256649999999989</v>
      </c>
      <c r="N476" s="29">
        <v>3.0723300000000002E-2</v>
      </c>
      <c r="P476" s="30">
        <v>1.46</v>
      </c>
      <c r="Q476" s="30">
        <v>0.31</v>
      </c>
      <c r="R476" s="30">
        <v>0.127</v>
      </c>
      <c r="S476" s="30">
        <v>2.1000000000000001E-2</v>
      </c>
      <c r="T476" s="29">
        <v>0.58784000000000003</v>
      </c>
      <c r="U476" s="30">
        <v>3.8899999999999998E-3</v>
      </c>
      <c r="V476" s="30">
        <v>2.3000000000000001E-4</v>
      </c>
      <c r="X476" s="27">
        <v>850</v>
      </c>
      <c r="Y476" s="27">
        <v>100</v>
      </c>
      <c r="Z476" s="27">
        <v>750</v>
      </c>
      <c r="AA476" s="27">
        <v>120</v>
      </c>
      <c r="AB476" s="27">
        <v>78.5</v>
      </c>
      <c r="AC476" s="27">
        <v>4.7</v>
      </c>
      <c r="AK476" s="10"/>
      <c r="AO476" s="27"/>
      <c r="AP476" s="8">
        <v>2</v>
      </c>
      <c r="AQ476" s="27">
        <v>466.39</v>
      </c>
      <c r="AR476" s="29">
        <v>1.67</v>
      </c>
      <c r="AS476" s="29">
        <v>0.77</v>
      </c>
      <c r="AT476" s="29">
        <v>0.6</v>
      </c>
      <c r="AU476" s="29">
        <v>0.7</v>
      </c>
    </row>
    <row r="477" spans="1:47" ht="16.5">
      <c r="A477" s="18" t="s">
        <v>40</v>
      </c>
      <c r="B477" s="8" t="s">
        <v>155</v>
      </c>
      <c r="C477" s="8">
        <v>11</v>
      </c>
      <c r="D477" s="8" t="s">
        <v>266</v>
      </c>
      <c r="G477" s="28">
        <v>4.93</v>
      </c>
      <c r="H477" s="28">
        <v>0.55000000000000004</v>
      </c>
      <c r="I477" s="27">
        <v>1270</v>
      </c>
      <c r="J477" s="27">
        <v>110</v>
      </c>
      <c r="K477" s="10">
        <v>4.0299999999999997E-3</v>
      </c>
      <c r="L477" s="10">
        <v>3.1E-4</v>
      </c>
      <c r="M477" s="29">
        <v>0.14451329999999998</v>
      </c>
      <c r="N477" s="29">
        <v>1.2516899999999999E-2</v>
      </c>
      <c r="P477" s="30">
        <v>1</v>
      </c>
      <c r="Q477" s="30">
        <v>4.8</v>
      </c>
      <c r="R477" s="30">
        <v>1.7000000000000001E-2</v>
      </c>
      <c r="S477" s="30">
        <v>8.5000000000000006E-2</v>
      </c>
      <c r="T477" s="29">
        <v>0.98585999999999996</v>
      </c>
      <c r="U477" s="30">
        <v>8.1399999999999997E-3</v>
      </c>
      <c r="V477" s="30">
        <v>7.2000000000000005E-4</v>
      </c>
      <c r="X477" s="27">
        <v>500</v>
      </c>
      <c r="Y477" s="27">
        <v>210</v>
      </c>
      <c r="Z477" s="27">
        <v>270</v>
      </c>
      <c r="AA477" s="27">
        <v>320</v>
      </c>
      <c r="AB477" s="27">
        <v>164</v>
      </c>
      <c r="AC477" s="27">
        <v>14</v>
      </c>
      <c r="AK477" s="10"/>
      <c r="AO477" s="27"/>
      <c r="AP477" s="8">
        <v>4</v>
      </c>
      <c r="AQ477" s="27">
        <v>2616.59</v>
      </c>
      <c r="AR477" s="29">
        <v>1.33</v>
      </c>
      <c r="AS477" s="29">
        <v>0.87</v>
      </c>
      <c r="AT477" s="29">
        <v>0.75</v>
      </c>
      <c r="AU477" s="29">
        <v>0.61</v>
      </c>
    </row>
    <row r="478" spans="1:47" ht="16.5">
      <c r="A478" s="18" t="s">
        <v>40</v>
      </c>
      <c r="B478" s="8" t="s">
        <v>155</v>
      </c>
      <c r="C478" s="8">
        <v>11</v>
      </c>
      <c r="D478" s="8" t="s">
        <v>257</v>
      </c>
      <c r="G478" s="28">
        <v>5.73</v>
      </c>
      <c r="H478" s="28">
        <v>0.88</v>
      </c>
      <c r="I478" s="27">
        <v>1560</v>
      </c>
      <c r="J478" s="27">
        <v>190</v>
      </c>
      <c r="K478" s="10">
        <v>3.6099999999999999E-3</v>
      </c>
      <c r="L478" s="10">
        <v>2.7E-4</v>
      </c>
      <c r="M478" s="29">
        <v>0.17751239999999999</v>
      </c>
      <c r="N478" s="29">
        <v>2.16201E-2</v>
      </c>
      <c r="P478" s="30">
        <v>1.8</v>
      </c>
      <c r="Q478" s="30">
        <v>2.1</v>
      </c>
      <c r="R478" s="30">
        <v>9.5000000000000001E-2</v>
      </c>
      <c r="S478" s="30">
        <v>5.7000000000000002E-2</v>
      </c>
      <c r="T478" s="29">
        <v>0.98102</v>
      </c>
      <c r="U478" s="30">
        <v>5.94E-3</v>
      </c>
      <c r="V478" s="30">
        <v>5.0000000000000001E-4</v>
      </c>
      <c r="X478" s="27">
        <v>640</v>
      </c>
      <c r="Y478" s="27">
        <v>200</v>
      </c>
      <c r="Z478" s="27">
        <v>410</v>
      </c>
      <c r="AA478" s="27">
        <v>310</v>
      </c>
      <c r="AB478" s="27">
        <v>120</v>
      </c>
      <c r="AC478" s="27">
        <v>10</v>
      </c>
      <c r="AK478" s="10"/>
      <c r="AO478" s="27"/>
      <c r="AP478" s="8">
        <v>4</v>
      </c>
      <c r="AQ478" s="27">
        <v>2616.59</v>
      </c>
      <c r="AR478" s="29">
        <v>1.33</v>
      </c>
      <c r="AS478" s="29">
        <v>0.87</v>
      </c>
      <c r="AT478" s="29">
        <v>0.75</v>
      </c>
      <c r="AU478" s="29">
        <v>0.61</v>
      </c>
    </row>
    <row r="479" spans="1:47">
      <c r="A479" s="18" t="s">
        <v>40</v>
      </c>
      <c r="B479" s="8" t="s">
        <v>155</v>
      </c>
      <c r="C479" s="8">
        <v>11</v>
      </c>
      <c r="D479" s="8" t="s">
        <v>20</v>
      </c>
      <c r="E479" s="8" t="s">
        <v>333</v>
      </c>
      <c r="G479" s="28">
        <v>5.62</v>
      </c>
      <c r="H479" s="28">
        <v>0.49</v>
      </c>
      <c r="I479" s="27">
        <v>1560</v>
      </c>
      <c r="J479" s="27">
        <v>130</v>
      </c>
      <c r="K479" s="10">
        <v>3.9399999999999999E-3</v>
      </c>
      <c r="L479" s="10">
        <v>3.2000000000000003E-4</v>
      </c>
      <c r="M479" s="29">
        <v>0.17751239999999999</v>
      </c>
      <c r="N479" s="29">
        <v>1.4792699999999999E-2</v>
      </c>
      <c r="P479" s="30">
        <v>0.37</v>
      </c>
      <c r="Q479" s="30">
        <v>0.4</v>
      </c>
      <c r="R479" s="30">
        <v>6.4000000000000001E-2</v>
      </c>
      <c r="S479" s="30">
        <v>2.9000000000000001E-2</v>
      </c>
      <c r="T479" s="29">
        <v>0.86546000000000001</v>
      </c>
      <c r="U479" s="30">
        <v>8.1099999999999992E-3</v>
      </c>
      <c r="V479" s="30">
        <v>5.1000000000000004E-4</v>
      </c>
      <c r="X479" s="27">
        <v>560</v>
      </c>
      <c r="Y479" s="27">
        <v>150</v>
      </c>
      <c r="Z479" s="27">
        <v>420</v>
      </c>
      <c r="AA479" s="27">
        <v>170</v>
      </c>
      <c r="AB479" s="27">
        <v>163</v>
      </c>
      <c r="AC479" s="27">
        <v>10</v>
      </c>
      <c r="AK479" s="10"/>
      <c r="AO479" s="27"/>
      <c r="AP479" s="8">
        <v>4</v>
      </c>
      <c r="AQ479" s="27">
        <v>2616.59</v>
      </c>
      <c r="AR479" s="29">
        <v>1.33</v>
      </c>
      <c r="AS479" s="29">
        <v>0.87</v>
      </c>
      <c r="AT479" s="29">
        <v>0.75</v>
      </c>
      <c r="AU479" s="29">
        <v>0.61</v>
      </c>
    </row>
    <row r="480" spans="1:47" ht="16.5">
      <c r="A480" s="18" t="s">
        <v>40</v>
      </c>
      <c r="B480" s="8" t="s">
        <v>155</v>
      </c>
      <c r="C480" s="8">
        <v>11</v>
      </c>
      <c r="D480" s="8" t="s">
        <v>278</v>
      </c>
      <c r="G480" s="28">
        <v>4.59</v>
      </c>
      <c r="H480" s="28">
        <v>0.56000000000000005</v>
      </c>
      <c r="I480" s="27">
        <v>1680</v>
      </c>
      <c r="J480" s="27">
        <v>160</v>
      </c>
      <c r="K480" s="10">
        <v>2.7299999999999998E-3</v>
      </c>
      <c r="L480" s="10">
        <v>2.3000000000000001E-4</v>
      </c>
      <c r="M480" s="29">
        <v>0.19116719999999998</v>
      </c>
      <c r="N480" s="29">
        <v>1.8206399999999998E-2</v>
      </c>
      <c r="P480" s="30">
        <v>0.7</v>
      </c>
      <c r="Q480" s="30">
        <v>1.3</v>
      </c>
      <c r="R480" s="30">
        <v>4.2000000000000003E-2</v>
      </c>
      <c r="S480" s="30">
        <v>5.2999999999999999E-2</v>
      </c>
      <c r="T480" s="29">
        <v>0.80113999999999996</v>
      </c>
      <c r="U480" s="30">
        <v>8.0999999999999996E-3</v>
      </c>
      <c r="V480" s="30">
        <v>5.1999999999999995E-4</v>
      </c>
      <c r="X480" s="27">
        <v>630</v>
      </c>
      <c r="Y480" s="27">
        <v>270</v>
      </c>
      <c r="Z480" s="27">
        <v>310</v>
      </c>
      <c r="AA480" s="27">
        <v>300</v>
      </c>
      <c r="AB480" s="27">
        <v>163</v>
      </c>
      <c r="AC480" s="27">
        <v>10</v>
      </c>
      <c r="AK480" s="10"/>
      <c r="AO480" s="27"/>
      <c r="AP480" s="8">
        <v>4</v>
      </c>
      <c r="AQ480" s="27">
        <v>2616.59</v>
      </c>
      <c r="AR480" s="29">
        <v>1.33</v>
      </c>
      <c r="AS480" s="29">
        <v>0.87</v>
      </c>
      <c r="AT480" s="29">
        <v>0.75</v>
      </c>
      <c r="AU480" s="29">
        <v>0.61</v>
      </c>
    </row>
    <row r="481" spans="1:47" ht="16.5">
      <c r="A481" s="18" t="s">
        <v>40</v>
      </c>
      <c r="B481" s="8" t="s">
        <v>155</v>
      </c>
      <c r="C481" s="8" t="s">
        <v>252</v>
      </c>
      <c r="D481" s="8" t="s">
        <v>18</v>
      </c>
      <c r="E481" s="8" t="s">
        <v>333</v>
      </c>
      <c r="G481" s="28">
        <v>8.56</v>
      </c>
      <c r="H481" s="28">
        <v>0.46</v>
      </c>
      <c r="I481" s="27">
        <v>1215</v>
      </c>
      <c r="J481" s="27">
        <v>39</v>
      </c>
      <c r="K481" s="10">
        <v>7.43E-3</v>
      </c>
      <c r="L481" s="10">
        <v>4.4999999999999999E-4</v>
      </c>
      <c r="M481" s="29">
        <v>0.13825484999999998</v>
      </c>
      <c r="N481" s="29">
        <v>5.0000000000000001E-3</v>
      </c>
      <c r="P481" s="30">
        <v>0.35</v>
      </c>
      <c r="Q481" s="30">
        <v>0.15</v>
      </c>
      <c r="R481" s="30">
        <v>3.6999999999999998E-2</v>
      </c>
      <c r="S481" s="30">
        <v>1.4E-2</v>
      </c>
      <c r="T481" s="29">
        <v>0.50410999999999995</v>
      </c>
      <c r="U481" s="30">
        <v>8.8400000000000006E-3</v>
      </c>
      <c r="V481" s="30">
        <v>4.2000000000000002E-4</v>
      </c>
      <c r="X481" s="27">
        <v>237</v>
      </c>
      <c r="Y481" s="27">
        <v>95</v>
      </c>
      <c r="Z481" s="27">
        <v>219</v>
      </c>
      <c r="AA481" s="27">
        <v>86</v>
      </c>
      <c r="AB481" s="27">
        <v>177.8</v>
      </c>
      <c r="AC481" s="27">
        <v>8.4</v>
      </c>
      <c r="AK481" s="10"/>
      <c r="AO481" s="27"/>
      <c r="AP481" s="8">
        <v>3</v>
      </c>
      <c r="AQ481" s="27">
        <v>1506.5</v>
      </c>
      <c r="AR481" s="29">
        <v>1.59</v>
      </c>
      <c r="AS481" s="29">
        <v>0.79</v>
      </c>
      <c r="AT481" s="29">
        <v>0.63</v>
      </c>
      <c r="AU481" s="29">
        <v>0.41</v>
      </c>
    </row>
    <row r="482" spans="1:47" ht="16.5">
      <c r="A482" s="18" t="s">
        <v>40</v>
      </c>
      <c r="B482" s="8" t="s">
        <v>155</v>
      </c>
      <c r="C482" s="8" t="s">
        <v>252</v>
      </c>
      <c r="D482" s="8" t="s">
        <v>19</v>
      </c>
      <c r="E482" s="8" t="s">
        <v>333</v>
      </c>
      <c r="G482" s="28">
        <v>7.78</v>
      </c>
      <c r="H482" s="28">
        <v>0.39</v>
      </c>
      <c r="I482" s="27">
        <v>2264</v>
      </c>
      <c r="J482" s="27">
        <v>83</v>
      </c>
      <c r="K482" s="10">
        <v>3.5400000000000002E-3</v>
      </c>
      <c r="L482" s="10">
        <v>1.8000000000000001E-4</v>
      </c>
      <c r="M482" s="29">
        <v>0.25762056</v>
      </c>
      <c r="N482" s="29">
        <v>9.4445699999999994E-3</v>
      </c>
      <c r="P482" s="30">
        <v>0.22</v>
      </c>
      <c r="Q482" s="30">
        <v>0.23</v>
      </c>
      <c r="R482" s="30">
        <v>4.4999999999999998E-2</v>
      </c>
      <c r="S482" s="30">
        <v>1.7000000000000001E-2</v>
      </c>
      <c r="T482" s="29">
        <v>0.49408999999999997</v>
      </c>
      <c r="U482" s="30">
        <v>8.1899999999999994E-3</v>
      </c>
      <c r="V482" s="30">
        <v>3.5E-4</v>
      </c>
      <c r="X482" s="27">
        <v>250</v>
      </c>
      <c r="Y482" s="27">
        <v>110</v>
      </c>
      <c r="Z482" s="27">
        <v>260</v>
      </c>
      <c r="AA482" s="27">
        <v>100</v>
      </c>
      <c r="AB482" s="27">
        <v>164.8</v>
      </c>
      <c r="AC482" s="27">
        <v>7</v>
      </c>
      <c r="AK482" s="10"/>
      <c r="AO482" s="27"/>
      <c r="AP482" s="8">
        <v>3</v>
      </c>
      <c r="AQ482" s="27">
        <v>1506.5</v>
      </c>
      <c r="AR482" s="29">
        <v>1.59</v>
      </c>
      <c r="AS482" s="29">
        <v>0.79</v>
      </c>
      <c r="AT482" s="29">
        <v>0.63</v>
      </c>
      <c r="AU482" s="29">
        <v>0.41</v>
      </c>
    </row>
    <row r="483" spans="1:47">
      <c r="A483" s="18" t="s">
        <v>40</v>
      </c>
      <c r="B483" s="8" t="s">
        <v>155</v>
      </c>
      <c r="C483" s="8">
        <v>13</v>
      </c>
      <c r="D483" s="8" t="s">
        <v>18</v>
      </c>
      <c r="E483" s="8" t="s">
        <v>333</v>
      </c>
      <c r="G483" s="28">
        <v>5.97</v>
      </c>
      <c r="H483" s="28">
        <v>0.33</v>
      </c>
      <c r="I483" s="27">
        <v>1442</v>
      </c>
      <c r="J483" s="27">
        <v>35</v>
      </c>
      <c r="K483" s="10">
        <v>4.2900000000000004E-3</v>
      </c>
      <c r="L483" s="10">
        <v>2.9999999999999997E-4</v>
      </c>
      <c r="M483" s="29">
        <v>0.16408518</v>
      </c>
      <c r="N483" s="29">
        <v>5.0000000000000001E-3</v>
      </c>
      <c r="P483" s="30">
        <v>0.05</v>
      </c>
      <c r="Q483" s="30">
        <v>0.64</v>
      </c>
      <c r="R483" s="30">
        <v>0.03</v>
      </c>
      <c r="S483" s="30">
        <v>2.4E-2</v>
      </c>
      <c r="T483" s="29">
        <v>0.84523000000000004</v>
      </c>
      <c r="U483" s="30">
        <v>7.6299999999999996E-3</v>
      </c>
      <c r="V483" s="30">
        <v>3.6999999999999999E-4</v>
      </c>
      <c r="X483" s="27">
        <v>240</v>
      </c>
      <c r="Y483" s="27">
        <v>180</v>
      </c>
      <c r="Z483" s="27">
        <v>140</v>
      </c>
      <c r="AA483" s="27">
        <v>160</v>
      </c>
      <c r="AB483" s="27">
        <v>153.6</v>
      </c>
      <c r="AC483" s="27">
        <v>7.4</v>
      </c>
      <c r="AK483" s="10"/>
      <c r="AO483" s="27"/>
      <c r="AP483" s="8">
        <v>2</v>
      </c>
      <c r="AQ483" s="27">
        <v>1201.43</v>
      </c>
      <c r="AR483" s="29">
        <v>2.14</v>
      </c>
      <c r="AS483" s="29">
        <v>0.68</v>
      </c>
      <c r="AT483" s="29">
        <v>0.47</v>
      </c>
      <c r="AU483" s="29">
        <v>0.56000000000000005</v>
      </c>
    </row>
    <row r="484" spans="1:47">
      <c r="A484" s="18" t="s">
        <v>40</v>
      </c>
      <c r="B484" s="8" t="s">
        <v>155</v>
      </c>
      <c r="C484" s="8">
        <v>13</v>
      </c>
      <c r="D484" s="8" t="s">
        <v>19</v>
      </c>
      <c r="E484" s="8" t="s">
        <v>333</v>
      </c>
      <c r="G484" s="28">
        <v>7.04</v>
      </c>
      <c r="H484" s="28">
        <v>0.68</v>
      </c>
      <c r="I484" s="27">
        <v>1146</v>
      </c>
      <c r="J484" s="27">
        <v>25</v>
      </c>
      <c r="K484" s="10">
        <v>6.2599999999999999E-3</v>
      </c>
      <c r="L484" s="10">
        <v>5.6999999999999998E-4</v>
      </c>
      <c r="M484" s="29">
        <v>0.13040333999999998</v>
      </c>
      <c r="N484" s="29">
        <v>5.0000000000000001E-3</v>
      </c>
      <c r="P484" s="30">
        <v>0.65</v>
      </c>
      <c r="Q484" s="30">
        <v>0.33</v>
      </c>
      <c r="R484" s="30">
        <v>7.5999999999999998E-2</v>
      </c>
      <c r="S484" s="30">
        <v>0.02</v>
      </c>
      <c r="T484" s="29">
        <v>0.48724000000000001</v>
      </c>
      <c r="U484" s="30">
        <v>7.5100000000000002E-3</v>
      </c>
      <c r="V484" s="30">
        <v>3.5E-4</v>
      </c>
      <c r="X484" s="27">
        <v>490</v>
      </c>
      <c r="Y484" s="27">
        <v>120</v>
      </c>
      <c r="Z484" s="27">
        <v>430</v>
      </c>
      <c r="AA484" s="27">
        <v>120</v>
      </c>
      <c r="AB484" s="27">
        <v>151.19999999999999</v>
      </c>
      <c r="AC484" s="27">
        <v>7</v>
      </c>
      <c r="AK484" s="10"/>
      <c r="AO484" s="27"/>
      <c r="AP484" s="8">
        <v>2</v>
      </c>
      <c r="AQ484" s="27">
        <v>1201.43</v>
      </c>
      <c r="AR484" s="29">
        <v>2.14</v>
      </c>
      <c r="AS484" s="29">
        <v>0.68</v>
      </c>
      <c r="AT484" s="29">
        <v>0.47</v>
      </c>
      <c r="AU484" s="29">
        <v>0.56000000000000005</v>
      </c>
    </row>
    <row r="485" spans="1:47" ht="16.5">
      <c r="A485" s="18" t="s">
        <v>40</v>
      </c>
      <c r="B485" s="8" t="s">
        <v>155</v>
      </c>
      <c r="C485" s="8">
        <v>13</v>
      </c>
      <c r="D485" s="8" t="s">
        <v>232</v>
      </c>
      <c r="G485" s="28">
        <v>17.5</v>
      </c>
      <c r="H485" s="28">
        <v>1.6</v>
      </c>
      <c r="I485" s="27">
        <v>3316</v>
      </c>
      <c r="J485" s="27">
        <v>86</v>
      </c>
      <c r="K485" s="10">
        <v>5.2100000000000002E-3</v>
      </c>
      <c r="L485" s="10">
        <v>4.2000000000000002E-4</v>
      </c>
      <c r="M485" s="29">
        <v>0.37732763999999996</v>
      </c>
      <c r="N485" s="29">
        <v>9.7859399999999999E-3</v>
      </c>
      <c r="P485" s="30">
        <v>0.17199999999999999</v>
      </c>
      <c r="Q485" s="30">
        <v>8.4000000000000005E-2</v>
      </c>
      <c r="R485" s="30">
        <v>2.5999999999999999E-2</v>
      </c>
      <c r="S485" s="30">
        <v>0.01</v>
      </c>
      <c r="T485" s="29">
        <v>0.93169000000000002</v>
      </c>
      <c r="U485" s="30">
        <v>7.11E-3</v>
      </c>
      <c r="V485" s="30">
        <v>3.2000000000000003E-4</v>
      </c>
      <c r="X485" s="27">
        <v>137</v>
      </c>
      <c r="Y485" s="27">
        <v>73</v>
      </c>
      <c r="Z485" s="27">
        <v>157</v>
      </c>
      <c r="AA485" s="27">
        <v>64</v>
      </c>
      <c r="AB485" s="27">
        <v>143.1</v>
      </c>
      <c r="AC485" s="27">
        <v>6.5</v>
      </c>
      <c r="AK485" s="10"/>
      <c r="AO485" s="27"/>
      <c r="AP485" s="8">
        <v>2</v>
      </c>
      <c r="AQ485" s="27">
        <v>1201.43</v>
      </c>
      <c r="AR485" s="29">
        <v>2.14</v>
      </c>
      <c r="AS485" s="29">
        <v>0.68</v>
      </c>
      <c r="AT485" s="29">
        <v>0.47</v>
      </c>
      <c r="AU485" s="29">
        <v>0.56000000000000005</v>
      </c>
    </row>
    <row r="486" spans="1:47">
      <c r="A486" s="18" t="s">
        <v>40</v>
      </c>
      <c r="B486" s="8" t="s">
        <v>155</v>
      </c>
      <c r="C486" s="8">
        <v>14</v>
      </c>
      <c r="D486" s="8" t="s">
        <v>18</v>
      </c>
      <c r="E486" s="8" t="s">
        <v>333</v>
      </c>
      <c r="G486" s="28">
        <v>5.23</v>
      </c>
      <c r="H486" s="28">
        <v>0.36</v>
      </c>
      <c r="I486" s="27">
        <v>1371</v>
      </c>
      <c r="J486" s="27">
        <v>41</v>
      </c>
      <c r="K486" s="10">
        <v>3.7200000000000002E-3</v>
      </c>
      <c r="L486" s="10">
        <v>2.1000000000000001E-4</v>
      </c>
      <c r="M486" s="29">
        <v>0.15600608999999999</v>
      </c>
      <c r="N486" s="29">
        <v>5.0000000000000001E-3</v>
      </c>
      <c r="P486" s="30">
        <v>1.28</v>
      </c>
      <c r="Q486" s="30">
        <v>0.96</v>
      </c>
      <c r="R486" s="30">
        <v>0.106</v>
      </c>
      <c r="S486" s="30">
        <v>3.4000000000000002E-2</v>
      </c>
      <c r="T486" s="29">
        <v>0.69801000000000002</v>
      </c>
      <c r="U486" s="30">
        <v>8.5299999999999994E-3</v>
      </c>
      <c r="V486" s="30">
        <v>2.9999999999999997E-4</v>
      </c>
      <c r="X486" s="27">
        <v>860</v>
      </c>
      <c r="Y486" s="27">
        <v>150</v>
      </c>
      <c r="Z486" s="27">
        <v>520</v>
      </c>
      <c r="AA486" s="27">
        <v>170</v>
      </c>
      <c r="AB486" s="27">
        <v>171.6</v>
      </c>
      <c r="AC486" s="27">
        <v>6.1</v>
      </c>
      <c r="AK486" s="10"/>
      <c r="AO486" s="27"/>
      <c r="AP486" s="8">
        <v>4</v>
      </c>
      <c r="AQ486" s="27">
        <v>1361.13</v>
      </c>
      <c r="AR486" s="29">
        <v>1.95</v>
      </c>
      <c r="AS486" s="29">
        <v>0.72</v>
      </c>
      <c r="AT486" s="29">
        <v>0.51</v>
      </c>
      <c r="AU486" s="29">
        <v>0.59</v>
      </c>
    </row>
    <row r="487" spans="1:47">
      <c r="A487" s="18" t="s">
        <v>40</v>
      </c>
      <c r="B487" s="8" t="s">
        <v>155</v>
      </c>
      <c r="C487" s="8">
        <v>14</v>
      </c>
      <c r="D487" s="8" t="s">
        <v>19</v>
      </c>
      <c r="E487" s="8" t="s">
        <v>333</v>
      </c>
      <c r="G487" s="28">
        <v>6.44</v>
      </c>
      <c r="H487" s="28">
        <v>0.55000000000000004</v>
      </c>
      <c r="I487" s="27">
        <v>2008</v>
      </c>
      <c r="J487" s="27">
        <v>71</v>
      </c>
      <c r="K487" s="10">
        <v>3.0699999999999998E-3</v>
      </c>
      <c r="L487" s="10">
        <v>2.0000000000000001E-4</v>
      </c>
      <c r="M487" s="29">
        <v>0.22849031999999997</v>
      </c>
      <c r="N487" s="29">
        <v>8.0790899999999988E-3</v>
      </c>
      <c r="P487" s="30">
        <v>2</v>
      </c>
      <c r="Q487" s="30">
        <v>3.6</v>
      </c>
      <c r="R487" s="30">
        <v>0.112</v>
      </c>
      <c r="S487" s="30">
        <v>0.03</v>
      </c>
      <c r="T487" s="29">
        <v>4.8266999999999997E-2</v>
      </c>
      <c r="U487" s="30">
        <v>8.0800000000000004E-3</v>
      </c>
      <c r="V487" s="30">
        <v>2.7E-4</v>
      </c>
      <c r="X487" s="27">
        <v>1000</v>
      </c>
      <c r="Y487" s="27">
        <v>160</v>
      </c>
      <c r="Z487" s="27">
        <v>640</v>
      </c>
      <c r="AA487" s="27">
        <v>160</v>
      </c>
      <c r="AB487" s="27">
        <v>162.69999999999999</v>
      </c>
      <c r="AC487" s="27">
        <v>5.4</v>
      </c>
      <c r="AK487" s="10"/>
      <c r="AO487" s="27"/>
      <c r="AP487" s="8">
        <v>4</v>
      </c>
      <c r="AQ487" s="27">
        <v>1361.13</v>
      </c>
      <c r="AR487" s="29">
        <v>1.95</v>
      </c>
      <c r="AS487" s="29">
        <v>0.72</v>
      </c>
      <c r="AT487" s="29">
        <v>0.51</v>
      </c>
      <c r="AU487" s="29">
        <v>0.59</v>
      </c>
    </row>
    <row r="488" spans="1:47" s="31" customFormat="1" ht="16.5">
      <c r="A488" s="51" t="s">
        <v>40</v>
      </c>
      <c r="B488" s="31" t="s">
        <v>155</v>
      </c>
      <c r="C488" s="31">
        <v>14</v>
      </c>
      <c r="D488" s="31" t="s">
        <v>232</v>
      </c>
      <c r="G488" s="33">
        <v>288</v>
      </c>
      <c r="H488" s="33">
        <v>39</v>
      </c>
      <c r="I488" s="32">
        <v>9310</v>
      </c>
      <c r="J488" s="32">
        <v>320</v>
      </c>
      <c r="K488" s="34">
        <v>3.15E-2</v>
      </c>
      <c r="L488" s="34">
        <v>4.1999999999999997E-3</v>
      </c>
      <c r="M488" s="35">
        <v>1.0593848999999997</v>
      </c>
      <c r="N488" s="35">
        <v>3.6412799999999995E-2</v>
      </c>
      <c r="P488" s="36">
        <v>0.16700000000000001</v>
      </c>
      <c r="Q488" s="36">
        <v>0.04</v>
      </c>
      <c r="R488" s="36">
        <v>2.3300000000000001E-2</v>
      </c>
      <c r="S488" s="36">
        <v>4.8999999999999998E-3</v>
      </c>
      <c r="T488" s="35">
        <v>0.91152</v>
      </c>
      <c r="U488" s="36">
        <v>4.2900000000000004E-3</v>
      </c>
      <c r="V488" s="36">
        <v>2.5999999999999998E-4</v>
      </c>
      <c r="X488" s="32">
        <v>150</v>
      </c>
      <c r="Y488" s="32">
        <v>33</v>
      </c>
      <c r="Z488" s="32">
        <v>148</v>
      </c>
      <c r="AA488" s="32">
        <v>31</v>
      </c>
      <c r="AB488" s="32">
        <v>86.6</v>
      </c>
      <c r="AC488" s="32">
        <v>5.2</v>
      </c>
      <c r="AE488" s="35"/>
      <c r="AF488" s="32"/>
      <c r="AG488" s="33"/>
      <c r="AK488" s="34"/>
      <c r="AN488" s="33"/>
      <c r="AO488" s="32"/>
      <c r="AP488" s="31">
        <v>4</v>
      </c>
      <c r="AQ488" s="32">
        <v>1361.13</v>
      </c>
      <c r="AR488" s="35">
        <v>1.95</v>
      </c>
      <c r="AS488" s="35">
        <v>0.72</v>
      </c>
      <c r="AT488" s="35">
        <v>0.51</v>
      </c>
      <c r="AU488" s="35">
        <v>0.59</v>
      </c>
    </row>
    <row r="489" spans="1:47">
      <c r="A489" s="72" t="s">
        <v>57</v>
      </c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  <c r="AL489" s="72"/>
      <c r="AM489" s="72"/>
      <c r="AN489" s="72"/>
      <c r="AO489" s="72"/>
      <c r="AP489" s="72"/>
      <c r="AQ489" s="72"/>
      <c r="AR489" s="72"/>
      <c r="AS489" s="72"/>
      <c r="AT489" s="72"/>
      <c r="AU489" s="72"/>
    </row>
    <row r="490" spans="1:47" ht="16.5">
      <c r="A490" s="18" t="s">
        <v>41</v>
      </c>
      <c r="B490" s="8" t="s">
        <v>331</v>
      </c>
      <c r="C490" s="8" t="s">
        <v>241</v>
      </c>
      <c r="D490" s="8" t="s">
        <v>18</v>
      </c>
      <c r="E490" s="8" t="s">
        <v>334</v>
      </c>
      <c r="F490" s="27"/>
      <c r="G490" s="27">
        <v>559</v>
      </c>
      <c r="H490" s="27">
        <v>42</v>
      </c>
      <c r="I490" s="27">
        <v>3100</v>
      </c>
      <c r="J490" s="27">
        <v>200</v>
      </c>
      <c r="K490" s="30">
        <v>0.189</v>
      </c>
      <c r="L490" s="30">
        <v>1.7999999999999999E-2</v>
      </c>
      <c r="M490" s="29">
        <v>0.35274899999999998</v>
      </c>
      <c r="N490" s="29">
        <v>2.2757999999999997E-2</v>
      </c>
      <c r="P490" s="30">
        <v>0.16500000000000001</v>
      </c>
      <c r="Q490" s="30">
        <v>1.6E-2</v>
      </c>
      <c r="R490" s="30">
        <v>2.5499999999999998E-2</v>
      </c>
      <c r="S490" s="30">
        <v>2.3999999999999998E-3</v>
      </c>
      <c r="T490" s="29">
        <v>0.99187000000000003</v>
      </c>
      <c r="U490" s="30">
        <v>7.5399999999999998E-3</v>
      </c>
      <c r="V490" s="30">
        <v>4.8999999999999998E-4</v>
      </c>
      <c r="X490" s="27">
        <v>153</v>
      </c>
      <c r="Y490" s="27">
        <v>14</v>
      </c>
      <c r="Z490" s="27">
        <v>162</v>
      </c>
      <c r="AA490" s="27">
        <v>15</v>
      </c>
      <c r="AB490" s="27">
        <v>151.69999999999999</v>
      </c>
      <c r="AC490" s="27">
        <v>9.9</v>
      </c>
      <c r="AG490" s="8"/>
      <c r="AK490" s="10"/>
      <c r="AN490" s="8"/>
      <c r="AP490" s="8">
        <v>2</v>
      </c>
      <c r="AQ490" s="27">
        <v>356.82</v>
      </c>
      <c r="AR490" s="29">
        <v>1.72</v>
      </c>
      <c r="AS490" s="29">
        <v>0.76</v>
      </c>
      <c r="AT490" s="29">
        <v>0.57999999999999996</v>
      </c>
      <c r="AU490" s="29">
        <v>0.33</v>
      </c>
    </row>
    <row r="491" spans="1:47" ht="16.5">
      <c r="A491" s="18" t="s">
        <v>41</v>
      </c>
      <c r="B491" s="8" t="s">
        <v>331</v>
      </c>
      <c r="C491" s="8" t="s">
        <v>241</v>
      </c>
      <c r="D491" s="8" t="s">
        <v>19</v>
      </c>
      <c r="E491" s="8" t="s">
        <v>334</v>
      </c>
      <c r="F491" s="27"/>
      <c r="G491" s="27">
        <v>248</v>
      </c>
      <c r="H491" s="27">
        <v>19</v>
      </c>
      <c r="I491" s="27">
        <v>1438</v>
      </c>
      <c r="J491" s="27">
        <v>92</v>
      </c>
      <c r="K491" s="30">
        <v>0.1762</v>
      </c>
      <c r="L491" s="30">
        <v>9.7000000000000003E-3</v>
      </c>
      <c r="M491" s="29">
        <v>0.16363001999999999</v>
      </c>
      <c r="N491" s="29">
        <v>1.0468679999999999E-2</v>
      </c>
      <c r="P491" s="30">
        <v>0.159</v>
      </c>
      <c r="Q491" s="30">
        <v>1.7999999999999999E-2</v>
      </c>
      <c r="R491" s="30">
        <v>2.47E-2</v>
      </c>
      <c r="S491" s="30">
        <v>2.8E-3</v>
      </c>
      <c r="T491" s="29">
        <v>0.99495</v>
      </c>
      <c r="U491" s="30">
        <v>7.2199999999999999E-3</v>
      </c>
      <c r="V491" s="30">
        <v>5.8E-4</v>
      </c>
      <c r="X491" s="27">
        <v>146</v>
      </c>
      <c r="Y491" s="27">
        <v>16</v>
      </c>
      <c r="Z491" s="27">
        <v>156</v>
      </c>
      <c r="AA491" s="27">
        <v>17</v>
      </c>
      <c r="AB491" s="27">
        <v>145</v>
      </c>
      <c r="AC491" s="27">
        <v>12</v>
      </c>
      <c r="AG491" s="8"/>
      <c r="AK491" s="10"/>
      <c r="AN491" s="8"/>
      <c r="AP491" s="8">
        <v>2</v>
      </c>
      <c r="AQ491" s="27">
        <v>356.82</v>
      </c>
      <c r="AR491" s="29">
        <v>1.72</v>
      </c>
      <c r="AS491" s="29">
        <v>0.76</v>
      </c>
      <c r="AT491" s="29">
        <v>0.57999999999999996</v>
      </c>
      <c r="AU491" s="29">
        <v>0.33</v>
      </c>
    </row>
    <row r="492" spans="1:47" ht="16.5">
      <c r="A492" s="18" t="s">
        <v>41</v>
      </c>
      <c r="B492" s="8" t="s">
        <v>331</v>
      </c>
      <c r="C492" s="8">
        <v>2</v>
      </c>
      <c r="D492" s="8" t="s">
        <v>266</v>
      </c>
      <c r="F492" s="27"/>
      <c r="G492" s="27">
        <v>91.9</v>
      </c>
      <c r="H492" s="27">
        <v>6.2</v>
      </c>
      <c r="I492" s="27">
        <v>1493</v>
      </c>
      <c r="J492" s="27">
        <v>96</v>
      </c>
      <c r="K492" s="30">
        <v>6.6400000000000001E-2</v>
      </c>
      <c r="L492" s="30">
        <v>6.1999999999999998E-3</v>
      </c>
      <c r="M492" s="29">
        <v>0.16988846999999999</v>
      </c>
      <c r="N492" s="29">
        <v>1.0923839999999999E-2</v>
      </c>
      <c r="P492" s="30">
        <v>0.19</v>
      </c>
      <c r="Q492" s="30">
        <v>3.6999999999999998E-2</v>
      </c>
      <c r="R492" s="30">
        <v>2.86E-2</v>
      </c>
      <c r="S492" s="30">
        <v>5.3E-3</v>
      </c>
      <c r="T492" s="29">
        <v>0.99561999999999995</v>
      </c>
      <c r="U492" s="30">
        <v>7.6E-3</v>
      </c>
      <c r="V492" s="30">
        <v>9.3000000000000005E-4</v>
      </c>
      <c r="X492" s="27">
        <v>172</v>
      </c>
      <c r="Y492" s="27">
        <v>32</v>
      </c>
      <c r="Z492" s="27">
        <v>186</v>
      </c>
      <c r="AA492" s="27">
        <v>35</v>
      </c>
      <c r="AB492" s="27">
        <v>153</v>
      </c>
      <c r="AC492" s="27">
        <v>19</v>
      </c>
      <c r="AG492" s="8"/>
      <c r="AK492" s="10"/>
      <c r="AN492" s="8"/>
      <c r="AP492" s="8">
        <v>2</v>
      </c>
      <c r="AQ492" s="27">
        <v>346.6</v>
      </c>
      <c r="AR492" s="29">
        <v>3.44</v>
      </c>
      <c r="AS492" s="29">
        <v>0.54</v>
      </c>
      <c r="AT492" s="29">
        <v>0.28999999999999998</v>
      </c>
      <c r="AU492" s="29">
        <v>0.21</v>
      </c>
    </row>
    <row r="493" spans="1:47" ht="16.5">
      <c r="A493" s="18" t="s">
        <v>41</v>
      </c>
      <c r="B493" s="8" t="s">
        <v>331</v>
      </c>
      <c r="C493" s="8">
        <v>2</v>
      </c>
      <c r="D493" s="8" t="s">
        <v>275</v>
      </c>
      <c r="F493" s="27"/>
      <c r="G493" s="27">
        <v>117.7</v>
      </c>
      <c r="H493" s="27">
        <v>7.9</v>
      </c>
      <c r="I493" s="27">
        <v>2670</v>
      </c>
      <c r="J493" s="27">
        <v>150</v>
      </c>
      <c r="K493" s="30">
        <v>4.5499999999999999E-2</v>
      </c>
      <c r="L493" s="30">
        <v>3.7000000000000002E-3</v>
      </c>
      <c r="M493" s="29">
        <v>0.30381929999999996</v>
      </c>
      <c r="N493" s="29">
        <v>1.7068499999999997E-2</v>
      </c>
      <c r="P493" s="30">
        <v>0.219</v>
      </c>
      <c r="Q493" s="30">
        <v>4.3999999999999997E-2</v>
      </c>
      <c r="R493" s="30">
        <v>3.2800000000000003E-2</v>
      </c>
      <c r="S493" s="30">
        <v>6.1999999999999998E-3</v>
      </c>
      <c r="T493" s="29">
        <v>0.99668999999999996</v>
      </c>
      <c r="U493" s="30">
        <v>7.1900000000000002E-3</v>
      </c>
      <c r="V493" s="30">
        <v>7.5000000000000002E-4</v>
      </c>
      <c r="X493" s="27">
        <v>191</v>
      </c>
      <c r="Y493" s="27">
        <v>35</v>
      </c>
      <c r="Z493" s="27">
        <v>206</v>
      </c>
      <c r="AA493" s="27">
        <v>38</v>
      </c>
      <c r="AB493" s="27">
        <v>145</v>
      </c>
      <c r="AC493" s="27">
        <v>15</v>
      </c>
      <c r="AG493" s="8"/>
      <c r="AK493" s="10"/>
      <c r="AN493" s="8"/>
      <c r="AP493" s="8">
        <v>2</v>
      </c>
      <c r="AQ493" s="27">
        <v>346.6</v>
      </c>
      <c r="AR493" s="29">
        <v>3.44</v>
      </c>
      <c r="AS493" s="29">
        <v>0.54</v>
      </c>
      <c r="AT493" s="29">
        <v>0.28999999999999998</v>
      </c>
      <c r="AU493" s="29">
        <v>0.21</v>
      </c>
    </row>
    <row r="494" spans="1:47" ht="16.5">
      <c r="A494" s="18" t="s">
        <v>41</v>
      </c>
      <c r="B494" s="8" t="s">
        <v>331</v>
      </c>
      <c r="C494" s="8">
        <v>3</v>
      </c>
      <c r="D494" s="8" t="s">
        <v>239</v>
      </c>
      <c r="F494" s="27"/>
      <c r="G494" s="27">
        <v>32.299999999999997</v>
      </c>
      <c r="H494" s="27">
        <v>2.6</v>
      </c>
      <c r="I494" s="27">
        <v>939</v>
      </c>
      <c r="J494" s="27">
        <v>51</v>
      </c>
      <c r="K494" s="30">
        <v>3.5999999999999997E-2</v>
      </c>
      <c r="L494" s="30">
        <v>3.2000000000000002E-3</v>
      </c>
      <c r="M494" s="29">
        <v>0.10684880999999997</v>
      </c>
      <c r="N494" s="29">
        <v>5.80329E-3</v>
      </c>
      <c r="P494" s="30">
        <v>0.29699999999999999</v>
      </c>
      <c r="Q494" s="30">
        <v>8.2000000000000003E-2</v>
      </c>
      <c r="R494" s="30">
        <v>3.7499999999999999E-2</v>
      </c>
      <c r="S494" s="30">
        <v>8.8000000000000005E-3</v>
      </c>
      <c r="T494" s="29">
        <v>0.62065000000000003</v>
      </c>
      <c r="U494" s="30">
        <v>7.9399999999999991E-3</v>
      </c>
      <c r="V494" s="30">
        <v>9.7000000000000005E-4</v>
      </c>
      <c r="X494" s="27">
        <v>219</v>
      </c>
      <c r="Y494" s="27">
        <v>55</v>
      </c>
      <c r="Z494" s="27">
        <v>240</v>
      </c>
      <c r="AA494" s="27">
        <v>57</v>
      </c>
      <c r="AB494" s="27">
        <v>160</v>
      </c>
      <c r="AC494" s="27">
        <v>19</v>
      </c>
      <c r="AG494" s="8"/>
      <c r="AK494" s="10"/>
      <c r="AN494" s="8"/>
      <c r="AP494" s="8">
        <v>3</v>
      </c>
      <c r="AQ494" s="27">
        <v>164.61</v>
      </c>
      <c r="AR494" s="29">
        <v>3.44</v>
      </c>
      <c r="AS494" s="29">
        <v>0.54</v>
      </c>
      <c r="AT494" s="29">
        <v>0.28999999999999998</v>
      </c>
      <c r="AU494" s="29">
        <v>0.45</v>
      </c>
    </row>
    <row r="495" spans="1:47" ht="16.5">
      <c r="A495" s="18" t="s">
        <v>41</v>
      </c>
      <c r="B495" s="8" t="s">
        <v>331</v>
      </c>
      <c r="C495" s="8">
        <v>3</v>
      </c>
      <c r="D495" s="8" t="s">
        <v>257</v>
      </c>
      <c r="F495" s="27"/>
      <c r="G495" s="27">
        <v>78</v>
      </c>
      <c r="H495" s="27">
        <v>15</v>
      </c>
      <c r="I495" s="27">
        <v>810</v>
      </c>
      <c r="J495" s="27">
        <v>120</v>
      </c>
      <c r="K495" s="30">
        <v>0.10299999999999999</v>
      </c>
      <c r="L495" s="30">
        <v>2.3E-2</v>
      </c>
      <c r="M495" s="29">
        <v>9.2169899999999999E-2</v>
      </c>
      <c r="N495" s="29">
        <v>1.36548E-2</v>
      </c>
      <c r="P495" s="30">
        <v>0.1</v>
      </c>
      <c r="Q495" s="30">
        <v>0.1</v>
      </c>
      <c r="R495" s="30">
        <v>2.1000000000000001E-2</v>
      </c>
      <c r="S495" s="30">
        <v>1.7999999999999999E-2</v>
      </c>
      <c r="T495" s="29">
        <v>0.99556999999999995</v>
      </c>
      <c r="U495" s="30">
        <v>6.7000000000000002E-3</v>
      </c>
      <c r="V495" s="30">
        <v>2.5999999999999999E-3</v>
      </c>
      <c r="X495" s="27">
        <v>120</v>
      </c>
      <c r="Y495" s="27">
        <v>110</v>
      </c>
      <c r="Z495" s="27">
        <v>130</v>
      </c>
      <c r="AA495" s="27">
        <v>110</v>
      </c>
      <c r="AB495" s="27">
        <v>134</v>
      </c>
      <c r="AC495" s="27">
        <v>52</v>
      </c>
      <c r="AG495" s="8"/>
      <c r="AK495" s="10"/>
      <c r="AN495" s="8"/>
      <c r="AP495" s="8">
        <v>3</v>
      </c>
      <c r="AQ495" s="27">
        <v>164.61</v>
      </c>
      <c r="AR495" s="29">
        <v>3.44</v>
      </c>
      <c r="AS495" s="29">
        <v>0.54</v>
      </c>
      <c r="AT495" s="29">
        <v>0.28999999999999998</v>
      </c>
      <c r="AU495" s="29">
        <v>0.45</v>
      </c>
    </row>
    <row r="496" spans="1:47" ht="16.5">
      <c r="A496" s="18" t="s">
        <v>41</v>
      </c>
      <c r="B496" s="8" t="s">
        <v>331</v>
      </c>
      <c r="C496" s="8" t="s">
        <v>282</v>
      </c>
      <c r="D496" s="8" t="s">
        <v>246</v>
      </c>
      <c r="F496" s="27"/>
      <c r="G496" s="27">
        <v>38.4</v>
      </c>
      <c r="H496" s="27">
        <v>7.5</v>
      </c>
      <c r="I496" s="27">
        <v>272</v>
      </c>
      <c r="J496" s="27">
        <v>46</v>
      </c>
      <c r="K496" s="30">
        <v>0.16</v>
      </c>
      <c r="L496" s="30">
        <v>3.5000000000000003E-2</v>
      </c>
      <c r="M496" s="29">
        <v>3.0950879999999997E-2</v>
      </c>
      <c r="N496" s="29">
        <v>5.2343399999999997E-3</v>
      </c>
      <c r="P496" s="30">
        <v>1.56</v>
      </c>
      <c r="Q496" s="30">
        <v>0.87</v>
      </c>
      <c r="R496" s="30">
        <v>0.11899999999999999</v>
      </c>
      <c r="S496" s="30">
        <v>4.8000000000000001E-2</v>
      </c>
      <c r="T496" s="29">
        <v>0.87672000000000005</v>
      </c>
      <c r="U496" s="30">
        <v>2.3400000000000001E-2</v>
      </c>
      <c r="V496" s="30">
        <v>9.5999999999999992E-3</v>
      </c>
      <c r="X496" s="27">
        <v>1020</v>
      </c>
      <c r="Y496" s="27">
        <v>270</v>
      </c>
      <c r="Z496" s="27">
        <v>680</v>
      </c>
      <c r="AA496" s="27">
        <v>270</v>
      </c>
      <c r="AB496" s="27">
        <v>460</v>
      </c>
      <c r="AC496" s="27">
        <v>190</v>
      </c>
      <c r="AG496" s="8"/>
      <c r="AK496" s="10"/>
      <c r="AN496" s="8"/>
      <c r="AP496" s="8">
        <v>2</v>
      </c>
      <c r="AQ496" s="27">
        <v>134.19</v>
      </c>
      <c r="AR496" s="29">
        <v>1.88</v>
      </c>
      <c r="AS496" s="29">
        <v>0.73</v>
      </c>
      <c r="AT496" s="29">
        <v>0.53</v>
      </c>
      <c r="AU496" s="29">
        <v>0.33</v>
      </c>
    </row>
    <row r="497" spans="1:47" ht="16.5">
      <c r="A497" s="18" t="s">
        <v>41</v>
      </c>
      <c r="B497" s="8" t="s">
        <v>331</v>
      </c>
      <c r="C497" s="8" t="s">
        <v>235</v>
      </c>
      <c r="D497" s="8" t="s">
        <v>239</v>
      </c>
      <c r="F497" s="27"/>
      <c r="G497" s="27"/>
      <c r="H497" s="27"/>
      <c r="K497" s="30"/>
      <c r="L497" s="30"/>
      <c r="AG497" s="8"/>
      <c r="AK497" s="10"/>
      <c r="AN497" s="8"/>
      <c r="AP497" s="8">
        <v>1</v>
      </c>
      <c r="AQ497" s="27">
        <v>299.27</v>
      </c>
      <c r="AR497" s="29">
        <v>1.46</v>
      </c>
      <c r="AS497" s="29">
        <v>0.83</v>
      </c>
      <c r="AT497" s="29">
        <v>0.68</v>
      </c>
      <c r="AU497" s="29">
        <v>0.12</v>
      </c>
    </row>
    <row r="498" spans="1:47" ht="16.5">
      <c r="A498" s="18" t="s">
        <v>41</v>
      </c>
      <c r="B498" s="8" t="s">
        <v>331</v>
      </c>
      <c r="C498" s="8" t="s">
        <v>235</v>
      </c>
      <c r="D498" s="8" t="s">
        <v>257</v>
      </c>
      <c r="F498" s="27"/>
      <c r="G498" s="27"/>
      <c r="H498" s="27"/>
      <c r="K498" s="30"/>
      <c r="L498" s="30"/>
      <c r="AG498" s="8"/>
      <c r="AK498" s="10"/>
      <c r="AN498" s="8"/>
      <c r="AP498" s="8">
        <v>1</v>
      </c>
      <c r="AQ498" s="27">
        <v>299.27</v>
      </c>
      <c r="AR498" s="29">
        <v>1.46</v>
      </c>
      <c r="AS498" s="29">
        <v>0.83</v>
      </c>
      <c r="AT498" s="29">
        <v>0.68</v>
      </c>
      <c r="AU498" s="29">
        <v>0.12</v>
      </c>
    </row>
    <row r="499" spans="1:47" ht="16.5">
      <c r="A499" s="18" t="s">
        <v>41</v>
      </c>
      <c r="B499" s="8" t="s">
        <v>331</v>
      </c>
      <c r="C499" s="8" t="s">
        <v>235</v>
      </c>
      <c r="D499" s="8" t="s">
        <v>232</v>
      </c>
      <c r="F499" s="27"/>
      <c r="G499" s="27"/>
      <c r="H499" s="27"/>
      <c r="K499" s="30"/>
      <c r="L499" s="30"/>
      <c r="AG499" s="8"/>
      <c r="AK499" s="10"/>
      <c r="AN499" s="8"/>
      <c r="AP499" s="8">
        <v>1</v>
      </c>
      <c r="AQ499" s="27">
        <v>299.27</v>
      </c>
      <c r="AR499" s="29">
        <v>1.46</v>
      </c>
      <c r="AS499" s="29">
        <v>0.83</v>
      </c>
      <c r="AT499" s="29">
        <v>0.68</v>
      </c>
      <c r="AU499" s="29">
        <v>0.12</v>
      </c>
    </row>
    <row r="500" spans="1:47" ht="16.5">
      <c r="A500" s="18" t="s">
        <v>41</v>
      </c>
      <c r="B500" s="8" t="s">
        <v>331</v>
      </c>
      <c r="C500" s="8" t="s">
        <v>237</v>
      </c>
      <c r="D500" s="8" t="s">
        <v>18</v>
      </c>
      <c r="E500" s="8" t="s">
        <v>334</v>
      </c>
      <c r="F500" s="27"/>
      <c r="G500" s="27">
        <v>181</v>
      </c>
      <c r="H500" s="27">
        <v>17</v>
      </c>
      <c r="I500" s="27">
        <v>2230</v>
      </c>
      <c r="J500" s="27">
        <v>190</v>
      </c>
      <c r="K500" s="30">
        <v>8.2000000000000003E-2</v>
      </c>
      <c r="L500" s="30">
        <v>5.1000000000000004E-3</v>
      </c>
      <c r="M500" s="29">
        <v>0.25375169999999997</v>
      </c>
      <c r="N500" s="29">
        <v>2.16201E-2</v>
      </c>
      <c r="P500" s="30">
        <v>0.187</v>
      </c>
      <c r="Q500" s="30">
        <v>2.5000000000000001E-2</v>
      </c>
      <c r="R500" s="30">
        <v>2.8500000000000001E-2</v>
      </c>
      <c r="S500" s="30">
        <v>3.5000000000000001E-3</v>
      </c>
      <c r="T500" s="29">
        <v>0.93289</v>
      </c>
      <c r="U500" s="30">
        <v>6.9699999999999996E-3</v>
      </c>
      <c r="V500" s="30">
        <v>6.6E-4</v>
      </c>
      <c r="X500" s="27">
        <v>170</v>
      </c>
      <c r="Y500" s="27">
        <v>21</v>
      </c>
      <c r="Z500" s="27">
        <v>180</v>
      </c>
      <c r="AA500" s="27">
        <v>22</v>
      </c>
      <c r="AB500" s="27">
        <v>140</v>
      </c>
      <c r="AC500" s="27">
        <v>13</v>
      </c>
      <c r="AG500" s="8"/>
      <c r="AK500" s="10"/>
      <c r="AN500" s="8"/>
      <c r="AP500" s="8">
        <v>2</v>
      </c>
      <c r="AQ500" s="27">
        <v>128.91999999999999</v>
      </c>
      <c r="AR500" s="29">
        <v>1.5</v>
      </c>
      <c r="AS500" s="29">
        <v>0.82</v>
      </c>
      <c r="AT500" s="29">
        <v>0.67</v>
      </c>
      <c r="AU500" s="29">
        <v>0.56999999999999995</v>
      </c>
    </row>
    <row r="501" spans="1:47">
      <c r="A501" s="18" t="s">
        <v>41</v>
      </c>
      <c r="B501" s="8" t="s">
        <v>331</v>
      </c>
      <c r="C501" s="8">
        <v>7</v>
      </c>
      <c r="D501" s="8" t="s">
        <v>18</v>
      </c>
      <c r="E501" s="8" t="s">
        <v>334</v>
      </c>
      <c r="F501" s="27"/>
      <c r="G501" s="27">
        <v>1000</v>
      </c>
      <c r="H501" s="27">
        <v>200</v>
      </c>
      <c r="I501" s="27">
        <v>9990</v>
      </c>
      <c r="J501" s="27">
        <v>1800</v>
      </c>
      <c r="K501" s="30">
        <v>9.1999999999999998E-2</v>
      </c>
      <c r="L501" s="30">
        <v>4.8999999999999998E-3</v>
      </c>
      <c r="M501" s="29">
        <v>1.1367620999999999</v>
      </c>
      <c r="N501" s="29">
        <v>0.20482199999999998</v>
      </c>
      <c r="P501" s="30">
        <v>0.17</v>
      </c>
      <c r="Q501" s="30">
        <v>1.7000000000000001E-2</v>
      </c>
      <c r="R501" s="30">
        <v>2.6499999999999999E-2</v>
      </c>
      <c r="S501" s="30">
        <v>2.5999999999999999E-3</v>
      </c>
      <c r="T501" s="29">
        <v>0.995</v>
      </c>
      <c r="U501" s="30">
        <v>7.0699999999999999E-3</v>
      </c>
      <c r="V501" s="30">
        <v>5.5000000000000003E-4</v>
      </c>
      <c r="X501" s="27">
        <v>157</v>
      </c>
      <c r="Y501" s="27">
        <v>15</v>
      </c>
      <c r="Z501" s="27">
        <v>168</v>
      </c>
      <c r="AA501" s="27">
        <v>16</v>
      </c>
      <c r="AB501" s="27">
        <v>142</v>
      </c>
      <c r="AC501" s="27">
        <v>11</v>
      </c>
      <c r="AG501" s="8"/>
      <c r="AK501" s="10"/>
      <c r="AN501" s="8"/>
      <c r="AP501" s="8">
        <v>2</v>
      </c>
      <c r="AQ501" s="27">
        <v>121.83</v>
      </c>
      <c r="AR501" s="29">
        <v>1.3</v>
      </c>
      <c r="AS501" s="29">
        <v>0.88</v>
      </c>
      <c r="AT501" s="29">
        <v>0.77</v>
      </c>
      <c r="AU501" s="29">
        <v>0.41</v>
      </c>
    </row>
    <row r="502" spans="1:47">
      <c r="A502" s="18" t="s">
        <v>41</v>
      </c>
      <c r="B502" s="8" t="s">
        <v>331</v>
      </c>
      <c r="C502" s="8">
        <v>8</v>
      </c>
      <c r="D502" s="8" t="s">
        <v>18</v>
      </c>
      <c r="E502" s="8" t="s">
        <v>334</v>
      </c>
      <c r="F502" s="27"/>
      <c r="G502" s="27">
        <v>842</v>
      </c>
      <c r="H502" s="27">
        <v>71</v>
      </c>
      <c r="I502" s="27">
        <v>6450</v>
      </c>
      <c r="J502" s="27">
        <v>450</v>
      </c>
      <c r="K502" s="30">
        <v>0.129</v>
      </c>
      <c r="L502" s="30">
        <v>7.3000000000000001E-3</v>
      </c>
      <c r="M502" s="29">
        <v>0.73394549999999992</v>
      </c>
      <c r="N502" s="29">
        <v>5.1205499999999994E-2</v>
      </c>
      <c r="P502" s="30">
        <v>0.1656</v>
      </c>
      <c r="Q502" s="30">
        <v>8.6999999999999994E-3</v>
      </c>
      <c r="R502" s="30">
        <v>2.5899999999999999E-2</v>
      </c>
      <c r="S502" s="30">
        <v>1.2999999999999999E-3</v>
      </c>
      <c r="T502" s="29">
        <v>0.99487000000000003</v>
      </c>
      <c r="U502" s="30">
        <v>7.1199999999999996E-3</v>
      </c>
      <c r="V502" s="30">
        <v>2.7E-4</v>
      </c>
      <c r="X502" s="27">
        <v>154.5</v>
      </c>
      <c r="Y502" s="27">
        <v>7.5</v>
      </c>
      <c r="Z502" s="27">
        <v>164.9</v>
      </c>
      <c r="AA502" s="27">
        <v>8.3000000000000007</v>
      </c>
      <c r="AB502" s="27">
        <v>143.5</v>
      </c>
      <c r="AC502" s="27">
        <v>5.5</v>
      </c>
      <c r="AG502" s="8"/>
      <c r="AK502" s="10"/>
      <c r="AN502" s="8"/>
      <c r="AP502" s="8">
        <v>2</v>
      </c>
      <c r="AQ502" s="27">
        <v>245.38</v>
      </c>
      <c r="AR502" s="29">
        <v>2.23</v>
      </c>
      <c r="AS502" s="29">
        <v>0.67</v>
      </c>
      <c r="AT502" s="29">
        <v>0.45</v>
      </c>
      <c r="AU502" s="29">
        <v>0.39</v>
      </c>
    </row>
    <row r="503" spans="1:47">
      <c r="A503" s="18" t="s">
        <v>41</v>
      </c>
      <c r="B503" s="8" t="s">
        <v>331</v>
      </c>
      <c r="C503" s="8">
        <v>9</v>
      </c>
      <c r="D503" s="8" t="s">
        <v>18</v>
      </c>
      <c r="E503" s="8" t="s">
        <v>334</v>
      </c>
      <c r="F503" s="27"/>
      <c r="G503" s="27">
        <v>714</v>
      </c>
      <c r="H503" s="27">
        <v>29</v>
      </c>
      <c r="I503" s="27">
        <v>9920</v>
      </c>
      <c r="J503" s="27">
        <v>360</v>
      </c>
      <c r="K503" s="30">
        <v>7.3499999999999996E-2</v>
      </c>
      <c r="L503" s="30">
        <v>4.0000000000000001E-3</v>
      </c>
      <c r="M503" s="29">
        <v>1.1287967999999999</v>
      </c>
      <c r="N503" s="29">
        <v>4.0964399999999998E-2</v>
      </c>
      <c r="P503" s="30">
        <v>0.16300000000000001</v>
      </c>
      <c r="Q503" s="30">
        <v>1.2E-2</v>
      </c>
      <c r="R503" s="30">
        <v>2.5499999999999998E-2</v>
      </c>
      <c r="S503" s="30">
        <v>1.9E-3</v>
      </c>
      <c r="T503" s="29">
        <v>0.99551000000000001</v>
      </c>
      <c r="U503" s="30">
        <v>7.7400000000000004E-3</v>
      </c>
      <c r="V503" s="30">
        <v>4.2999999999999999E-4</v>
      </c>
      <c r="X503" s="27">
        <v>152</v>
      </c>
      <c r="Y503" s="27">
        <v>10</v>
      </c>
      <c r="Z503" s="27">
        <v>162</v>
      </c>
      <c r="AA503" s="27">
        <v>12</v>
      </c>
      <c r="AB503" s="27">
        <v>155.69999999999999</v>
      </c>
      <c r="AC503" s="27">
        <v>8.6</v>
      </c>
      <c r="AG503" s="8"/>
      <c r="AK503" s="10"/>
      <c r="AN503" s="8"/>
      <c r="AP503" s="8">
        <v>2</v>
      </c>
      <c r="AQ503" s="27">
        <v>246.99</v>
      </c>
      <c r="AR503" s="29">
        <v>1.17</v>
      </c>
      <c r="AS503" s="29">
        <v>0.92</v>
      </c>
      <c r="AT503" s="29">
        <v>0.85</v>
      </c>
      <c r="AU503" s="29">
        <v>0.57999999999999996</v>
      </c>
    </row>
    <row r="504" spans="1:47" s="31" customFormat="1">
      <c r="A504" s="51" t="s">
        <v>41</v>
      </c>
      <c r="B504" s="31" t="s">
        <v>331</v>
      </c>
      <c r="C504" s="31">
        <v>10</v>
      </c>
      <c r="D504" s="31" t="s">
        <v>18</v>
      </c>
      <c r="E504" s="31" t="s">
        <v>334</v>
      </c>
      <c r="F504" s="32"/>
      <c r="G504" s="32">
        <v>293</v>
      </c>
      <c r="H504" s="32">
        <v>18</v>
      </c>
      <c r="I504" s="32">
        <v>5310</v>
      </c>
      <c r="J504" s="32">
        <v>340</v>
      </c>
      <c r="K504" s="36">
        <v>5.7000000000000002E-2</v>
      </c>
      <c r="L504" s="36">
        <v>2.8999999999999998E-3</v>
      </c>
      <c r="M504" s="35">
        <v>0.60422489999999995</v>
      </c>
      <c r="N504" s="35">
        <v>3.8688599999999997E-2</v>
      </c>
      <c r="P504" s="36">
        <v>0.155</v>
      </c>
      <c r="Q504" s="36">
        <v>1.9E-2</v>
      </c>
      <c r="R504" s="36">
        <v>2.4E-2</v>
      </c>
      <c r="S504" s="36">
        <v>2.8999999999999998E-3</v>
      </c>
      <c r="T504" s="35">
        <v>0.99628000000000005</v>
      </c>
      <c r="U504" s="36">
        <v>7.3299999999999997E-3</v>
      </c>
      <c r="V504" s="36">
        <v>3.8000000000000002E-4</v>
      </c>
      <c r="X504" s="32">
        <v>144</v>
      </c>
      <c r="Y504" s="32">
        <v>17</v>
      </c>
      <c r="Z504" s="32">
        <v>153</v>
      </c>
      <c r="AA504" s="32">
        <v>18</v>
      </c>
      <c r="AB504" s="32">
        <v>147.69999999999999</v>
      </c>
      <c r="AC504" s="32">
        <v>7.6</v>
      </c>
      <c r="AE504" s="35"/>
      <c r="AF504" s="32"/>
      <c r="AK504" s="34"/>
      <c r="AP504" s="31">
        <v>2</v>
      </c>
      <c r="AQ504" s="32">
        <v>101.33</v>
      </c>
      <c r="AR504" s="35">
        <v>1.79</v>
      </c>
      <c r="AS504" s="35">
        <v>0.75</v>
      </c>
      <c r="AT504" s="35">
        <v>0.56000000000000005</v>
      </c>
      <c r="AU504" s="35">
        <v>0.42</v>
      </c>
    </row>
    <row r="505" spans="1:47" ht="16.5">
      <c r="A505" s="18" t="s">
        <v>42</v>
      </c>
      <c r="B505" s="8" t="s">
        <v>329</v>
      </c>
      <c r="C505" s="8" t="s">
        <v>233</v>
      </c>
      <c r="D505" s="8" t="s">
        <v>239</v>
      </c>
      <c r="F505" s="27"/>
      <c r="G505" s="27">
        <v>677</v>
      </c>
      <c r="H505" s="27">
        <v>24</v>
      </c>
      <c r="I505" s="27">
        <v>16240</v>
      </c>
      <c r="J505" s="27">
        <v>500</v>
      </c>
      <c r="K505" s="30">
        <v>4.19E-2</v>
      </c>
      <c r="L505" s="30">
        <v>1.6000000000000001E-3</v>
      </c>
      <c r="M505" s="29">
        <v>1.8479496</v>
      </c>
      <c r="N505" s="29">
        <v>5.6894999999999994E-2</v>
      </c>
      <c r="P505" s="30">
        <v>0.15</v>
      </c>
      <c r="Q505" s="30">
        <v>1.0999999999999999E-2</v>
      </c>
      <c r="R505" s="30">
        <v>2.35E-2</v>
      </c>
      <c r="S505" s="30">
        <v>1.6999999999999999E-3</v>
      </c>
      <c r="T505" s="29">
        <v>0.99744999999999995</v>
      </c>
      <c r="U505" s="30">
        <v>8.5699999999999995E-3</v>
      </c>
      <c r="V505" s="30">
        <v>2.7999999999999998E-4</v>
      </c>
      <c r="X505" s="27">
        <v>141</v>
      </c>
      <c r="Y505" s="27">
        <v>10</v>
      </c>
      <c r="Z505" s="27">
        <v>150</v>
      </c>
      <c r="AA505" s="27">
        <v>11</v>
      </c>
      <c r="AB505" s="27">
        <v>172.5</v>
      </c>
      <c r="AC505" s="27">
        <v>5.7</v>
      </c>
      <c r="AG505" s="8"/>
      <c r="AK505" s="10"/>
      <c r="AN505" s="8"/>
      <c r="AP505" s="8">
        <v>2</v>
      </c>
      <c r="AQ505" s="27">
        <v>56.88</v>
      </c>
      <c r="AR505" s="29">
        <v>2.91</v>
      </c>
      <c r="AS505" s="29">
        <v>0.59</v>
      </c>
      <c r="AT505" s="29">
        <v>0.34</v>
      </c>
      <c r="AU505" s="29">
        <v>0.48</v>
      </c>
    </row>
    <row r="506" spans="1:47" ht="16.5">
      <c r="A506" s="18" t="s">
        <v>42</v>
      </c>
      <c r="B506" s="8" t="s">
        <v>329</v>
      </c>
      <c r="C506" s="8" t="s">
        <v>276</v>
      </c>
      <c r="D506" s="8" t="s">
        <v>239</v>
      </c>
      <c r="F506" s="27"/>
      <c r="G506" s="27">
        <v>195</v>
      </c>
      <c r="H506" s="27">
        <v>28</v>
      </c>
      <c r="I506" s="27">
        <v>10300</v>
      </c>
      <c r="J506" s="27">
        <v>1500</v>
      </c>
      <c r="K506" s="30">
        <v>1.89E-2</v>
      </c>
      <c r="L506" s="30">
        <v>1.1000000000000001E-3</v>
      </c>
      <c r="M506" s="29">
        <v>1.172037</v>
      </c>
      <c r="N506" s="29">
        <v>0.170685</v>
      </c>
      <c r="P506" s="30">
        <v>0.245</v>
      </c>
      <c r="Q506" s="30">
        <v>6.6000000000000003E-2</v>
      </c>
      <c r="R506" s="30">
        <v>3.4299999999999997E-2</v>
      </c>
      <c r="S506" s="30">
        <v>7.6E-3</v>
      </c>
      <c r="T506" s="29">
        <v>0.89037999999999995</v>
      </c>
      <c r="U506" s="30">
        <v>7.4400000000000004E-3</v>
      </c>
      <c r="V506" s="30">
        <v>5.0000000000000001E-4</v>
      </c>
      <c r="X506" s="27">
        <v>199</v>
      </c>
      <c r="Y506" s="27">
        <v>51</v>
      </c>
      <c r="Z506" s="27">
        <v>214</v>
      </c>
      <c r="AA506" s="27">
        <v>47</v>
      </c>
      <c r="AB506" s="27">
        <v>150</v>
      </c>
      <c r="AC506" s="27">
        <v>10</v>
      </c>
      <c r="AG506" s="8"/>
      <c r="AK506" s="10"/>
      <c r="AN506" s="8"/>
      <c r="AP506" s="8">
        <v>1</v>
      </c>
      <c r="AQ506" s="27">
        <v>109.23</v>
      </c>
      <c r="AR506" s="29">
        <v>2.12</v>
      </c>
      <c r="AS506" s="29">
        <v>0.69</v>
      </c>
      <c r="AT506" s="29">
        <v>0.47</v>
      </c>
      <c r="AU506" s="29">
        <v>0.2</v>
      </c>
    </row>
    <row r="507" spans="1:47">
      <c r="A507" s="18" t="s">
        <v>42</v>
      </c>
      <c r="B507" s="8" t="s">
        <v>329</v>
      </c>
      <c r="C507" s="8">
        <v>6</v>
      </c>
      <c r="D507" s="8" t="s">
        <v>18</v>
      </c>
      <c r="E507" s="8" t="s">
        <v>334</v>
      </c>
      <c r="F507" s="27"/>
      <c r="G507" s="27">
        <v>260</v>
      </c>
      <c r="H507" s="27">
        <v>11</v>
      </c>
      <c r="I507" s="27">
        <v>11730</v>
      </c>
      <c r="J507" s="27">
        <v>540</v>
      </c>
      <c r="K507" s="30">
        <v>2.2599999999999999E-2</v>
      </c>
      <c r="L507" s="30">
        <v>1.2999999999999999E-3</v>
      </c>
      <c r="M507" s="29">
        <v>1.3347567</v>
      </c>
      <c r="N507" s="29">
        <v>6.1446600000000004E-2</v>
      </c>
      <c r="P507" s="30">
        <v>0.13300000000000001</v>
      </c>
      <c r="Q507" s="30">
        <v>1.7000000000000001E-2</v>
      </c>
      <c r="R507" s="30">
        <v>2.1299999999999999E-2</v>
      </c>
      <c r="S507" s="30">
        <v>2.7000000000000001E-3</v>
      </c>
      <c r="T507" s="29">
        <v>0.99816000000000005</v>
      </c>
      <c r="U507" s="30">
        <v>7.5300000000000002E-3</v>
      </c>
      <c r="V507" s="30">
        <v>4.2999999999999999E-4</v>
      </c>
      <c r="X507" s="27">
        <v>128</v>
      </c>
      <c r="Y507" s="27">
        <v>16</v>
      </c>
      <c r="Z507" s="27">
        <v>136</v>
      </c>
      <c r="AA507" s="27">
        <v>17</v>
      </c>
      <c r="AB507" s="27">
        <v>151.6</v>
      </c>
      <c r="AC507" s="27">
        <v>8.6</v>
      </c>
      <c r="AG507" s="8"/>
      <c r="AK507" s="10"/>
      <c r="AN507" s="8"/>
      <c r="AP507" s="8">
        <v>3</v>
      </c>
      <c r="AQ507" s="27">
        <v>88.99</v>
      </c>
      <c r="AR507" s="29">
        <v>1.65</v>
      </c>
      <c r="AS507" s="29">
        <v>0.78</v>
      </c>
      <c r="AT507" s="29">
        <v>0.6</v>
      </c>
      <c r="AU507" s="29">
        <v>0.71</v>
      </c>
    </row>
    <row r="508" spans="1:47">
      <c r="A508" s="18" t="s">
        <v>42</v>
      </c>
      <c r="B508" s="8" t="s">
        <v>329</v>
      </c>
      <c r="C508" s="8">
        <v>8</v>
      </c>
      <c r="D508" s="8" t="s">
        <v>18</v>
      </c>
      <c r="E508" s="8" t="s">
        <v>334</v>
      </c>
      <c r="F508" s="27"/>
      <c r="G508" s="27">
        <v>147.1</v>
      </c>
      <c r="H508" s="27">
        <v>7</v>
      </c>
      <c r="I508" s="27">
        <v>4320</v>
      </c>
      <c r="J508" s="27">
        <v>230</v>
      </c>
      <c r="K508" s="30">
        <v>3.5099999999999999E-2</v>
      </c>
      <c r="L508" s="30">
        <v>2E-3</v>
      </c>
      <c r="M508" s="29">
        <v>0.49157280000000003</v>
      </c>
      <c r="N508" s="29">
        <v>2.6171699999999999E-2</v>
      </c>
      <c r="P508" s="30">
        <v>0.19400000000000001</v>
      </c>
      <c r="Q508" s="30">
        <v>5.1999999999999998E-2</v>
      </c>
      <c r="R508" s="30">
        <v>2.5999999999999999E-2</v>
      </c>
      <c r="S508" s="30">
        <v>6.7000000000000002E-3</v>
      </c>
      <c r="T508" s="29">
        <v>0.95030000000000003</v>
      </c>
      <c r="U508" s="30">
        <v>7.4700000000000001E-3</v>
      </c>
      <c r="V508" s="30">
        <v>5.4000000000000001E-4</v>
      </c>
      <c r="X508" s="27">
        <v>161</v>
      </c>
      <c r="Y508" s="27">
        <v>44</v>
      </c>
      <c r="Z508" s="27">
        <v>163</v>
      </c>
      <c r="AA508" s="27">
        <v>42</v>
      </c>
      <c r="AB508" s="27">
        <v>152</v>
      </c>
      <c r="AC508" s="27">
        <v>11</v>
      </c>
      <c r="AG508" s="8"/>
      <c r="AK508" s="10"/>
      <c r="AN508" s="8"/>
      <c r="AP508" s="8">
        <v>3</v>
      </c>
      <c r="AQ508" s="27">
        <v>241.35</v>
      </c>
      <c r="AR508" s="29">
        <v>2.52</v>
      </c>
      <c r="AS508" s="29">
        <v>0.63</v>
      </c>
      <c r="AT508" s="29">
        <v>0.4</v>
      </c>
      <c r="AU508" s="29">
        <v>0.56999999999999995</v>
      </c>
    </row>
    <row r="509" spans="1:47" s="31" customFormat="1">
      <c r="A509" s="51" t="s">
        <v>42</v>
      </c>
      <c r="B509" s="31" t="s">
        <v>329</v>
      </c>
      <c r="C509" s="31">
        <v>8</v>
      </c>
      <c r="D509" s="31" t="s">
        <v>19</v>
      </c>
      <c r="E509" s="31" t="s">
        <v>334</v>
      </c>
      <c r="F509" s="32"/>
      <c r="G509" s="32">
        <v>138</v>
      </c>
      <c r="H509" s="32">
        <v>10</v>
      </c>
      <c r="I509" s="32">
        <v>3650</v>
      </c>
      <c r="J509" s="32">
        <v>240</v>
      </c>
      <c r="K509" s="36">
        <v>3.8699999999999998E-2</v>
      </c>
      <c r="L509" s="36">
        <v>2.0999999999999999E-3</v>
      </c>
      <c r="M509" s="35">
        <v>0.41533350000000002</v>
      </c>
      <c r="N509" s="35">
        <v>2.73096E-2</v>
      </c>
      <c r="P509" s="36">
        <v>0.16300000000000001</v>
      </c>
      <c r="Q509" s="36">
        <v>3.4000000000000002E-2</v>
      </c>
      <c r="R509" s="36">
        <v>2.3900000000000001E-2</v>
      </c>
      <c r="S509" s="36">
        <v>4.4000000000000003E-3</v>
      </c>
      <c r="T509" s="35">
        <v>0.97099999999999997</v>
      </c>
      <c r="U509" s="36">
        <v>7.26E-3</v>
      </c>
      <c r="V509" s="36">
        <v>4.2999999999999999E-4</v>
      </c>
      <c r="X509" s="32">
        <v>150</v>
      </c>
      <c r="Y509" s="32">
        <v>28</v>
      </c>
      <c r="Z509" s="32">
        <v>151</v>
      </c>
      <c r="AA509" s="32">
        <v>28</v>
      </c>
      <c r="AB509" s="32">
        <v>146.19999999999999</v>
      </c>
      <c r="AC509" s="32">
        <v>8.6</v>
      </c>
      <c r="AE509" s="35"/>
      <c r="AF509" s="32"/>
      <c r="AK509" s="34"/>
      <c r="AP509" s="31">
        <v>3</v>
      </c>
      <c r="AQ509" s="32">
        <v>241.35</v>
      </c>
      <c r="AR509" s="35">
        <v>2.52</v>
      </c>
      <c r="AS509" s="35">
        <v>0.63</v>
      </c>
      <c r="AT509" s="35">
        <v>0.4</v>
      </c>
      <c r="AU509" s="35">
        <v>0.56999999999999995</v>
      </c>
    </row>
    <row r="510" spans="1:47" ht="16.5">
      <c r="A510" s="18" t="s">
        <v>43</v>
      </c>
      <c r="B510" s="8" t="s">
        <v>329</v>
      </c>
      <c r="C510" s="8" t="s">
        <v>241</v>
      </c>
      <c r="D510" s="8" t="s">
        <v>18</v>
      </c>
      <c r="E510" s="8" t="s">
        <v>334</v>
      </c>
      <c r="F510" s="27"/>
      <c r="G510" s="27">
        <v>633</v>
      </c>
      <c r="H510" s="27">
        <v>81</v>
      </c>
      <c r="I510" s="27">
        <v>13800</v>
      </c>
      <c r="J510" s="27">
        <v>1300</v>
      </c>
      <c r="K510" s="30">
        <v>4.3700000000000003E-2</v>
      </c>
      <c r="L510" s="30">
        <v>2.5000000000000001E-3</v>
      </c>
      <c r="M510" s="29">
        <v>1.5703019999999999</v>
      </c>
      <c r="N510" s="29">
        <v>0.147927</v>
      </c>
      <c r="P510" s="30">
        <v>0.17199999999999999</v>
      </c>
      <c r="Q510" s="30">
        <v>0.02</v>
      </c>
      <c r="R510" s="30">
        <v>2.5999999999999999E-2</v>
      </c>
      <c r="S510" s="30">
        <v>2.5999999999999999E-3</v>
      </c>
      <c r="T510" s="29">
        <v>0.86392000000000002</v>
      </c>
      <c r="U510" s="30">
        <v>8.4600000000000005E-3</v>
      </c>
      <c r="V510" s="30">
        <v>4.4999999999999999E-4</v>
      </c>
      <c r="X510" s="27">
        <v>158</v>
      </c>
      <c r="Y510" s="27">
        <v>17</v>
      </c>
      <c r="Z510" s="27">
        <v>165</v>
      </c>
      <c r="AA510" s="27">
        <v>16</v>
      </c>
      <c r="AB510" s="27">
        <v>170.3</v>
      </c>
      <c r="AC510" s="27">
        <v>9</v>
      </c>
      <c r="AG510" s="8"/>
      <c r="AK510" s="10"/>
      <c r="AN510" s="8"/>
      <c r="AP510" s="8">
        <v>2</v>
      </c>
      <c r="AQ510" s="40">
        <v>213.73</v>
      </c>
      <c r="AR510" s="41">
        <v>1.74</v>
      </c>
      <c r="AS510" s="41">
        <v>0.76</v>
      </c>
      <c r="AT510" s="41">
        <v>0.57999999999999996</v>
      </c>
      <c r="AU510" s="41">
        <v>0.59</v>
      </c>
    </row>
    <row r="511" spans="1:47" ht="16.5">
      <c r="A511" s="18" t="s">
        <v>43</v>
      </c>
      <c r="B511" s="8" t="s">
        <v>329</v>
      </c>
      <c r="C511" s="8" t="s">
        <v>241</v>
      </c>
      <c r="D511" s="8" t="s">
        <v>257</v>
      </c>
      <c r="F511" s="27"/>
      <c r="G511" s="27">
        <v>120.1</v>
      </c>
      <c r="H511" s="27">
        <v>5.3</v>
      </c>
      <c r="I511" s="27">
        <v>3780</v>
      </c>
      <c r="J511" s="27">
        <v>280</v>
      </c>
      <c r="K511" s="30">
        <v>3.39E-2</v>
      </c>
      <c r="L511" s="30">
        <v>2.3999999999999998E-3</v>
      </c>
      <c r="M511" s="29">
        <v>0.43012619999999996</v>
      </c>
      <c r="N511" s="29">
        <v>3.1861199999999999E-2</v>
      </c>
      <c r="P511" s="30">
        <v>194</v>
      </c>
      <c r="Q511" s="30">
        <v>13</v>
      </c>
      <c r="R511" s="30">
        <v>2.08</v>
      </c>
      <c r="S511" s="30">
        <v>0.14000000000000001</v>
      </c>
      <c r="T511" s="29">
        <v>0.76834999999999998</v>
      </c>
      <c r="U511" s="30">
        <v>0.16209999999999999</v>
      </c>
      <c r="V511" s="30">
        <v>8.0000000000000002E-3</v>
      </c>
      <c r="X511" s="27">
        <v>5308</v>
      </c>
      <c r="Y511" s="27">
        <v>90</v>
      </c>
      <c r="Z511" s="27">
        <v>7150</v>
      </c>
      <c r="AA511" s="27">
        <v>310</v>
      </c>
      <c r="AB511" s="27">
        <v>3030</v>
      </c>
      <c r="AC511" s="27">
        <v>140</v>
      </c>
      <c r="AG511" s="8"/>
      <c r="AK511" s="10"/>
      <c r="AN511" s="8"/>
      <c r="AP511" s="8">
        <v>2</v>
      </c>
      <c r="AQ511" s="27">
        <v>213.73</v>
      </c>
      <c r="AR511" s="29">
        <v>1.74</v>
      </c>
      <c r="AS511" s="29">
        <v>0.76</v>
      </c>
      <c r="AT511" s="29">
        <v>0.57999999999999996</v>
      </c>
      <c r="AU511" s="29">
        <v>0.59</v>
      </c>
    </row>
    <row r="512" spans="1:47">
      <c r="A512" s="18" t="s">
        <v>43</v>
      </c>
      <c r="B512" s="8" t="s">
        <v>329</v>
      </c>
      <c r="C512" s="8">
        <v>2</v>
      </c>
      <c r="D512" s="8" t="s">
        <v>18</v>
      </c>
      <c r="E512" s="8" t="s">
        <v>334</v>
      </c>
      <c r="F512" s="27"/>
      <c r="G512" s="27">
        <v>311</v>
      </c>
      <c r="H512" s="27">
        <v>27</v>
      </c>
      <c r="I512" s="27">
        <v>5170</v>
      </c>
      <c r="J512" s="27">
        <v>270</v>
      </c>
      <c r="K512" s="30">
        <v>5.8799999999999998E-2</v>
      </c>
      <c r="L512" s="30">
        <v>3.8E-3</v>
      </c>
      <c r="M512" s="29">
        <v>0.58829429999999994</v>
      </c>
      <c r="N512" s="29">
        <v>3.0723300000000002E-2</v>
      </c>
      <c r="P512" s="30">
        <v>0.156</v>
      </c>
      <c r="Q512" s="30">
        <v>1.6E-2</v>
      </c>
      <c r="R512" s="30">
        <v>2.4199999999999999E-2</v>
      </c>
      <c r="S512" s="30">
        <v>2.5000000000000001E-3</v>
      </c>
      <c r="T512" s="29">
        <v>0.99700999999999995</v>
      </c>
      <c r="U512" s="30">
        <v>7.6099999999999996E-3</v>
      </c>
      <c r="V512" s="30">
        <v>5.0000000000000001E-4</v>
      </c>
      <c r="X512" s="27">
        <v>144</v>
      </c>
      <c r="Y512" s="27">
        <v>14</v>
      </c>
      <c r="Z512" s="27">
        <v>154</v>
      </c>
      <c r="AA512" s="27">
        <v>16</v>
      </c>
      <c r="AB512" s="27">
        <v>153</v>
      </c>
      <c r="AC512" s="27">
        <v>10</v>
      </c>
      <c r="AG512" s="8"/>
      <c r="AK512" s="10"/>
      <c r="AN512" s="8"/>
      <c r="AP512" s="8">
        <v>2</v>
      </c>
      <c r="AQ512" s="27">
        <v>150.88999999999999</v>
      </c>
      <c r="AR512" s="29">
        <v>1.1200000000000001</v>
      </c>
      <c r="AS512" s="29">
        <v>0.94</v>
      </c>
      <c r="AT512" s="29">
        <v>0.89</v>
      </c>
      <c r="AU512" s="29">
        <v>0.71</v>
      </c>
    </row>
    <row r="513" spans="1:47" ht="16.5">
      <c r="A513" s="18" t="s">
        <v>43</v>
      </c>
      <c r="B513" s="8" t="s">
        <v>329</v>
      </c>
      <c r="C513" s="8">
        <v>3</v>
      </c>
      <c r="D513" s="8" t="s">
        <v>239</v>
      </c>
      <c r="F513" s="27"/>
      <c r="G513" s="27">
        <v>134</v>
      </c>
      <c r="H513" s="27">
        <v>12</v>
      </c>
      <c r="I513" s="27">
        <v>3180</v>
      </c>
      <c r="J513" s="27">
        <v>290</v>
      </c>
      <c r="K513" s="30">
        <v>4.19E-2</v>
      </c>
      <c r="L513" s="30">
        <v>3.5000000000000001E-3</v>
      </c>
      <c r="M513" s="29">
        <v>0.36185220000000001</v>
      </c>
      <c r="N513" s="29">
        <v>3.2999099999999996E-2</v>
      </c>
      <c r="P513" s="30">
        <v>0.16400000000000001</v>
      </c>
      <c r="Q513" s="30">
        <v>4.8000000000000001E-2</v>
      </c>
      <c r="R513" s="30">
        <v>2.7099999999999999E-2</v>
      </c>
      <c r="S513" s="30">
        <v>7.9000000000000008E-3</v>
      </c>
      <c r="T513" s="29">
        <v>0.99275000000000002</v>
      </c>
      <c r="U513" s="30">
        <v>8.6800000000000002E-3</v>
      </c>
      <c r="V513" s="30">
        <v>8.1999999999999998E-4</v>
      </c>
      <c r="X513" s="27">
        <v>154</v>
      </c>
      <c r="Y513" s="27">
        <v>44</v>
      </c>
      <c r="Z513" s="27">
        <v>170</v>
      </c>
      <c r="AA513" s="27">
        <v>49</v>
      </c>
      <c r="AB513" s="27">
        <v>175</v>
      </c>
      <c r="AC513" s="27">
        <v>16</v>
      </c>
      <c r="AG513" s="8"/>
      <c r="AK513" s="10"/>
      <c r="AN513" s="8"/>
      <c r="AP513" s="8">
        <v>2</v>
      </c>
      <c r="AQ513" s="27">
        <v>85.46</v>
      </c>
      <c r="AR513" s="29">
        <v>2.6</v>
      </c>
      <c r="AS513" s="29">
        <v>0.62</v>
      </c>
      <c r="AT513" s="29">
        <v>0.38</v>
      </c>
      <c r="AU513" s="29">
        <v>0.48</v>
      </c>
    </row>
    <row r="514" spans="1:47" ht="16.5">
      <c r="A514" s="18" t="s">
        <v>43</v>
      </c>
      <c r="B514" s="8" t="s">
        <v>329</v>
      </c>
      <c r="C514" s="8">
        <v>4</v>
      </c>
      <c r="D514" s="8" t="s">
        <v>239</v>
      </c>
      <c r="F514" s="27"/>
      <c r="G514" s="27">
        <v>374</v>
      </c>
      <c r="H514" s="27">
        <v>23</v>
      </c>
      <c r="I514" s="27">
        <v>2970</v>
      </c>
      <c r="J514" s="27">
        <v>240</v>
      </c>
      <c r="K514" s="30">
        <v>0.1343</v>
      </c>
      <c r="L514" s="30">
        <v>8.6E-3</v>
      </c>
      <c r="M514" s="29">
        <v>0.33795629999999999</v>
      </c>
      <c r="N514" s="29">
        <v>2.73096E-2</v>
      </c>
      <c r="P514" s="30">
        <v>0.161</v>
      </c>
      <c r="Q514" s="30">
        <v>2.1000000000000001E-2</v>
      </c>
      <c r="R514" s="30">
        <v>2.5000000000000001E-2</v>
      </c>
      <c r="S514" s="30">
        <v>3.3E-3</v>
      </c>
      <c r="T514" s="29">
        <v>0.98875000000000002</v>
      </c>
      <c r="U514" s="30">
        <v>8.7500000000000008E-3</v>
      </c>
      <c r="V514" s="30">
        <v>7.5000000000000002E-4</v>
      </c>
      <c r="X514" s="27">
        <v>149</v>
      </c>
      <c r="Y514" s="27">
        <v>18</v>
      </c>
      <c r="Z514" s="27">
        <v>159</v>
      </c>
      <c r="AA514" s="27">
        <v>21</v>
      </c>
      <c r="AB514" s="27">
        <v>176</v>
      </c>
      <c r="AC514" s="27">
        <v>15</v>
      </c>
      <c r="AG514" s="8"/>
      <c r="AK514" s="10"/>
      <c r="AN514" s="8"/>
      <c r="AP514" s="8">
        <v>1</v>
      </c>
      <c r="AQ514" s="27">
        <v>167.56</v>
      </c>
      <c r="AR514" s="29">
        <v>2.17</v>
      </c>
      <c r="AS514" s="29">
        <v>0.68</v>
      </c>
      <c r="AT514" s="29">
        <v>0.46</v>
      </c>
      <c r="AU514" s="29">
        <v>0.15</v>
      </c>
    </row>
    <row r="515" spans="1:47">
      <c r="A515" s="18" t="s">
        <v>43</v>
      </c>
      <c r="B515" s="8" t="s">
        <v>329</v>
      </c>
      <c r="C515" s="8">
        <v>4</v>
      </c>
      <c r="D515" s="8" t="s">
        <v>19</v>
      </c>
      <c r="E515" s="8" t="s">
        <v>334</v>
      </c>
      <c r="F515" s="27"/>
      <c r="G515" s="27">
        <v>253</v>
      </c>
      <c r="H515" s="27">
        <v>12</v>
      </c>
      <c r="I515" s="27">
        <v>6730</v>
      </c>
      <c r="J515" s="27">
        <v>530</v>
      </c>
      <c r="K515" s="30">
        <v>0.04</v>
      </c>
      <c r="L515" s="30">
        <v>3.0999999999999999E-3</v>
      </c>
      <c r="M515" s="29">
        <v>0.76580669999999995</v>
      </c>
      <c r="N515" s="29">
        <v>6.03087E-2</v>
      </c>
      <c r="P515" s="30">
        <v>0.153</v>
      </c>
      <c r="Q515" s="30">
        <v>2.1000000000000001E-2</v>
      </c>
      <c r="R515" s="30">
        <v>2.4500000000000001E-2</v>
      </c>
      <c r="S515" s="30">
        <v>3.3999999999999998E-3</v>
      </c>
      <c r="T515" s="29">
        <v>0.99633000000000005</v>
      </c>
      <c r="U515" s="30">
        <v>8.2400000000000008E-3</v>
      </c>
      <c r="V515" s="30">
        <v>4.6999999999999999E-4</v>
      </c>
      <c r="X515" s="27">
        <v>145</v>
      </c>
      <c r="Y515" s="27">
        <v>20</v>
      </c>
      <c r="Z515" s="27">
        <v>155</v>
      </c>
      <c r="AA515" s="27">
        <v>21</v>
      </c>
      <c r="AB515" s="27">
        <v>165.9</v>
      </c>
      <c r="AC515" s="27">
        <v>9.5</v>
      </c>
      <c r="AG515" s="8"/>
      <c r="AK515" s="10"/>
      <c r="AN515" s="8"/>
      <c r="AP515" s="8">
        <v>1</v>
      </c>
      <c r="AQ515" s="27">
        <v>167.56</v>
      </c>
      <c r="AR515" s="29">
        <v>2.17</v>
      </c>
      <c r="AS515" s="29">
        <v>0.68</v>
      </c>
      <c r="AT515" s="29">
        <v>0.46</v>
      </c>
      <c r="AU515" s="29">
        <v>0.15</v>
      </c>
    </row>
    <row r="516" spans="1:47" ht="16.5">
      <c r="A516" s="18" t="s">
        <v>43</v>
      </c>
      <c r="B516" s="8" t="s">
        <v>329</v>
      </c>
      <c r="C516" s="8" t="s">
        <v>235</v>
      </c>
      <c r="D516" s="8" t="s">
        <v>18</v>
      </c>
      <c r="E516" s="8" t="s">
        <v>334</v>
      </c>
      <c r="F516" s="27"/>
      <c r="G516" s="27">
        <v>228</v>
      </c>
      <c r="H516" s="27">
        <v>23</v>
      </c>
      <c r="I516" s="27">
        <v>3650</v>
      </c>
      <c r="J516" s="27">
        <v>280</v>
      </c>
      <c r="K516" s="30">
        <v>6.3200000000000006E-2</v>
      </c>
      <c r="L516" s="30">
        <v>4.7000000000000002E-3</v>
      </c>
      <c r="M516" s="29">
        <v>0.41533350000000002</v>
      </c>
      <c r="N516" s="29">
        <v>3.1861199999999999E-2</v>
      </c>
      <c r="P516" s="30">
        <v>0.16</v>
      </c>
      <c r="Q516" s="30">
        <v>2.5999999999999999E-2</v>
      </c>
      <c r="R516" s="30">
        <v>2.5000000000000001E-2</v>
      </c>
      <c r="S516" s="30">
        <v>4.0000000000000001E-3</v>
      </c>
      <c r="T516" s="29">
        <v>0.99873000000000001</v>
      </c>
      <c r="U516" s="30">
        <v>8.5100000000000002E-3</v>
      </c>
      <c r="V516" s="30">
        <v>6.8000000000000005E-4</v>
      </c>
      <c r="X516" s="27">
        <v>148</v>
      </c>
      <c r="Y516" s="27">
        <v>22</v>
      </c>
      <c r="Z516" s="27">
        <v>159</v>
      </c>
      <c r="AA516" s="27">
        <v>25</v>
      </c>
      <c r="AB516" s="27">
        <v>171</v>
      </c>
      <c r="AC516" s="27">
        <v>14</v>
      </c>
      <c r="AG516" s="8"/>
      <c r="AK516" s="10"/>
      <c r="AN516" s="8"/>
      <c r="AP516" s="8">
        <v>2</v>
      </c>
      <c r="AQ516" s="27">
        <v>293.14</v>
      </c>
      <c r="AR516" s="29">
        <v>1.77</v>
      </c>
      <c r="AS516" s="29">
        <v>0.75</v>
      </c>
      <c r="AT516" s="29">
        <v>0.56999999999999995</v>
      </c>
      <c r="AU516" s="29">
        <v>0.43</v>
      </c>
    </row>
    <row r="517" spans="1:47" ht="16.5">
      <c r="A517" s="18" t="s">
        <v>43</v>
      </c>
      <c r="B517" s="8" t="s">
        <v>329</v>
      </c>
      <c r="C517" s="8" t="s">
        <v>235</v>
      </c>
      <c r="D517" s="8" t="s">
        <v>257</v>
      </c>
      <c r="F517" s="27"/>
      <c r="G517" s="27">
        <v>98</v>
      </c>
      <c r="H517" s="27">
        <v>13</v>
      </c>
      <c r="I517" s="27">
        <v>3220</v>
      </c>
      <c r="J517" s="27">
        <v>410</v>
      </c>
      <c r="K517" s="30">
        <v>3.15E-2</v>
      </c>
      <c r="L517" s="30">
        <v>3.0000000000000001E-3</v>
      </c>
      <c r="M517" s="29">
        <v>0.36640379999999995</v>
      </c>
      <c r="N517" s="29">
        <v>4.6653899999999998E-2</v>
      </c>
      <c r="P517" s="30">
        <v>0.72</v>
      </c>
      <c r="Q517" s="30">
        <v>0.18</v>
      </c>
      <c r="R517" s="30">
        <v>6.4000000000000001E-2</v>
      </c>
      <c r="S517" s="30">
        <v>1.6E-2</v>
      </c>
      <c r="T517" s="29">
        <v>0.84274000000000004</v>
      </c>
      <c r="U517" s="30">
        <v>1.23E-2</v>
      </c>
      <c r="V517" s="30">
        <v>1.2999999999999999E-3</v>
      </c>
      <c r="X517" s="27">
        <v>520</v>
      </c>
      <c r="Y517" s="27">
        <v>100</v>
      </c>
      <c r="Z517" s="27">
        <v>392</v>
      </c>
      <c r="AA517" s="27">
        <v>93</v>
      </c>
      <c r="AB517" s="27">
        <v>247</v>
      </c>
      <c r="AC517" s="27">
        <v>26</v>
      </c>
      <c r="AG517" s="8"/>
      <c r="AK517" s="10"/>
      <c r="AN517" s="8"/>
      <c r="AP517" s="8">
        <v>2</v>
      </c>
      <c r="AQ517" s="27">
        <v>293.14</v>
      </c>
      <c r="AR517" s="29">
        <v>1.77</v>
      </c>
      <c r="AS517" s="29">
        <v>0.75</v>
      </c>
      <c r="AT517" s="29">
        <v>0.56999999999999995</v>
      </c>
      <c r="AU517" s="29">
        <v>0.43</v>
      </c>
    </row>
    <row r="518" spans="1:47">
      <c r="A518" s="18" t="s">
        <v>43</v>
      </c>
      <c r="B518" s="8" t="s">
        <v>329</v>
      </c>
      <c r="C518" s="8">
        <v>7</v>
      </c>
      <c r="D518" s="8" t="s">
        <v>18</v>
      </c>
      <c r="E518" s="8" t="s">
        <v>334</v>
      </c>
      <c r="F518" s="27"/>
      <c r="G518" s="27">
        <v>1220</v>
      </c>
      <c r="H518" s="27">
        <v>180</v>
      </c>
      <c r="I518" s="27">
        <v>13600</v>
      </c>
      <c r="J518" s="27">
        <v>1000</v>
      </c>
      <c r="K518" s="30">
        <v>8.6499999999999994E-2</v>
      </c>
      <c r="L518" s="30">
        <v>8.0999999999999996E-3</v>
      </c>
      <c r="M518" s="29">
        <v>1.5475439999999998</v>
      </c>
      <c r="N518" s="29">
        <v>0.11378999999999999</v>
      </c>
      <c r="P518" s="30">
        <v>0.157</v>
      </c>
      <c r="Q518" s="30">
        <v>1.4999999999999999E-2</v>
      </c>
      <c r="R518" s="30">
        <v>2.5000000000000001E-2</v>
      </c>
      <c r="S518" s="30">
        <v>2.3E-3</v>
      </c>
      <c r="T518" s="29">
        <v>0.97565000000000002</v>
      </c>
      <c r="U518" s="30">
        <v>8.1600000000000006E-3</v>
      </c>
      <c r="V518" s="30">
        <v>5.0000000000000001E-4</v>
      </c>
      <c r="X518" s="27">
        <v>147</v>
      </c>
      <c r="Y518" s="27">
        <v>13</v>
      </c>
      <c r="Z518" s="27">
        <v>159</v>
      </c>
      <c r="AA518" s="27">
        <v>15</v>
      </c>
      <c r="AB518" s="27">
        <v>164</v>
      </c>
      <c r="AC518" s="27">
        <v>10</v>
      </c>
      <c r="AG518" s="8"/>
      <c r="AK518" s="10"/>
      <c r="AN518" s="8"/>
      <c r="AP518" s="8">
        <v>2</v>
      </c>
      <c r="AQ518" s="27">
        <v>328.12</v>
      </c>
      <c r="AR518" s="29">
        <v>1.82</v>
      </c>
      <c r="AS518" s="29">
        <v>0.74</v>
      </c>
      <c r="AT518" s="29">
        <v>0.55000000000000004</v>
      </c>
      <c r="AU518" s="29">
        <v>0.83</v>
      </c>
    </row>
    <row r="519" spans="1:47">
      <c r="A519" s="18" t="s">
        <v>43</v>
      </c>
      <c r="B519" s="8" t="s">
        <v>329</v>
      </c>
      <c r="C519" s="8">
        <v>7</v>
      </c>
      <c r="D519" s="8" t="s">
        <v>19</v>
      </c>
      <c r="E519" s="8" t="s">
        <v>334</v>
      </c>
      <c r="F519" s="27"/>
      <c r="G519" s="27">
        <v>196</v>
      </c>
      <c r="H519" s="27">
        <v>15</v>
      </c>
      <c r="I519" s="27">
        <v>2370</v>
      </c>
      <c r="J519" s="27">
        <v>160</v>
      </c>
      <c r="K519" s="30">
        <v>8.3500000000000005E-2</v>
      </c>
      <c r="L519" s="30">
        <v>7.4000000000000003E-3</v>
      </c>
      <c r="M519" s="29">
        <v>0.26968229999999999</v>
      </c>
      <c r="N519" s="29">
        <v>1.8206399999999998E-2</v>
      </c>
      <c r="P519" s="30">
        <v>0.16600000000000001</v>
      </c>
      <c r="Q519" s="30">
        <v>3.4000000000000002E-2</v>
      </c>
      <c r="R519" s="30">
        <v>2.53E-2</v>
      </c>
      <c r="S519" s="30">
        <v>4.7000000000000002E-3</v>
      </c>
      <c r="T519" s="29">
        <v>0.89715999999999996</v>
      </c>
      <c r="U519" s="30">
        <v>8.0099999999999998E-3</v>
      </c>
      <c r="V519" s="30">
        <v>8.0999999999999996E-4</v>
      </c>
      <c r="X519" s="27">
        <v>150</v>
      </c>
      <c r="Y519" s="27">
        <v>28</v>
      </c>
      <c r="Z519" s="27">
        <v>160</v>
      </c>
      <c r="AA519" s="27">
        <v>29</v>
      </c>
      <c r="AB519" s="27">
        <v>161</v>
      </c>
      <c r="AC519" s="27">
        <v>16</v>
      </c>
      <c r="AG519" s="8"/>
      <c r="AK519" s="10"/>
      <c r="AN519" s="8"/>
      <c r="AP519" s="8">
        <v>2</v>
      </c>
      <c r="AQ519" s="27">
        <v>328.12</v>
      </c>
      <c r="AR519" s="29">
        <v>1.82</v>
      </c>
      <c r="AS519" s="29">
        <v>0.74</v>
      </c>
      <c r="AT519" s="29">
        <v>0.55000000000000004</v>
      </c>
      <c r="AU519" s="29">
        <v>0.83</v>
      </c>
    </row>
    <row r="520" spans="1:47" ht="16.5">
      <c r="A520" s="18" t="s">
        <v>43</v>
      </c>
      <c r="B520" s="8" t="s">
        <v>329</v>
      </c>
      <c r="C520" s="8" t="s">
        <v>317</v>
      </c>
      <c r="D520" s="8" t="s">
        <v>18</v>
      </c>
      <c r="E520" s="8" t="s">
        <v>334</v>
      </c>
      <c r="F520" s="27"/>
      <c r="G520" s="27">
        <v>163</v>
      </c>
      <c r="H520" s="27">
        <v>15</v>
      </c>
      <c r="I520" s="27">
        <v>1457</v>
      </c>
      <c r="J520" s="27">
        <v>66</v>
      </c>
      <c r="K520" s="30">
        <v>0.111</v>
      </c>
      <c r="L520" s="30">
        <v>9.7000000000000003E-3</v>
      </c>
      <c r="M520" s="29">
        <v>0.16579202999999998</v>
      </c>
      <c r="N520" s="29">
        <v>7.5101400000000002E-3</v>
      </c>
      <c r="P520" s="30">
        <v>0.20300000000000001</v>
      </c>
      <c r="Q520" s="30">
        <v>3.4000000000000002E-2</v>
      </c>
      <c r="R520" s="30">
        <v>3.2099999999999997E-2</v>
      </c>
      <c r="S520" s="30">
        <v>5.1999999999999998E-3</v>
      </c>
      <c r="T520" s="29">
        <v>0.99521000000000004</v>
      </c>
      <c r="U520" s="30">
        <v>8.4600000000000005E-3</v>
      </c>
      <c r="V520" s="30">
        <v>8.3000000000000001E-4</v>
      </c>
      <c r="X520" s="27">
        <v>188</v>
      </c>
      <c r="Y520" s="27">
        <v>30</v>
      </c>
      <c r="Z520" s="27">
        <v>202</v>
      </c>
      <c r="AA520" s="27">
        <v>32</v>
      </c>
      <c r="AB520" s="27">
        <v>170</v>
      </c>
      <c r="AC520" s="27">
        <v>17</v>
      </c>
      <c r="AG520" s="8"/>
      <c r="AK520" s="10"/>
      <c r="AN520" s="8"/>
      <c r="AP520" s="8">
        <v>2</v>
      </c>
      <c r="AQ520" s="27">
        <v>157.69999999999999</v>
      </c>
      <c r="AR520" s="29">
        <v>1.1399999999999999</v>
      </c>
      <c r="AS520" s="29">
        <v>0.94</v>
      </c>
      <c r="AT520" s="29">
        <v>0.87</v>
      </c>
      <c r="AU520" s="29">
        <v>0.19</v>
      </c>
    </row>
    <row r="521" spans="1:47" ht="16.5">
      <c r="A521" s="18" t="s">
        <v>43</v>
      </c>
      <c r="B521" s="8" t="s">
        <v>329</v>
      </c>
      <c r="C521" s="8" t="s">
        <v>279</v>
      </c>
      <c r="D521" s="8" t="s">
        <v>239</v>
      </c>
      <c r="F521" s="27"/>
      <c r="G521" s="27">
        <v>446</v>
      </c>
      <c r="H521" s="27">
        <v>46</v>
      </c>
      <c r="I521" s="27">
        <v>8040</v>
      </c>
      <c r="J521" s="27">
        <v>950</v>
      </c>
      <c r="K521" s="30">
        <v>5.9400000000000001E-2</v>
      </c>
      <c r="L521" s="30">
        <v>3.5000000000000001E-3</v>
      </c>
      <c r="M521" s="29">
        <v>0.9148715999999999</v>
      </c>
      <c r="N521" s="29">
        <v>0.10810049999999999</v>
      </c>
      <c r="P521" s="30">
        <v>0.18099999999999999</v>
      </c>
      <c r="Q521" s="30">
        <v>1.9E-2</v>
      </c>
      <c r="R521" s="30">
        <v>2.8899999999999999E-2</v>
      </c>
      <c r="S521" s="30">
        <v>2.5999999999999999E-3</v>
      </c>
      <c r="T521" s="29">
        <v>0.99248999999999998</v>
      </c>
      <c r="U521" s="30">
        <v>9.1999999999999998E-3</v>
      </c>
      <c r="V521" s="30">
        <v>5.4000000000000001E-4</v>
      </c>
      <c r="X521" s="27">
        <v>170</v>
      </c>
      <c r="Y521" s="27">
        <v>15</v>
      </c>
      <c r="Z521" s="27">
        <v>183</v>
      </c>
      <c r="AA521" s="27">
        <v>17</v>
      </c>
      <c r="AB521" s="27">
        <v>185</v>
      </c>
      <c r="AC521" s="27">
        <v>11</v>
      </c>
      <c r="AG521" s="8"/>
      <c r="AK521" s="10"/>
      <c r="AN521" s="8"/>
      <c r="AP521" s="8">
        <v>2</v>
      </c>
      <c r="AQ521" s="27">
        <v>156.97999999999999</v>
      </c>
      <c r="AR521" s="29">
        <v>1.27</v>
      </c>
      <c r="AS521" s="29">
        <v>0.89</v>
      </c>
      <c r="AT521" s="29">
        <v>0.78</v>
      </c>
      <c r="AU521" s="29">
        <v>0.47</v>
      </c>
    </row>
    <row r="522" spans="1:47" ht="16.5">
      <c r="A522" s="18" t="s">
        <v>43</v>
      </c>
      <c r="B522" s="8" t="s">
        <v>329</v>
      </c>
      <c r="C522" s="8" t="s">
        <v>251</v>
      </c>
      <c r="D522" s="8" t="s">
        <v>239</v>
      </c>
      <c r="F522" s="27"/>
      <c r="G522" s="27">
        <v>15.9</v>
      </c>
      <c r="H522" s="27">
        <v>2.2000000000000002</v>
      </c>
      <c r="I522" s="27">
        <v>687</v>
      </c>
      <c r="J522" s="27">
        <v>78</v>
      </c>
      <c r="K522" s="30">
        <v>2.63E-2</v>
      </c>
      <c r="L522" s="30">
        <v>4.5999999999999999E-3</v>
      </c>
      <c r="M522" s="29">
        <v>7.8173729999999983E-2</v>
      </c>
      <c r="N522" s="29">
        <v>8.875619999999999E-3</v>
      </c>
      <c r="P522" s="30">
        <v>0.88</v>
      </c>
      <c r="Q522" s="30">
        <v>0.61</v>
      </c>
      <c r="R522" s="30">
        <v>7.8E-2</v>
      </c>
      <c r="S522" s="30">
        <v>2.7E-2</v>
      </c>
      <c r="T522" s="29">
        <v>0.70472000000000001</v>
      </c>
      <c r="U522" s="30">
        <v>0.01</v>
      </c>
      <c r="V522" s="30">
        <v>2.2000000000000001E-3</v>
      </c>
      <c r="X522" s="27">
        <v>440</v>
      </c>
      <c r="Y522" s="27">
        <v>160</v>
      </c>
      <c r="Z522" s="27">
        <v>450</v>
      </c>
      <c r="AA522" s="27">
        <v>160</v>
      </c>
      <c r="AB522" s="27">
        <v>201</v>
      </c>
      <c r="AC522" s="27">
        <v>45</v>
      </c>
      <c r="AG522" s="8"/>
      <c r="AK522" s="10"/>
      <c r="AN522" s="8"/>
      <c r="AP522" s="8">
        <v>1</v>
      </c>
      <c r="AQ522" s="27">
        <v>260.58</v>
      </c>
      <c r="AR522" s="29">
        <v>1.76</v>
      </c>
      <c r="AS522" s="29">
        <v>0.75</v>
      </c>
      <c r="AT522" s="29">
        <v>0.56999999999999995</v>
      </c>
      <c r="AU522" s="29">
        <v>0.17</v>
      </c>
    </row>
    <row r="523" spans="1:47" ht="16.5">
      <c r="A523" s="18" t="s">
        <v>43</v>
      </c>
      <c r="B523" s="8" t="s">
        <v>329</v>
      </c>
      <c r="C523" s="8" t="s">
        <v>252</v>
      </c>
      <c r="D523" s="8" t="s">
        <v>239</v>
      </c>
      <c r="F523" s="27"/>
      <c r="G523" s="27">
        <v>8.8000000000000007</v>
      </c>
      <c r="H523" s="27">
        <v>2.2999999999999998</v>
      </c>
      <c r="I523" s="27">
        <v>560</v>
      </c>
      <c r="J523" s="27">
        <v>150</v>
      </c>
      <c r="K523" s="30">
        <v>2.5000000000000001E-2</v>
      </c>
      <c r="L523" s="30">
        <v>1.0999999999999999E-2</v>
      </c>
      <c r="M523" s="29">
        <v>6.3722399999999998E-2</v>
      </c>
      <c r="N523" s="29">
        <v>1.7068499999999997E-2</v>
      </c>
      <c r="P523" s="30">
        <v>190</v>
      </c>
      <c r="Q523" s="30">
        <v>170</v>
      </c>
      <c r="R523" s="30">
        <v>1.4</v>
      </c>
      <c r="S523" s="30">
        <v>1.3</v>
      </c>
      <c r="T523" s="29">
        <v>0.84204999999999997</v>
      </c>
      <c r="U523" s="30">
        <v>0.13500000000000001</v>
      </c>
      <c r="V523" s="30">
        <v>0.08</v>
      </c>
      <c r="X523" s="27">
        <v>4880</v>
      </c>
      <c r="Y523" s="27">
        <v>780</v>
      </c>
      <c r="Z523" s="27">
        <v>5600</v>
      </c>
      <c r="AA523" s="27">
        <v>2000</v>
      </c>
      <c r="AB523" s="27">
        <v>2300</v>
      </c>
      <c r="AC523" s="27">
        <v>1300</v>
      </c>
      <c r="AG523" s="8"/>
      <c r="AK523" s="10"/>
      <c r="AN523" s="8"/>
      <c r="AP523" s="8">
        <v>2</v>
      </c>
      <c r="AQ523" s="27">
        <v>218.33</v>
      </c>
      <c r="AR523" s="29">
        <v>1.38</v>
      </c>
      <c r="AS523" s="29">
        <v>0.85</v>
      </c>
      <c r="AT523" s="29">
        <v>0.73</v>
      </c>
      <c r="AU523" s="29">
        <v>0.26</v>
      </c>
    </row>
    <row r="524" spans="1:47" ht="16.5">
      <c r="A524" s="18" t="s">
        <v>43</v>
      </c>
      <c r="B524" s="8" t="s">
        <v>329</v>
      </c>
      <c r="C524" s="8">
        <v>13</v>
      </c>
      <c r="D524" s="8" t="s">
        <v>229</v>
      </c>
      <c r="F524" s="27"/>
      <c r="G524" s="27"/>
      <c r="H524" s="27"/>
      <c r="K524" s="30"/>
      <c r="L524" s="30"/>
      <c r="AG524" s="8"/>
      <c r="AK524" s="10"/>
      <c r="AN524" s="8"/>
      <c r="AP524" s="8">
        <v>1</v>
      </c>
      <c r="AQ524" s="27">
        <v>260.64</v>
      </c>
      <c r="AR524" s="29">
        <v>2.71</v>
      </c>
      <c r="AS524" s="29">
        <v>0.61</v>
      </c>
      <c r="AT524" s="29">
        <v>0.37</v>
      </c>
      <c r="AU524" s="29">
        <v>0.13</v>
      </c>
    </row>
    <row r="525" spans="1:47" ht="16.5">
      <c r="A525" s="18" t="s">
        <v>43</v>
      </c>
      <c r="B525" s="8" t="s">
        <v>329</v>
      </c>
      <c r="C525" s="8">
        <v>13</v>
      </c>
      <c r="D525" s="8" t="s">
        <v>257</v>
      </c>
      <c r="F525" s="27"/>
      <c r="G525" s="27">
        <v>4.82</v>
      </c>
      <c r="H525" s="27">
        <v>0.82</v>
      </c>
      <c r="I525" s="27">
        <v>294</v>
      </c>
      <c r="J525" s="27">
        <v>47</v>
      </c>
      <c r="K525" s="30">
        <v>2.35E-2</v>
      </c>
      <c r="L525" s="30">
        <v>4.8999999999999998E-3</v>
      </c>
      <c r="M525" s="29">
        <v>3.345426E-2</v>
      </c>
      <c r="N525" s="29">
        <v>5.3481299999999996E-3</v>
      </c>
      <c r="P525" s="30">
        <v>9</v>
      </c>
      <c r="Q525" s="30">
        <v>14</v>
      </c>
      <c r="R525" s="30">
        <v>7.0000000000000007E-2</v>
      </c>
      <c r="S525" s="30">
        <v>0.16</v>
      </c>
      <c r="T525" s="29">
        <v>0.83689000000000002</v>
      </c>
      <c r="U525" s="30">
        <v>1.5100000000000001E-2</v>
      </c>
      <c r="V525" s="30">
        <v>7.3000000000000001E-3</v>
      </c>
      <c r="X525" s="27">
        <v>830</v>
      </c>
      <c r="Y525" s="27">
        <v>370</v>
      </c>
      <c r="Z525" s="27">
        <v>250</v>
      </c>
      <c r="AA525" s="27">
        <v>610</v>
      </c>
      <c r="AB525" s="27">
        <v>300</v>
      </c>
      <c r="AC525" s="27">
        <v>140</v>
      </c>
      <c r="AG525" s="8"/>
      <c r="AK525" s="10"/>
      <c r="AN525" s="8"/>
      <c r="AP525" s="8">
        <v>1</v>
      </c>
      <c r="AQ525" s="27">
        <v>260.64</v>
      </c>
      <c r="AR525" s="29">
        <v>2.71</v>
      </c>
      <c r="AS525" s="29">
        <v>0.61</v>
      </c>
      <c r="AT525" s="29">
        <v>0.37</v>
      </c>
      <c r="AU525" s="29">
        <v>0.13</v>
      </c>
    </row>
    <row r="526" spans="1:47" s="31" customFormat="1">
      <c r="A526" s="51" t="s">
        <v>43</v>
      </c>
      <c r="B526" s="31" t="s">
        <v>329</v>
      </c>
      <c r="C526" s="31">
        <v>14</v>
      </c>
      <c r="D526" s="31" t="s">
        <v>18</v>
      </c>
      <c r="E526" s="31" t="s">
        <v>334</v>
      </c>
      <c r="F526" s="32"/>
      <c r="G526" s="32">
        <v>546</v>
      </c>
      <c r="H526" s="32">
        <v>47</v>
      </c>
      <c r="I526" s="32">
        <v>2100</v>
      </c>
      <c r="J526" s="32">
        <v>150</v>
      </c>
      <c r="K526" s="36">
        <v>0.27100000000000002</v>
      </c>
      <c r="L526" s="36">
        <v>1.7000000000000001E-2</v>
      </c>
      <c r="M526" s="35">
        <v>0.23895899999999998</v>
      </c>
      <c r="N526" s="35">
        <v>1.7068499999999997E-2</v>
      </c>
      <c r="P526" s="36">
        <v>0.17399999999999999</v>
      </c>
      <c r="Q526" s="36">
        <v>0.01</v>
      </c>
      <c r="R526" s="36">
        <v>2.7199999999999998E-2</v>
      </c>
      <c r="S526" s="36">
        <v>1.6000000000000001E-3</v>
      </c>
      <c r="T526" s="35">
        <v>0.99577000000000004</v>
      </c>
      <c r="U526" s="36">
        <v>8.6899999999999998E-3</v>
      </c>
      <c r="V526" s="36">
        <v>6.6E-4</v>
      </c>
      <c r="X526" s="32">
        <v>161.30000000000001</v>
      </c>
      <c r="Y526" s="32">
        <v>9.1</v>
      </c>
      <c r="Z526" s="32">
        <v>173</v>
      </c>
      <c r="AA526" s="32">
        <v>10</v>
      </c>
      <c r="AB526" s="32">
        <v>175</v>
      </c>
      <c r="AC526" s="32">
        <v>13</v>
      </c>
      <c r="AE526" s="35"/>
      <c r="AF526" s="32"/>
      <c r="AK526" s="34"/>
      <c r="AP526" s="31">
        <v>2</v>
      </c>
      <c r="AQ526" s="32">
        <v>285.89999999999998</v>
      </c>
      <c r="AR526" s="35">
        <v>1.85</v>
      </c>
      <c r="AS526" s="35">
        <v>0.73</v>
      </c>
      <c r="AT526" s="35">
        <v>0.54</v>
      </c>
      <c r="AU526" s="35">
        <v>0.25</v>
      </c>
    </row>
    <row r="527" spans="1:47" ht="16.5">
      <c r="A527" s="18" t="s">
        <v>44</v>
      </c>
      <c r="B527" s="8" t="s">
        <v>331</v>
      </c>
      <c r="C527" s="8">
        <v>1</v>
      </c>
      <c r="D527" s="8" t="s">
        <v>229</v>
      </c>
      <c r="F527" s="27"/>
      <c r="G527" s="27">
        <v>59.8</v>
      </c>
      <c r="H527" s="27">
        <v>3.8</v>
      </c>
      <c r="I527" s="27">
        <v>1372</v>
      </c>
      <c r="J527" s="27">
        <v>90</v>
      </c>
      <c r="K527" s="30">
        <v>4.4699999999999997E-2</v>
      </c>
      <c r="L527" s="30">
        <v>2E-3</v>
      </c>
      <c r="M527" s="29">
        <v>0.15611987999999999</v>
      </c>
      <c r="N527" s="29">
        <v>1.02411E-2</v>
      </c>
      <c r="P527" s="30">
        <v>6.7000000000000004E-2</v>
      </c>
      <c r="Q527" s="30">
        <v>5.7000000000000002E-2</v>
      </c>
      <c r="R527" s="30">
        <v>1.2E-2</v>
      </c>
      <c r="S527" s="30">
        <v>6.3E-3</v>
      </c>
      <c r="T527" s="29">
        <v>0.27004</v>
      </c>
      <c r="U527" s="30">
        <v>2.3700000000000001E-3</v>
      </c>
      <c r="V527" s="30">
        <v>5.4000000000000001E-4</v>
      </c>
      <c r="X527" s="27">
        <v>74</v>
      </c>
      <c r="Y527" s="27">
        <v>39</v>
      </c>
      <c r="Z527" s="27">
        <v>74</v>
      </c>
      <c r="AA527" s="27">
        <v>40</v>
      </c>
      <c r="AB527" s="27">
        <v>48</v>
      </c>
      <c r="AC527" s="27">
        <v>11</v>
      </c>
      <c r="AG527" s="8"/>
      <c r="AK527" s="10"/>
      <c r="AN527" s="8"/>
      <c r="AP527" s="8">
        <v>2</v>
      </c>
      <c r="AQ527" s="40">
        <v>213.06</v>
      </c>
      <c r="AR527" s="41">
        <v>1.17</v>
      </c>
      <c r="AS527" s="41">
        <v>0.92</v>
      </c>
      <c r="AT527" s="41">
        <v>0.85</v>
      </c>
      <c r="AU527" s="41">
        <v>0.32</v>
      </c>
    </row>
    <row r="528" spans="1:47" ht="16.5">
      <c r="A528" s="18" t="s">
        <v>44</v>
      </c>
      <c r="B528" s="8" t="s">
        <v>331</v>
      </c>
      <c r="C528" s="8">
        <v>2</v>
      </c>
      <c r="D528" s="8" t="s">
        <v>239</v>
      </c>
      <c r="F528" s="27"/>
      <c r="G528" s="27">
        <v>82.3</v>
      </c>
      <c r="H528" s="27">
        <v>6.1</v>
      </c>
      <c r="I528" s="27">
        <v>2800</v>
      </c>
      <c r="J528" s="27">
        <v>250</v>
      </c>
      <c r="K528" s="30">
        <v>3.2000000000000001E-2</v>
      </c>
      <c r="L528" s="30">
        <v>2E-3</v>
      </c>
      <c r="M528" s="29">
        <v>0.31861200000000001</v>
      </c>
      <c r="N528" s="29">
        <v>2.8447499999999997E-2</v>
      </c>
      <c r="P528" s="30">
        <v>0.11600000000000001</v>
      </c>
      <c r="Q528" s="30">
        <v>7.0000000000000007E-2</v>
      </c>
      <c r="R528" s="30">
        <v>1.52E-2</v>
      </c>
      <c r="S528" s="30">
        <v>7.1000000000000004E-3</v>
      </c>
      <c r="T528" s="29">
        <v>0.88163000000000002</v>
      </c>
      <c r="U528" s="30">
        <v>4.3400000000000001E-3</v>
      </c>
      <c r="V528" s="30">
        <v>5.2999999999999998E-4</v>
      </c>
      <c r="X528" s="27">
        <v>124</v>
      </c>
      <c r="Y528" s="27">
        <v>47</v>
      </c>
      <c r="Z528" s="27">
        <v>92</v>
      </c>
      <c r="AA528" s="27">
        <v>44</v>
      </c>
      <c r="AB528" s="27">
        <v>87</v>
      </c>
      <c r="AC528" s="27">
        <v>11</v>
      </c>
      <c r="AG528" s="8"/>
      <c r="AK528" s="10"/>
      <c r="AN528" s="8"/>
      <c r="AP528" s="8">
        <v>2</v>
      </c>
      <c r="AQ528" s="27">
        <v>183.49</v>
      </c>
      <c r="AR528" s="29">
        <v>2.68</v>
      </c>
      <c r="AS528" s="29">
        <v>0.61</v>
      </c>
      <c r="AT528" s="29">
        <v>0.37</v>
      </c>
      <c r="AU528" s="29">
        <v>0.22</v>
      </c>
    </row>
    <row r="529" spans="1:47" ht="16.5">
      <c r="A529" s="18" t="s">
        <v>44</v>
      </c>
      <c r="B529" s="8" t="s">
        <v>331</v>
      </c>
      <c r="C529" s="8">
        <v>3</v>
      </c>
      <c r="D529" s="8" t="s">
        <v>229</v>
      </c>
      <c r="F529" s="27"/>
      <c r="G529" s="27">
        <v>381</v>
      </c>
      <c r="H529" s="27">
        <v>27</v>
      </c>
      <c r="I529" s="27">
        <v>3440</v>
      </c>
      <c r="J529" s="27">
        <v>380</v>
      </c>
      <c r="K529" s="30">
        <v>0.1246</v>
      </c>
      <c r="L529" s="30">
        <v>7.9000000000000008E-3</v>
      </c>
      <c r="M529" s="29">
        <v>0.3914376</v>
      </c>
      <c r="N529" s="29">
        <v>4.3240199999999999E-2</v>
      </c>
      <c r="P529" s="30">
        <v>0.14799999999999999</v>
      </c>
      <c r="Q529" s="30">
        <v>1.4999999999999999E-2</v>
      </c>
      <c r="R529" s="30">
        <v>2.3199999999999998E-2</v>
      </c>
      <c r="S529" s="30">
        <v>2.3E-3</v>
      </c>
      <c r="T529" s="29">
        <v>0.99975999999999998</v>
      </c>
      <c r="U529" s="30">
        <v>6.7999999999999996E-3</v>
      </c>
      <c r="V529" s="30">
        <v>5.1000000000000004E-4</v>
      </c>
      <c r="X529" s="27">
        <v>138</v>
      </c>
      <c r="Y529" s="27">
        <v>13</v>
      </c>
      <c r="Z529" s="27">
        <v>148</v>
      </c>
      <c r="AA529" s="27">
        <v>15</v>
      </c>
      <c r="AB529" s="27">
        <v>137</v>
      </c>
      <c r="AC529" s="27">
        <v>10</v>
      </c>
      <c r="AG529" s="8"/>
      <c r="AK529" s="10"/>
      <c r="AN529" s="8"/>
      <c r="AP529" s="8">
        <v>1</v>
      </c>
      <c r="AQ529" s="27">
        <v>201.03</v>
      </c>
      <c r="AR529" s="29">
        <v>2.85</v>
      </c>
      <c r="AS529" s="29">
        <v>0.59</v>
      </c>
      <c r="AT529" s="29">
        <v>0.35</v>
      </c>
      <c r="AU529" s="29">
        <v>0.18</v>
      </c>
    </row>
    <row r="530" spans="1:47" ht="16.5">
      <c r="A530" s="18" t="s">
        <v>44</v>
      </c>
      <c r="B530" s="8" t="s">
        <v>331</v>
      </c>
      <c r="C530" s="8" t="s">
        <v>318</v>
      </c>
      <c r="D530" s="8" t="s">
        <v>239</v>
      </c>
      <c r="F530" s="27"/>
      <c r="G530" s="27">
        <v>93.3</v>
      </c>
      <c r="H530" s="27">
        <v>4.4000000000000004</v>
      </c>
      <c r="I530" s="27">
        <v>3260</v>
      </c>
      <c r="J530" s="27">
        <v>190</v>
      </c>
      <c r="K530" s="30">
        <v>3.09E-2</v>
      </c>
      <c r="L530" s="30">
        <v>2E-3</v>
      </c>
      <c r="M530" s="29">
        <v>0.37095539999999999</v>
      </c>
      <c r="N530" s="29">
        <v>2.16201E-2</v>
      </c>
      <c r="P530" s="30">
        <v>0.11899999999999999</v>
      </c>
      <c r="Q530" s="30">
        <v>7.0000000000000007E-2</v>
      </c>
      <c r="R530" s="30">
        <v>1.4999999999999999E-2</v>
      </c>
      <c r="S530" s="30">
        <v>7.4000000000000003E-3</v>
      </c>
      <c r="T530" s="29">
        <v>0.88371999999999995</v>
      </c>
      <c r="U530" s="30">
        <v>2.6099999999999999E-3</v>
      </c>
      <c r="V530" s="30">
        <v>3.8999999999999999E-4</v>
      </c>
      <c r="X530" s="27">
        <v>126</v>
      </c>
      <c r="Y530" s="27">
        <v>51</v>
      </c>
      <c r="Z530" s="27">
        <v>91</v>
      </c>
      <c r="AA530" s="27">
        <v>47</v>
      </c>
      <c r="AB530" s="27">
        <v>52.6</v>
      </c>
      <c r="AC530" s="27">
        <v>8</v>
      </c>
      <c r="AG530" s="8"/>
      <c r="AK530" s="10"/>
      <c r="AN530" s="8"/>
      <c r="AP530" s="8">
        <v>3</v>
      </c>
      <c r="AQ530" s="27">
        <v>262.39</v>
      </c>
      <c r="AR530" s="29">
        <v>1.63</v>
      </c>
      <c r="AS530" s="29">
        <v>0.78</v>
      </c>
      <c r="AT530" s="29">
        <v>0.61</v>
      </c>
      <c r="AU530" s="29">
        <v>0.45</v>
      </c>
    </row>
    <row r="531" spans="1:47" ht="16.5">
      <c r="A531" s="18" t="s">
        <v>44</v>
      </c>
      <c r="B531" s="8" t="s">
        <v>331</v>
      </c>
      <c r="C531" s="8" t="s">
        <v>276</v>
      </c>
      <c r="D531" s="8" t="s">
        <v>239</v>
      </c>
      <c r="F531" s="27"/>
      <c r="G531" s="27">
        <v>301</v>
      </c>
      <c r="H531" s="27">
        <v>25</v>
      </c>
      <c r="I531" s="27">
        <v>3730</v>
      </c>
      <c r="J531" s="27">
        <v>280</v>
      </c>
      <c r="K531" s="30">
        <v>8.1500000000000003E-2</v>
      </c>
      <c r="L531" s="30">
        <v>3.3E-3</v>
      </c>
      <c r="M531" s="29">
        <v>0.42443669999999994</v>
      </c>
      <c r="N531" s="29">
        <v>3.1861199999999999E-2</v>
      </c>
      <c r="P531" s="30">
        <v>0.19800000000000001</v>
      </c>
      <c r="Q531" s="30">
        <v>3.3000000000000002E-2</v>
      </c>
      <c r="R531" s="30">
        <v>2.5100000000000001E-2</v>
      </c>
      <c r="S531" s="30">
        <v>4.1000000000000003E-3</v>
      </c>
      <c r="T531" s="29">
        <v>0.94216999999999995</v>
      </c>
      <c r="U531" s="30">
        <v>5.6499999999999996E-3</v>
      </c>
      <c r="V531" s="30">
        <v>5.5000000000000003E-4</v>
      </c>
      <c r="X531" s="27">
        <v>168</v>
      </c>
      <c r="Y531" s="27">
        <v>28</v>
      </c>
      <c r="Z531" s="27">
        <v>158</v>
      </c>
      <c r="AA531" s="27">
        <v>26</v>
      </c>
      <c r="AB531" s="27">
        <v>114</v>
      </c>
      <c r="AC531" s="27">
        <v>11</v>
      </c>
      <c r="AG531" s="8"/>
      <c r="AK531" s="10"/>
      <c r="AN531" s="8"/>
      <c r="AP531" s="8">
        <v>2</v>
      </c>
      <c r="AQ531" s="27">
        <v>306.31</v>
      </c>
      <c r="AR531" s="29">
        <v>3.42</v>
      </c>
      <c r="AS531" s="29">
        <v>0.54</v>
      </c>
      <c r="AT531" s="29">
        <v>0.28999999999999998</v>
      </c>
      <c r="AU531" s="29">
        <v>0.21</v>
      </c>
    </row>
    <row r="532" spans="1:47" ht="16.5">
      <c r="A532" s="18" t="s">
        <v>44</v>
      </c>
      <c r="B532" s="8" t="s">
        <v>331</v>
      </c>
      <c r="C532" s="8" t="s">
        <v>276</v>
      </c>
      <c r="D532" s="8" t="s">
        <v>257</v>
      </c>
      <c r="F532" s="27"/>
      <c r="G532" s="27">
        <v>110.3</v>
      </c>
      <c r="H532" s="27">
        <v>7.9</v>
      </c>
      <c r="I532" s="27">
        <v>3100</v>
      </c>
      <c r="J532" s="27">
        <v>250</v>
      </c>
      <c r="K532" s="30">
        <v>3.73E-2</v>
      </c>
      <c r="L532" s="30">
        <v>2.5000000000000001E-3</v>
      </c>
      <c r="M532" s="29">
        <v>0.35274899999999998</v>
      </c>
      <c r="N532" s="29">
        <v>2.8447499999999997E-2</v>
      </c>
      <c r="P532" s="30">
        <v>0.1</v>
      </c>
      <c r="Q532" s="30">
        <v>0.11</v>
      </c>
      <c r="R532" s="30">
        <v>1.66E-2</v>
      </c>
      <c r="S532" s="30">
        <v>6.7000000000000002E-3</v>
      </c>
      <c r="T532" s="29">
        <v>0.4234</v>
      </c>
      <c r="U532" s="30">
        <v>3.2299999999999998E-3</v>
      </c>
      <c r="V532" s="30">
        <v>5.0000000000000001E-4</v>
      </c>
      <c r="X532" s="27">
        <v>124</v>
      </c>
      <c r="Y532" s="27">
        <v>47</v>
      </c>
      <c r="Z532" s="27">
        <v>103</v>
      </c>
      <c r="AA532" s="27">
        <v>42</v>
      </c>
      <c r="AB532" s="27">
        <v>65</v>
      </c>
      <c r="AC532" s="27">
        <v>10</v>
      </c>
      <c r="AG532" s="8"/>
      <c r="AK532" s="10"/>
      <c r="AN532" s="8"/>
      <c r="AP532" s="8">
        <v>2</v>
      </c>
      <c r="AQ532" s="27">
        <v>306.31</v>
      </c>
      <c r="AR532" s="29">
        <v>3.42</v>
      </c>
      <c r="AS532" s="29">
        <v>0.54</v>
      </c>
      <c r="AT532" s="29">
        <v>0.28999999999999998</v>
      </c>
      <c r="AU532" s="29">
        <v>0.21</v>
      </c>
    </row>
    <row r="533" spans="1:47" ht="16.5">
      <c r="A533" s="18" t="s">
        <v>44</v>
      </c>
      <c r="B533" s="8" t="s">
        <v>331</v>
      </c>
      <c r="C533" s="8" t="s">
        <v>276</v>
      </c>
      <c r="D533" s="8" t="s">
        <v>232</v>
      </c>
      <c r="F533" s="27"/>
      <c r="G533" s="27">
        <v>24.9</v>
      </c>
      <c r="H533" s="27">
        <v>1.7</v>
      </c>
      <c r="I533" s="27">
        <v>762</v>
      </c>
      <c r="J533" s="27">
        <v>59</v>
      </c>
      <c r="K533" s="30">
        <v>3.5000000000000003E-2</v>
      </c>
      <c r="L533" s="30">
        <v>3.2000000000000002E-3</v>
      </c>
      <c r="M533" s="29">
        <v>8.6707980000000004E-2</v>
      </c>
      <c r="N533" s="29">
        <v>6.7136100000000001E-3</v>
      </c>
      <c r="P533" s="30">
        <v>0.19</v>
      </c>
      <c r="Q533" s="30">
        <v>0.57999999999999996</v>
      </c>
      <c r="R533" s="30">
        <v>3.7999999999999999E-2</v>
      </c>
      <c r="S533" s="30">
        <v>1.9E-2</v>
      </c>
      <c r="T533" s="29">
        <v>0.28777999999999998</v>
      </c>
      <c r="U533" s="30">
        <v>6.0000000000000001E-3</v>
      </c>
      <c r="V533" s="30">
        <v>1.5E-3</v>
      </c>
      <c r="X533" s="27">
        <v>550</v>
      </c>
      <c r="Y533" s="27">
        <v>150</v>
      </c>
      <c r="Z533" s="27">
        <v>220</v>
      </c>
      <c r="AA533" s="27">
        <v>120</v>
      </c>
      <c r="AB533" s="27">
        <v>120</v>
      </c>
      <c r="AC533" s="27">
        <v>31</v>
      </c>
      <c r="AG533" s="8"/>
      <c r="AK533" s="10"/>
      <c r="AN533" s="8"/>
      <c r="AP533" s="8">
        <v>2</v>
      </c>
      <c r="AQ533" s="27">
        <v>306.31</v>
      </c>
      <c r="AR533" s="29">
        <v>3.42</v>
      </c>
      <c r="AS533" s="29">
        <v>0.54</v>
      </c>
      <c r="AT533" s="29">
        <v>0.28999999999999998</v>
      </c>
      <c r="AU533" s="29">
        <v>0.21</v>
      </c>
    </row>
    <row r="534" spans="1:47" ht="16.5">
      <c r="A534" s="18" t="s">
        <v>44</v>
      </c>
      <c r="B534" s="8" t="s">
        <v>331</v>
      </c>
      <c r="C534" s="8">
        <v>6</v>
      </c>
      <c r="D534" s="8" t="s">
        <v>229</v>
      </c>
      <c r="F534" s="27"/>
      <c r="G534" s="27">
        <v>46.2</v>
      </c>
      <c r="H534" s="27">
        <v>2.5</v>
      </c>
      <c r="I534" s="27">
        <v>248</v>
      </c>
      <c r="J534" s="27">
        <v>18</v>
      </c>
      <c r="K534" s="30">
        <v>0.2</v>
      </c>
      <c r="L534" s="30">
        <v>1.2999999999999999E-2</v>
      </c>
      <c r="M534" s="29">
        <v>2.8219919999999996E-2</v>
      </c>
      <c r="N534" s="29">
        <v>2.0482199999999999E-3</v>
      </c>
      <c r="P534" s="30">
        <v>9.7000000000000003E-2</v>
      </c>
      <c r="Q534" s="30">
        <v>4.2000000000000003E-2</v>
      </c>
      <c r="R534" s="30">
        <v>1.2200000000000001E-2</v>
      </c>
      <c r="S534" s="30">
        <v>5.7999999999999996E-3</v>
      </c>
      <c r="T534" s="29">
        <v>0.94176000000000004</v>
      </c>
      <c r="U534" s="30">
        <v>2.5999999999999999E-3</v>
      </c>
      <c r="V534" s="30">
        <v>1.9E-3</v>
      </c>
      <c r="X534" s="27">
        <v>83</v>
      </c>
      <c r="Y534" s="27">
        <v>41</v>
      </c>
      <c r="Z534" s="27">
        <v>75</v>
      </c>
      <c r="AA534" s="27">
        <v>37</v>
      </c>
      <c r="AB534" s="27">
        <v>52</v>
      </c>
      <c r="AC534" s="27">
        <v>39</v>
      </c>
      <c r="AG534" s="8"/>
      <c r="AK534" s="10"/>
      <c r="AN534" s="8"/>
      <c r="AP534" s="8">
        <v>1</v>
      </c>
      <c r="AQ534" s="27">
        <v>184.55</v>
      </c>
      <c r="AR534" s="29">
        <v>1.76</v>
      </c>
      <c r="AS534" s="29">
        <v>0.75</v>
      </c>
      <c r="AT534" s="29">
        <v>0.56999999999999995</v>
      </c>
      <c r="AU534" s="29">
        <v>0.35</v>
      </c>
    </row>
    <row r="535" spans="1:47">
      <c r="A535" s="18" t="s">
        <v>44</v>
      </c>
      <c r="B535" s="8" t="s">
        <v>331</v>
      </c>
      <c r="C535" s="8">
        <v>7</v>
      </c>
      <c r="D535" s="8" t="s">
        <v>18</v>
      </c>
      <c r="E535" s="8" t="s">
        <v>334</v>
      </c>
      <c r="F535" s="27"/>
      <c r="G535" s="27">
        <v>669</v>
      </c>
      <c r="H535" s="27">
        <v>44</v>
      </c>
      <c r="I535" s="27">
        <v>4750</v>
      </c>
      <c r="J535" s="27">
        <v>240</v>
      </c>
      <c r="K535" s="30">
        <v>0.13789999999999999</v>
      </c>
      <c r="L535" s="30">
        <v>6.8999999999999999E-3</v>
      </c>
      <c r="M535" s="29">
        <v>0.5405025</v>
      </c>
      <c r="N535" s="29">
        <v>2.73096E-2</v>
      </c>
      <c r="P535" s="30">
        <v>0.151</v>
      </c>
      <c r="Q535" s="30">
        <v>1.2999999999999999E-2</v>
      </c>
      <c r="R535" s="30">
        <v>2.4299999999999999E-2</v>
      </c>
      <c r="S535" s="30">
        <v>2E-3</v>
      </c>
      <c r="T535" s="29">
        <v>0.90449000000000002</v>
      </c>
      <c r="U535" s="30">
        <v>8.0700000000000008E-3</v>
      </c>
      <c r="V535" s="30">
        <v>5.2999999999999998E-4</v>
      </c>
      <c r="X535" s="27">
        <v>146</v>
      </c>
      <c r="Y535" s="27">
        <v>11</v>
      </c>
      <c r="Z535" s="27">
        <v>154</v>
      </c>
      <c r="AA535" s="27">
        <v>12</v>
      </c>
      <c r="AB535" s="27">
        <v>162</v>
      </c>
      <c r="AC535" s="27">
        <v>11</v>
      </c>
      <c r="AG535" s="8"/>
      <c r="AK535" s="10"/>
      <c r="AN535" s="8"/>
      <c r="AP535" s="8">
        <v>2</v>
      </c>
      <c r="AQ535" s="27">
        <v>665.79</v>
      </c>
      <c r="AR535" s="29">
        <v>1.34</v>
      </c>
      <c r="AS535" s="29">
        <v>0.86</v>
      </c>
      <c r="AT535" s="29">
        <v>0.75</v>
      </c>
      <c r="AU535" s="29">
        <v>0.39</v>
      </c>
    </row>
    <row r="536" spans="1:47">
      <c r="A536" s="18" t="s">
        <v>44</v>
      </c>
      <c r="B536" s="8" t="s">
        <v>331</v>
      </c>
      <c r="C536" s="8">
        <v>7</v>
      </c>
      <c r="D536" s="8" t="s">
        <v>19</v>
      </c>
      <c r="E536" s="8" t="s">
        <v>334</v>
      </c>
      <c r="F536" s="27"/>
      <c r="G536" s="27">
        <v>943</v>
      </c>
      <c r="H536" s="27">
        <v>53</v>
      </c>
      <c r="I536" s="27">
        <v>3360</v>
      </c>
      <c r="J536" s="27">
        <v>230</v>
      </c>
      <c r="K536" s="30">
        <v>0.29699999999999999</v>
      </c>
      <c r="L536" s="30">
        <v>2.4E-2</v>
      </c>
      <c r="M536" s="29">
        <v>0.38233439999999996</v>
      </c>
      <c r="N536" s="29">
        <v>2.6171699999999999E-2</v>
      </c>
      <c r="P536" s="30">
        <v>0.17100000000000001</v>
      </c>
      <c r="Q536" s="30">
        <v>1.2999999999999999E-2</v>
      </c>
      <c r="R536" s="30">
        <v>2.69E-2</v>
      </c>
      <c r="S536" s="30">
        <v>2E-3</v>
      </c>
      <c r="T536" s="29">
        <v>0.99778</v>
      </c>
      <c r="U536" s="30">
        <v>7.8499999999999993E-3</v>
      </c>
      <c r="V536" s="30">
        <v>6.8000000000000005E-4</v>
      </c>
      <c r="X536" s="27">
        <v>160</v>
      </c>
      <c r="Y536" s="27">
        <v>11</v>
      </c>
      <c r="Z536" s="27">
        <v>171</v>
      </c>
      <c r="AA536" s="27">
        <v>13</v>
      </c>
      <c r="AB536" s="27">
        <v>158</v>
      </c>
      <c r="AC536" s="27">
        <v>14</v>
      </c>
      <c r="AG536" s="8"/>
      <c r="AK536" s="10"/>
      <c r="AN536" s="8"/>
      <c r="AP536" s="8">
        <v>2</v>
      </c>
      <c r="AQ536" s="27">
        <v>665.79</v>
      </c>
      <c r="AR536" s="29">
        <v>1.34</v>
      </c>
      <c r="AS536" s="29">
        <v>0.86</v>
      </c>
      <c r="AT536" s="29">
        <v>0.75</v>
      </c>
      <c r="AU536" s="29">
        <v>0.39</v>
      </c>
    </row>
    <row r="537" spans="1:47" ht="16.5">
      <c r="A537" s="18" t="s">
        <v>44</v>
      </c>
      <c r="B537" s="8" t="s">
        <v>331</v>
      </c>
      <c r="C537" s="8">
        <v>7</v>
      </c>
      <c r="D537" s="8" t="s">
        <v>277</v>
      </c>
      <c r="F537" s="27"/>
      <c r="G537" s="27">
        <v>765</v>
      </c>
      <c r="H537" s="27">
        <v>72</v>
      </c>
      <c r="I537" s="27">
        <v>2700</v>
      </c>
      <c r="J537" s="27">
        <v>290</v>
      </c>
      <c r="K537" s="30">
        <v>0.29899999999999999</v>
      </c>
      <c r="L537" s="30">
        <v>1.7000000000000001E-2</v>
      </c>
      <c r="M537" s="29">
        <v>0.30723299999999998</v>
      </c>
      <c r="N537" s="29">
        <v>3.2999099999999996E-2</v>
      </c>
      <c r="P537" s="30">
        <v>0.17799999999999999</v>
      </c>
      <c r="Q537" s="30">
        <v>2.1999999999999999E-2</v>
      </c>
      <c r="R537" s="30">
        <v>2.7300000000000001E-2</v>
      </c>
      <c r="S537" s="30">
        <v>3.0999999999999999E-3</v>
      </c>
      <c r="T537" s="29">
        <v>0.99177999999999999</v>
      </c>
      <c r="U537" s="30">
        <v>8.0000000000000002E-3</v>
      </c>
      <c r="V537" s="30">
        <v>1.1000000000000001E-3</v>
      </c>
      <c r="X537" s="27">
        <v>167</v>
      </c>
      <c r="Y537" s="27">
        <v>19</v>
      </c>
      <c r="Z537" s="27">
        <v>173</v>
      </c>
      <c r="AA537" s="27">
        <v>19</v>
      </c>
      <c r="AB537" s="27">
        <v>161</v>
      </c>
      <c r="AC537" s="27">
        <v>23</v>
      </c>
      <c r="AG537" s="8"/>
      <c r="AK537" s="10"/>
      <c r="AN537" s="8"/>
      <c r="AP537" s="8">
        <v>2</v>
      </c>
      <c r="AQ537" s="27">
        <v>665.79</v>
      </c>
      <c r="AR537" s="29">
        <v>1.34</v>
      </c>
      <c r="AS537" s="29">
        <v>0.86</v>
      </c>
      <c r="AT537" s="29">
        <v>0.75</v>
      </c>
      <c r="AU537" s="29">
        <v>0.39</v>
      </c>
    </row>
    <row r="538" spans="1:47" ht="16.5">
      <c r="A538" s="18" t="s">
        <v>44</v>
      </c>
      <c r="B538" s="8" t="s">
        <v>331</v>
      </c>
      <c r="C538" s="8" t="s">
        <v>317</v>
      </c>
      <c r="D538" s="8" t="s">
        <v>239</v>
      </c>
      <c r="F538" s="27"/>
      <c r="G538" s="27">
        <v>71.8</v>
      </c>
      <c r="H538" s="27">
        <v>7</v>
      </c>
      <c r="I538" s="27">
        <v>1440</v>
      </c>
      <c r="J538" s="27">
        <v>160</v>
      </c>
      <c r="K538" s="30">
        <v>5.2299999999999999E-2</v>
      </c>
      <c r="L538" s="30">
        <v>2.5999999999999999E-3</v>
      </c>
      <c r="M538" s="29">
        <v>0.16385759999999999</v>
      </c>
      <c r="N538" s="29">
        <v>1.8206399999999998E-2</v>
      </c>
      <c r="P538" s="30">
        <v>0.91</v>
      </c>
      <c r="Q538" s="30">
        <v>0.32</v>
      </c>
      <c r="R538" s="30">
        <v>4.8000000000000001E-2</v>
      </c>
      <c r="S538" s="30">
        <v>1.4E-2</v>
      </c>
      <c r="T538" s="29">
        <v>0.87480999999999998</v>
      </c>
      <c r="U538" s="30">
        <v>5.3E-3</v>
      </c>
      <c r="V538" s="30">
        <v>1.6999999999999999E-3</v>
      </c>
      <c r="X538" s="27">
        <v>580</v>
      </c>
      <c r="Y538" s="27">
        <v>150</v>
      </c>
      <c r="Z538" s="27">
        <v>312</v>
      </c>
      <c r="AA538" s="27">
        <v>94</v>
      </c>
      <c r="AB538" s="27">
        <v>105</v>
      </c>
      <c r="AC538" s="27">
        <v>34</v>
      </c>
      <c r="AG538" s="8"/>
      <c r="AK538" s="10"/>
      <c r="AN538" s="8"/>
      <c r="AP538" s="8">
        <v>2</v>
      </c>
      <c r="AQ538" s="27">
        <v>317.22000000000003</v>
      </c>
      <c r="AR538" s="29">
        <v>1.85</v>
      </c>
      <c r="AS538" s="29">
        <v>0.73</v>
      </c>
      <c r="AT538" s="29">
        <v>0.54</v>
      </c>
      <c r="AU538" s="29">
        <v>0.28000000000000003</v>
      </c>
    </row>
    <row r="539" spans="1:47">
      <c r="A539" s="18" t="s">
        <v>44</v>
      </c>
      <c r="B539" s="8" t="s">
        <v>331</v>
      </c>
      <c r="C539" s="8">
        <v>9</v>
      </c>
      <c r="D539" s="8" t="s">
        <v>18</v>
      </c>
      <c r="E539" s="8" t="s">
        <v>334</v>
      </c>
      <c r="F539" s="27"/>
      <c r="G539" s="27">
        <v>548</v>
      </c>
      <c r="H539" s="27">
        <v>50</v>
      </c>
      <c r="I539" s="27">
        <v>6060</v>
      </c>
      <c r="J539" s="27">
        <v>690</v>
      </c>
      <c r="K539" s="30">
        <v>9.5399999999999999E-2</v>
      </c>
      <c r="L539" s="30">
        <v>7.7999999999999996E-3</v>
      </c>
      <c r="M539" s="29">
        <v>0.68956739999999994</v>
      </c>
      <c r="N539" s="29">
        <v>7.851509999999999E-2</v>
      </c>
      <c r="P539" s="30">
        <v>0.155</v>
      </c>
      <c r="Q539" s="30">
        <v>1.9E-2</v>
      </c>
      <c r="R539" s="30">
        <v>2.47E-2</v>
      </c>
      <c r="S539" s="30">
        <v>2.8E-3</v>
      </c>
      <c r="T539" s="29">
        <v>0.97484000000000004</v>
      </c>
      <c r="U539" s="30">
        <v>6.6600000000000001E-3</v>
      </c>
      <c r="V539" s="30">
        <v>5.9999999999999995E-4</v>
      </c>
      <c r="X539" s="27">
        <v>147</v>
      </c>
      <c r="Y539" s="27">
        <v>16</v>
      </c>
      <c r="Z539" s="27">
        <v>157</v>
      </c>
      <c r="AA539" s="27">
        <v>18</v>
      </c>
      <c r="AB539" s="27">
        <v>134</v>
      </c>
      <c r="AC539" s="27">
        <v>12</v>
      </c>
      <c r="AG539" s="8"/>
      <c r="AK539" s="10"/>
      <c r="AN539" s="8"/>
      <c r="AP539" s="8">
        <v>1</v>
      </c>
      <c r="AQ539" s="27">
        <v>293.79000000000002</v>
      </c>
      <c r="AR539" s="29">
        <v>2.94</v>
      </c>
      <c r="AS539" s="29">
        <v>0.57999999999999996</v>
      </c>
      <c r="AT539" s="29">
        <v>0.34</v>
      </c>
      <c r="AU539" s="29">
        <v>0.16</v>
      </c>
    </row>
    <row r="540" spans="1:47">
      <c r="A540" s="18" t="s">
        <v>44</v>
      </c>
      <c r="B540" s="8" t="s">
        <v>331</v>
      </c>
      <c r="C540" s="8">
        <v>10</v>
      </c>
      <c r="D540" s="8" t="s">
        <v>18</v>
      </c>
      <c r="E540" s="8" t="s">
        <v>334</v>
      </c>
      <c r="F540" s="27"/>
      <c r="G540" s="27">
        <v>1155</v>
      </c>
      <c r="H540" s="27">
        <v>99</v>
      </c>
      <c r="I540" s="27">
        <v>4980</v>
      </c>
      <c r="J540" s="27">
        <v>410</v>
      </c>
      <c r="K540" s="30">
        <v>0.23599999999999999</v>
      </c>
      <c r="L540" s="30">
        <v>1.7000000000000001E-2</v>
      </c>
      <c r="M540" s="29">
        <v>0.56667419999999991</v>
      </c>
      <c r="N540" s="29">
        <v>4.6653899999999998E-2</v>
      </c>
      <c r="P540" s="30">
        <v>0.151</v>
      </c>
      <c r="Q540" s="30">
        <v>1.0999999999999999E-2</v>
      </c>
      <c r="R540" s="30">
        <v>2.3599999999999999E-2</v>
      </c>
      <c r="S540" s="30">
        <v>1.6000000000000001E-3</v>
      </c>
      <c r="T540" s="29">
        <v>0.99348000000000003</v>
      </c>
      <c r="U540" s="30">
        <v>6.2599999999999999E-3</v>
      </c>
      <c r="V540" s="30">
        <v>4.2000000000000002E-4</v>
      </c>
      <c r="X540" s="27">
        <v>141.1</v>
      </c>
      <c r="Y540" s="27">
        <v>9.3000000000000007</v>
      </c>
      <c r="Z540" s="27">
        <v>150</v>
      </c>
      <c r="AA540" s="27">
        <v>10</v>
      </c>
      <c r="AB540" s="27">
        <v>126.2</v>
      </c>
      <c r="AC540" s="27">
        <v>8.4</v>
      </c>
      <c r="AG540" s="8"/>
      <c r="AK540" s="10"/>
      <c r="AN540" s="8"/>
      <c r="AP540" s="8">
        <v>3</v>
      </c>
      <c r="AQ540" s="27">
        <v>198.9</v>
      </c>
      <c r="AR540" s="29">
        <v>1.56</v>
      </c>
      <c r="AS540" s="29">
        <v>0.8</v>
      </c>
      <c r="AT540" s="29">
        <v>0.64</v>
      </c>
      <c r="AU540" s="29">
        <v>0.62</v>
      </c>
    </row>
    <row r="541" spans="1:47" ht="16.5">
      <c r="A541" s="18" t="s">
        <v>44</v>
      </c>
      <c r="B541" s="8" t="s">
        <v>331</v>
      </c>
      <c r="C541" s="8" t="s">
        <v>269</v>
      </c>
      <c r="D541" s="8" t="s">
        <v>239</v>
      </c>
      <c r="F541" s="27"/>
      <c r="G541" s="27">
        <v>65.3</v>
      </c>
      <c r="H541" s="27">
        <v>7.6</v>
      </c>
      <c r="I541" s="27">
        <v>743</v>
      </c>
      <c r="J541" s="27">
        <v>77</v>
      </c>
      <c r="K541" s="30">
        <v>8.7900000000000006E-2</v>
      </c>
      <c r="L541" s="30">
        <v>4.1999999999999997E-3</v>
      </c>
      <c r="M541" s="29">
        <v>8.4545969999999984E-2</v>
      </c>
      <c r="N541" s="29">
        <v>8.7618299999999982E-3</v>
      </c>
      <c r="P541" s="30">
        <v>4.7E-2</v>
      </c>
      <c r="Q541" s="30">
        <v>6.9000000000000006E-2</v>
      </c>
      <c r="R541" s="30">
        <v>7.9000000000000008E-3</v>
      </c>
      <c r="S541" s="30">
        <v>7.1000000000000004E-3</v>
      </c>
      <c r="T541" s="29">
        <v>0.71172999999999997</v>
      </c>
      <c r="U541" s="30">
        <v>2.8999999999999998E-3</v>
      </c>
      <c r="V541" s="30">
        <v>1.1999999999999999E-3</v>
      </c>
      <c r="X541" s="27">
        <v>71</v>
      </c>
      <c r="Y541" s="27">
        <v>51</v>
      </c>
      <c r="Z541" s="27">
        <v>45</v>
      </c>
      <c r="AA541" s="27">
        <v>45</v>
      </c>
      <c r="AB541" s="27">
        <v>57</v>
      </c>
      <c r="AC541" s="27">
        <v>24</v>
      </c>
      <c r="AG541" s="8"/>
      <c r="AK541" s="10"/>
      <c r="AN541" s="8"/>
      <c r="AP541" s="8">
        <v>3</v>
      </c>
      <c r="AQ541" s="27">
        <v>197.05</v>
      </c>
      <c r="AR541" s="29">
        <v>1.42</v>
      </c>
      <c r="AS541" s="29">
        <v>0.84</v>
      </c>
      <c r="AT541" s="29">
        <v>0.71</v>
      </c>
      <c r="AU541" s="29">
        <v>0.43</v>
      </c>
    </row>
    <row r="542" spans="1:47" s="31" customFormat="1" ht="16.5">
      <c r="A542" s="51" t="s">
        <v>44</v>
      </c>
      <c r="B542" s="31" t="s">
        <v>331</v>
      </c>
      <c r="C542" s="31" t="s">
        <v>252</v>
      </c>
      <c r="D542" s="31" t="s">
        <v>239</v>
      </c>
      <c r="F542" s="32"/>
      <c r="G542" s="32">
        <v>90.6</v>
      </c>
      <c r="H542" s="32">
        <v>9.6999999999999993</v>
      </c>
      <c r="I542" s="32">
        <v>743</v>
      </c>
      <c r="J542" s="32">
        <v>60</v>
      </c>
      <c r="K542" s="36">
        <v>0.1101</v>
      </c>
      <c r="L542" s="36">
        <v>7.6E-3</v>
      </c>
      <c r="M542" s="35">
        <v>8.4545969999999984E-2</v>
      </c>
      <c r="N542" s="35">
        <v>6.8274E-3</v>
      </c>
      <c r="P542" s="36">
        <v>0.55000000000000004</v>
      </c>
      <c r="Q542" s="36">
        <v>0.16</v>
      </c>
      <c r="R542" s="36">
        <v>3.9100000000000003E-2</v>
      </c>
      <c r="S542" s="36">
        <v>9.1999999999999998E-3</v>
      </c>
      <c r="T542" s="35">
        <v>0.74983</v>
      </c>
      <c r="U542" s="36">
        <v>6.1999999999999998E-3</v>
      </c>
      <c r="V542" s="36">
        <v>1.6000000000000001E-3</v>
      </c>
      <c r="X542" s="32">
        <v>347</v>
      </c>
      <c r="Y542" s="32">
        <v>76</v>
      </c>
      <c r="Z542" s="32">
        <v>253</v>
      </c>
      <c r="AA542" s="32">
        <v>56</v>
      </c>
      <c r="AB542" s="32">
        <v>128</v>
      </c>
      <c r="AC542" s="32">
        <v>32</v>
      </c>
      <c r="AE542" s="35"/>
      <c r="AF542" s="32"/>
      <c r="AK542" s="34"/>
      <c r="AP542" s="31">
        <v>2</v>
      </c>
      <c r="AQ542" s="32">
        <v>209.54</v>
      </c>
      <c r="AR542" s="35">
        <v>1.89</v>
      </c>
      <c r="AS542" s="35">
        <v>0.73</v>
      </c>
      <c r="AT542" s="35">
        <v>0.53</v>
      </c>
      <c r="AU542" s="35">
        <v>0.35</v>
      </c>
    </row>
    <row r="543" spans="1:47" ht="16.5">
      <c r="A543" s="18" t="s">
        <v>45</v>
      </c>
      <c r="B543" s="8" t="s">
        <v>59</v>
      </c>
      <c r="C543" s="8" t="s">
        <v>241</v>
      </c>
      <c r="D543" s="8" t="s">
        <v>229</v>
      </c>
      <c r="F543" s="27"/>
      <c r="G543" s="27"/>
      <c r="H543" s="27"/>
      <c r="K543" s="30"/>
      <c r="L543" s="30"/>
      <c r="AG543" s="27"/>
      <c r="AK543" s="10"/>
      <c r="AL543" s="29"/>
      <c r="AM543" s="27"/>
      <c r="AN543" s="27"/>
      <c r="AP543" s="8">
        <v>2</v>
      </c>
      <c r="AQ543" s="27">
        <v>64.42</v>
      </c>
      <c r="AR543" s="29">
        <v>1.26</v>
      </c>
      <c r="AS543" s="29">
        <v>0.89</v>
      </c>
      <c r="AT543" s="29">
        <v>0.79</v>
      </c>
      <c r="AU543" s="29">
        <v>0.08</v>
      </c>
    </row>
    <row r="544" spans="1:47">
      <c r="A544" s="18" t="s">
        <v>45</v>
      </c>
      <c r="B544" s="8" t="s">
        <v>59</v>
      </c>
      <c r="C544" s="8">
        <v>3</v>
      </c>
      <c r="D544" s="8" t="s">
        <v>18</v>
      </c>
      <c r="E544" s="8" t="s">
        <v>334</v>
      </c>
      <c r="F544" s="27"/>
      <c r="G544" s="27">
        <v>245</v>
      </c>
      <c r="H544" s="27">
        <v>20</v>
      </c>
      <c r="I544" s="27">
        <v>2410</v>
      </c>
      <c r="J544" s="27">
        <v>200</v>
      </c>
      <c r="K544" s="30">
        <v>0.10680000000000001</v>
      </c>
      <c r="L544" s="30">
        <v>8.0999999999999996E-3</v>
      </c>
      <c r="M544" s="29">
        <v>0.27423389999999997</v>
      </c>
      <c r="N544" s="29">
        <v>2.2757999999999997E-2</v>
      </c>
      <c r="P544" s="30">
        <v>0.17899999999999999</v>
      </c>
      <c r="Q544" s="30">
        <v>1.7999999999999999E-2</v>
      </c>
      <c r="R544" s="30">
        <v>2.7699999999999999E-2</v>
      </c>
      <c r="S544" s="30">
        <v>2.7000000000000001E-3</v>
      </c>
      <c r="T544" s="29">
        <v>0.99458000000000002</v>
      </c>
      <c r="U544" s="30">
        <v>8.4799999999999997E-3</v>
      </c>
      <c r="V544" s="30">
        <v>5.0000000000000001E-4</v>
      </c>
      <c r="X544" s="27">
        <v>163</v>
      </c>
      <c r="Y544" s="27">
        <v>15</v>
      </c>
      <c r="Z544" s="27">
        <v>175</v>
      </c>
      <c r="AA544" s="27">
        <v>17</v>
      </c>
      <c r="AB544" s="27">
        <v>171</v>
      </c>
      <c r="AC544" s="27">
        <v>10</v>
      </c>
      <c r="AG544" s="8"/>
      <c r="AI544" s="27"/>
      <c r="AJ544" s="29"/>
      <c r="AK544" s="10"/>
      <c r="AN544" s="8"/>
      <c r="AP544" s="8">
        <v>2</v>
      </c>
      <c r="AQ544" s="27">
        <v>81.02</v>
      </c>
      <c r="AR544" s="29">
        <v>1.1200000000000001</v>
      </c>
      <c r="AS544" s="29">
        <v>0.94</v>
      </c>
      <c r="AT544" s="29">
        <v>0.89</v>
      </c>
      <c r="AU544" s="29">
        <v>0.63</v>
      </c>
    </row>
    <row r="545" spans="1:47" s="31" customFormat="1" ht="16.5">
      <c r="A545" s="51" t="s">
        <v>45</v>
      </c>
      <c r="B545" s="31" t="s">
        <v>59</v>
      </c>
      <c r="C545" s="31" t="s">
        <v>282</v>
      </c>
      <c r="D545" s="31" t="s">
        <v>239</v>
      </c>
      <c r="F545" s="32"/>
      <c r="G545" s="32">
        <v>74</v>
      </c>
      <c r="H545" s="32">
        <v>3.8</v>
      </c>
      <c r="I545" s="32">
        <v>1710</v>
      </c>
      <c r="J545" s="32">
        <v>130</v>
      </c>
      <c r="K545" s="36">
        <v>4.8399999999999999E-2</v>
      </c>
      <c r="L545" s="36">
        <v>3.3E-3</v>
      </c>
      <c r="M545" s="35">
        <v>0.19458089999999997</v>
      </c>
      <c r="N545" s="35">
        <v>1.4792699999999999E-2</v>
      </c>
      <c r="P545" s="36">
        <v>8.5000000000000006E-2</v>
      </c>
      <c r="Q545" s="36">
        <v>8.6999999999999994E-2</v>
      </c>
      <c r="R545" s="36">
        <v>1.55E-2</v>
      </c>
      <c r="S545" s="36">
        <v>7.7000000000000002E-3</v>
      </c>
      <c r="T545" s="35">
        <v>0.77861000000000002</v>
      </c>
      <c r="U545" s="36">
        <v>8.3099999999999997E-3</v>
      </c>
      <c r="V545" s="36">
        <v>9.6000000000000002E-4</v>
      </c>
      <c r="X545" s="32">
        <v>88</v>
      </c>
      <c r="Y545" s="32">
        <v>63</v>
      </c>
      <c r="Z545" s="32">
        <v>94</v>
      </c>
      <c r="AA545" s="32">
        <v>49</v>
      </c>
      <c r="AB545" s="32">
        <v>167</v>
      </c>
      <c r="AC545" s="32">
        <v>19</v>
      </c>
      <c r="AE545" s="35"/>
      <c r="AF545" s="32"/>
      <c r="AK545" s="34"/>
      <c r="AP545" s="31">
        <v>2</v>
      </c>
      <c r="AQ545" s="32">
        <v>113.59</v>
      </c>
      <c r="AR545" s="35">
        <v>1.91</v>
      </c>
      <c r="AS545" s="35">
        <v>0.72</v>
      </c>
      <c r="AT545" s="35">
        <v>0.52</v>
      </c>
      <c r="AU545" s="35">
        <v>0.16</v>
      </c>
    </row>
    <row r="546" spans="1:47">
      <c r="A546" s="72" t="s">
        <v>58</v>
      </c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  <c r="AL546" s="72"/>
      <c r="AM546" s="72"/>
      <c r="AN546" s="72"/>
      <c r="AO546" s="72"/>
      <c r="AP546" s="72"/>
      <c r="AQ546" s="72"/>
      <c r="AR546" s="72"/>
      <c r="AS546" s="72"/>
      <c r="AT546" s="72"/>
      <c r="AU546" s="72"/>
    </row>
    <row r="547" spans="1:47" ht="16.5">
      <c r="A547" s="18" t="s">
        <v>46</v>
      </c>
      <c r="B547" s="8" t="s">
        <v>329</v>
      </c>
      <c r="C547" s="8">
        <v>1</v>
      </c>
      <c r="D547" s="8" t="s">
        <v>239</v>
      </c>
      <c r="F547" s="27"/>
      <c r="G547" s="28">
        <v>174</v>
      </c>
      <c r="H547" s="28">
        <v>15</v>
      </c>
      <c r="I547" s="27">
        <v>3460</v>
      </c>
      <c r="J547" s="27">
        <v>430</v>
      </c>
      <c r="K547" s="10">
        <v>7.0300000000000001E-2</v>
      </c>
      <c r="L547" s="10">
        <v>7.7999999999999996E-3</v>
      </c>
      <c r="M547" s="29">
        <v>0.39371339999999994</v>
      </c>
      <c r="N547" s="29">
        <v>4.89297E-2</v>
      </c>
      <c r="P547" s="45">
        <v>5.6000000000000001E-2</v>
      </c>
      <c r="Q547" s="45">
        <v>7.5999999999999998E-2</v>
      </c>
      <c r="R547" s="45">
        <v>1.5100000000000001E-2</v>
      </c>
      <c r="S547" s="45">
        <v>7.9000000000000008E-3</v>
      </c>
      <c r="T547" s="29">
        <v>0.86929000000000001</v>
      </c>
      <c r="U547" s="10">
        <v>5.4599999999999996E-3</v>
      </c>
      <c r="V547" s="10">
        <v>4.4000000000000002E-4</v>
      </c>
      <c r="X547" s="27">
        <v>138</v>
      </c>
      <c r="Y547" s="27">
        <v>32</v>
      </c>
      <c r="Z547" s="27">
        <v>92</v>
      </c>
      <c r="AA547" s="27">
        <v>53</v>
      </c>
      <c r="AB547" s="27">
        <v>110</v>
      </c>
      <c r="AC547" s="27">
        <v>8.8000000000000007</v>
      </c>
      <c r="AG547" s="46"/>
      <c r="AK547" s="10"/>
      <c r="AN547" s="46"/>
      <c r="AO547" s="27"/>
      <c r="AP547" s="8">
        <v>2</v>
      </c>
      <c r="AQ547" s="27">
        <v>218.59</v>
      </c>
      <c r="AR547" s="29">
        <v>2.71</v>
      </c>
      <c r="AS547" s="29">
        <v>0.61</v>
      </c>
      <c r="AT547" s="29">
        <v>0.37</v>
      </c>
      <c r="AU547" s="29">
        <v>0.1</v>
      </c>
    </row>
    <row r="548" spans="1:47" ht="16.5">
      <c r="A548" s="18" t="s">
        <v>46</v>
      </c>
      <c r="B548" s="8" t="s">
        <v>329</v>
      </c>
      <c r="C548" s="8">
        <v>2</v>
      </c>
      <c r="D548" s="8" t="s">
        <v>229</v>
      </c>
      <c r="F548" s="27"/>
      <c r="P548" s="45"/>
      <c r="Q548" s="45"/>
      <c r="R548" s="45"/>
      <c r="S548" s="45"/>
      <c r="U548" s="10"/>
      <c r="V548" s="10"/>
      <c r="AG548" s="46"/>
      <c r="AK548" s="10"/>
      <c r="AN548" s="46"/>
      <c r="AO548" s="27"/>
      <c r="AP548" s="8">
        <v>4</v>
      </c>
      <c r="AQ548" s="27">
        <v>3178.26</v>
      </c>
      <c r="AR548" s="29">
        <v>1.35</v>
      </c>
      <c r="AS548" s="29">
        <v>0.86</v>
      </c>
      <c r="AT548" s="29">
        <v>0.74</v>
      </c>
      <c r="AU548" s="29">
        <v>0.79</v>
      </c>
    </row>
    <row r="549" spans="1:47">
      <c r="A549" s="18" t="s">
        <v>46</v>
      </c>
      <c r="B549" s="8" t="s">
        <v>329</v>
      </c>
      <c r="C549" s="8">
        <v>2</v>
      </c>
      <c r="D549" s="8" t="s">
        <v>19</v>
      </c>
      <c r="E549" s="8" t="s">
        <v>332</v>
      </c>
      <c r="F549" s="27"/>
      <c r="G549" s="28">
        <v>12.8</v>
      </c>
      <c r="H549" s="28">
        <v>0.54</v>
      </c>
      <c r="I549" s="27">
        <v>11850</v>
      </c>
      <c r="J549" s="27">
        <v>490</v>
      </c>
      <c r="K549" s="10">
        <v>1.0759999999999999E-3</v>
      </c>
      <c r="L549" s="10">
        <v>3.4E-5</v>
      </c>
      <c r="M549" s="29">
        <v>1.3484114999999999</v>
      </c>
      <c r="N549" s="29">
        <v>5.575709999999999E-2</v>
      </c>
      <c r="P549" s="45">
        <v>0.78</v>
      </c>
      <c r="Q549" s="45">
        <v>0.78</v>
      </c>
      <c r="R549" s="45">
        <v>4.2000000000000003E-2</v>
      </c>
      <c r="S549" s="45">
        <v>0.01</v>
      </c>
      <c r="T549" s="29">
        <v>8.0777000000000002E-2</v>
      </c>
      <c r="U549" s="10">
        <v>8.3000000000000001E-3</v>
      </c>
      <c r="V549" s="10">
        <v>1.7000000000000001E-4</v>
      </c>
      <c r="X549" s="27">
        <v>328</v>
      </c>
      <c r="Y549" s="27">
        <v>71</v>
      </c>
      <c r="Z549" s="27">
        <v>261</v>
      </c>
      <c r="AA549" s="27">
        <v>65</v>
      </c>
      <c r="AB549" s="27">
        <v>167</v>
      </c>
      <c r="AC549" s="27">
        <v>3.5</v>
      </c>
      <c r="AG549" s="46"/>
      <c r="AK549" s="10"/>
      <c r="AN549" s="46"/>
      <c r="AO549" s="27"/>
      <c r="AP549" s="8">
        <v>4</v>
      </c>
      <c r="AQ549" s="27">
        <v>3178.26</v>
      </c>
      <c r="AR549" s="29">
        <v>1.35</v>
      </c>
      <c r="AS549" s="29">
        <v>0.86</v>
      </c>
      <c r="AT549" s="29">
        <v>0.74</v>
      </c>
      <c r="AU549" s="29">
        <v>0.79</v>
      </c>
    </row>
    <row r="550" spans="1:47">
      <c r="A550" s="18" t="s">
        <v>46</v>
      </c>
      <c r="B550" s="8" t="s">
        <v>329</v>
      </c>
      <c r="C550" s="8">
        <v>2</v>
      </c>
      <c r="D550" s="8" t="s">
        <v>20</v>
      </c>
      <c r="E550" s="8" t="s">
        <v>334</v>
      </c>
      <c r="F550" s="27"/>
      <c r="G550" s="28">
        <v>7.19</v>
      </c>
      <c r="H550" s="28">
        <v>0.48</v>
      </c>
      <c r="I550" s="27">
        <v>9780</v>
      </c>
      <c r="J550" s="27">
        <v>440</v>
      </c>
      <c r="K550" s="10">
        <v>7.2099999999999996E-4</v>
      </c>
      <c r="L550" s="10">
        <v>3.3000000000000003E-5</v>
      </c>
      <c r="M550" s="29">
        <v>1.1128661999999998</v>
      </c>
      <c r="N550" s="29">
        <v>5.0067599999999997E-2</v>
      </c>
      <c r="P550" s="45">
        <v>0.97</v>
      </c>
      <c r="Q550" s="45">
        <v>0.56999999999999995</v>
      </c>
      <c r="R550" s="45">
        <v>7.8E-2</v>
      </c>
      <c r="S550" s="45">
        <v>2.7E-2</v>
      </c>
      <c r="T550" s="29">
        <v>0.86192000000000002</v>
      </c>
      <c r="U550" s="10">
        <v>8.1300000000000001E-3</v>
      </c>
      <c r="V550" s="10">
        <v>1.9000000000000001E-4</v>
      </c>
      <c r="X550" s="27">
        <v>940</v>
      </c>
      <c r="Y550" s="27">
        <v>120</v>
      </c>
      <c r="Z550" s="27">
        <v>460</v>
      </c>
      <c r="AA550" s="27">
        <v>170</v>
      </c>
      <c r="AB550" s="27">
        <v>163.6</v>
      </c>
      <c r="AC550" s="27">
        <v>3.7</v>
      </c>
      <c r="AG550" s="46"/>
      <c r="AK550" s="10"/>
      <c r="AN550" s="46"/>
      <c r="AO550" s="27"/>
      <c r="AP550" s="8">
        <v>4</v>
      </c>
      <c r="AQ550" s="27">
        <v>3178.26</v>
      </c>
      <c r="AR550" s="29">
        <v>1.35</v>
      </c>
      <c r="AS550" s="29">
        <v>0.86</v>
      </c>
      <c r="AT550" s="29">
        <v>0.74</v>
      </c>
      <c r="AU550" s="29">
        <v>0.79</v>
      </c>
    </row>
    <row r="551" spans="1:47" ht="16.5">
      <c r="A551" s="18" t="s">
        <v>46</v>
      </c>
      <c r="B551" s="8" t="s">
        <v>329</v>
      </c>
      <c r="C551" s="8">
        <v>2</v>
      </c>
      <c r="D551" s="8" t="s">
        <v>234</v>
      </c>
      <c r="F551" s="27"/>
      <c r="G551" s="28">
        <v>2.82</v>
      </c>
      <c r="H551" s="28">
        <v>0.17</v>
      </c>
      <c r="I551" s="27">
        <v>5650</v>
      </c>
      <c r="J551" s="27">
        <v>190</v>
      </c>
      <c r="K551" s="10">
        <v>4.9899999999999999E-4</v>
      </c>
      <c r="L551" s="10">
        <v>2.9E-5</v>
      </c>
      <c r="M551" s="29">
        <v>0.64291349999999992</v>
      </c>
      <c r="N551" s="29">
        <v>2.16201E-2</v>
      </c>
      <c r="P551" s="45">
        <v>44</v>
      </c>
      <c r="Q551" s="45">
        <v>13</v>
      </c>
      <c r="R551" s="45">
        <v>0.6</v>
      </c>
      <c r="S551" s="45">
        <v>0.15</v>
      </c>
      <c r="T551" s="29">
        <v>0.87519000000000002</v>
      </c>
      <c r="U551" s="10">
        <v>8.7100000000000007E-3</v>
      </c>
      <c r="V551" s="10">
        <v>2.2000000000000001E-4</v>
      </c>
      <c r="X551" s="27">
        <v>3400</v>
      </c>
      <c r="Y551" s="27">
        <v>300</v>
      </c>
      <c r="Z551" s="27">
        <v>2560</v>
      </c>
      <c r="AA551" s="27">
        <v>570</v>
      </c>
      <c r="AB551" s="27">
        <v>175.2</v>
      </c>
      <c r="AC551" s="27">
        <v>4.5</v>
      </c>
      <c r="AG551" s="46"/>
      <c r="AK551" s="10"/>
      <c r="AN551" s="46"/>
      <c r="AO551" s="27"/>
      <c r="AP551" s="8">
        <v>4</v>
      </c>
      <c r="AQ551" s="27">
        <v>3178.26</v>
      </c>
      <c r="AR551" s="29">
        <v>1.35</v>
      </c>
      <c r="AS551" s="29">
        <v>0.86</v>
      </c>
      <c r="AT551" s="29">
        <v>0.74</v>
      </c>
      <c r="AU551" s="29">
        <v>0.79</v>
      </c>
    </row>
    <row r="552" spans="1:47" ht="16.5">
      <c r="A552" s="18" t="s">
        <v>46</v>
      </c>
      <c r="B552" s="8" t="s">
        <v>329</v>
      </c>
      <c r="C552" s="8">
        <v>3</v>
      </c>
      <c r="D552" s="8" t="s">
        <v>229</v>
      </c>
      <c r="F552" s="27"/>
      <c r="P552" s="45"/>
      <c r="Q552" s="45"/>
      <c r="R552" s="45"/>
      <c r="S552" s="45"/>
      <c r="U552" s="10"/>
      <c r="V552" s="10"/>
      <c r="AG552" s="46"/>
      <c r="AK552" s="10"/>
      <c r="AN552" s="46"/>
      <c r="AO552" s="27"/>
      <c r="AP552" s="8">
        <v>2</v>
      </c>
      <c r="AQ552" s="27">
        <v>272.95999999999998</v>
      </c>
      <c r="AR552" s="29">
        <v>1.54</v>
      </c>
      <c r="AS552" s="29">
        <v>0.8</v>
      </c>
      <c r="AT552" s="29">
        <v>0.65</v>
      </c>
      <c r="AU552" s="29">
        <v>0.63</v>
      </c>
    </row>
    <row r="553" spans="1:47" ht="16.5">
      <c r="A553" s="18" t="s">
        <v>46</v>
      </c>
      <c r="B553" s="8" t="s">
        <v>329</v>
      </c>
      <c r="C553" s="8">
        <v>3</v>
      </c>
      <c r="D553" s="8" t="s">
        <v>238</v>
      </c>
      <c r="F553" s="27"/>
      <c r="P553" s="45"/>
      <c r="Q553" s="45"/>
      <c r="R553" s="45"/>
      <c r="S553" s="45"/>
      <c r="U553" s="10"/>
      <c r="V553" s="10"/>
      <c r="AG553" s="46"/>
      <c r="AK553" s="10"/>
      <c r="AN553" s="46"/>
      <c r="AO553" s="27"/>
      <c r="AP553" s="8">
        <v>2</v>
      </c>
      <c r="AQ553" s="27">
        <v>272.95999999999998</v>
      </c>
      <c r="AR553" s="29">
        <v>1.54</v>
      </c>
      <c r="AS553" s="29">
        <v>0.8</v>
      </c>
      <c r="AT553" s="29">
        <v>0.65</v>
      </c>
      <c r="AU553" s="29">
        <v>0.63</v>
      </c>
    </row>
    <row r="554" spans="1:47" ht="16.5">
      <c r="A554" s="18" t="s">
        <v>46</v>
      </c>
      <c r="B554" s="8" t="s">
        <v>329</v>
      </c>
      <c r="C554" s="8">
        <v>4</v>
      </c>
      <c r="D554" s="8" t="s">
        <v>239</v>
      </c>
      <c r="F554" s="27"/>
      <c r="G554" s="28">
        <v>83</v>
      </c>
      <c r="H554" s="28">
        <v>12</v>
      </c>
      <c r="I554" s="27">
        <v>2720</v>
      </c>
      <c r="J554" s="27">
        <v>380</v>
      </c>
      <c r="K554" s="10">
        <v>3.1320000000000001E-2</v>
      </c>
      <c r="L554" s="10">
        <v>9.7999999999999997E-4</v>
      </c>
      <c r="M554" s="29">
        <v>0.30950879999999997</v>
      </c>
      <c r="N554" s="29">
        <v>4.3240199999999999E-2</v>
      </c>
      <c r="P554" s="45">
        <v>0.114</v>
      </c>
      <c r="Q554" s="45">
        <v>4.8000000000000001E-2</v>
      </c>
      <c r="R554" s="45">
        <v>1.35E-2</v>
      </c>
      <c r="S554" s="45">
        <v>5.7999999999999996E-3</v>
      </c>
      <c r="T554" s="29">
        <v>0.91934000000000005</v>
      </c>
      <c r="U554" s="10">
        <v>4.2900000000000004E-3</v>
      </c>
      <c r="V554" s="10">
        <v>3.6000000000000002E-4</v>
      </c>
      <c r="X554" s="27">
        <v>103</v>
      </c>
      <c r="Y554" s="27">
        <v>44</v>
      </c>
      <c r="Z554" s="27">
        <v>83</v>
      </c>
      <c r="AA554" s="27">
        <v>37</v>
      </c>
      <c r="AB554" s="27">
        <v>86.4</v>
      </c>
      <c r="AC554" s="27">
        <v>7.2</v>
      </c>
      <c r="AG554" s="46"/>
      <c r="AK554" s="10"/>
      <c r="AN554" s="46"/>
      <c r="AO554" s="27"/>
      <c r="AP554" s="8">
        <v>1</v>
      </c>
      <c r="AQ554" s="27">
        <v>864.61</v>
      </c>
      <c r="AR554" s="29">
        <v>1.28</v>
      </c>
      <c r="AS554" s="29">
        <v>0.88</v>
      </c>
      <c r="AT554" s="29">
        <v>0.78</v>
      </c>
      <c r="AU554" s="29">
        <v>0.31</v>
      </c>
    </row>
    <row r="555" spans="1:47" ht="16.5">
      <c r="A555" s="18" t="s">
        <v>46</v>
      </c>
      <c r="B555" s="8" t="s">
        <v>329</v>
      </c>
      <c r="C555" s="8">
        <v>4</v>
      </c>
      <c r="D555" s="8" t="s">
        <v>238</v>
      </c>
      <c r="F555" s="27"/>
      <c r="P555" s="45"/>
      <c r="Q555" s="45"/>
      <c r="R555" s="45"/>
      <c r="S555" s="45"/>
      <c r="U555" s="10"/>
      <c r="V555" s="10"/>
      <c r="AG555" s="46"/>
      <c r="AK555" s="10"/>
      <c r="AN555" s="46"/>
      <c r="AO555" s="27"/>
      <c r="AP555" s="8">
        <v>1</v>
      </c>
      <c r="AQ555" s="27">
        <v>864.61</v>
      </c>
      <c r="AR555" s="29">
        <v>1.28</v>
      </c>
      <c r="AS555" s="29">
        <v>0.88</v>
      </c>
      <c r="AT555" s="29">
        <v>0.78</v>
      </c>
      <c r="AU555" s="29">
        <v>0.31</v>
      </c>
    </row>
    <row r="556" spans="1:47" ht="16.5">
      <c r="A556" s="18" t="s">
        <v>46</v>
      </c>
      <c r="B556" s="8" t="s">
        <v>329</v>
      </c>
      <c r="C556" s="8">
        <v>4</v>
      </c>
      <c r="D556" s="8" t="s">
        <v>232</v>
      </c>
      <c r="F556" s="27"/>
      <c r="G556" s="28">
        <v>8.7799999999999994</v>
      </c>
      <c r="H556" s="28">
        <v>0.5</v>
      </c>
      <c r="I556" s="27">
        <v>3551</v>
      </c>
      <c r="J556" s="27">
        <v>97</v>
      </c>
      <c r="K556" s="10">
        <v>2.48E-3</v>
      </c>
      <c r="L556" s="10">
        <v>1.2E-4</v>
      </c>
      <c r="M556" s="29">
        <v>0.40406829</v>
      </c>
      <c r="N556" s="29">
        <v>1.1037629999999998E-2</v>
      </c>
      <c r="P556" s="45">
        <v>0.39</v>
      </c>
      <c r="Q556" s="45">
        <v>0.17</v>
      </c>
      <c r="R556" s="45">
        <v>5.6000000000000001E-2</v>
      </c>
      <c r="S556" s="45">
        <v>1.4E-2</v>
      </c>
      <c r="T556" s="29">
        <v>0.92237000000000002</v>
      </c>
      <c r="U556" s="10">
        <v>8.7100000000000007E-3</v>
      </c>
      <c r="V556" s="10">
        <v>2.5000000000000001E-4</v>
      </c>
      <c r="X556" s="27">
        <v>360</v>
      </c>
      <c r="Y556" s="27">
        <v>110</v>
      </c>
      <c r="Z556" s="27">
        <v>331</v>
      </c>
      <c r="AA556" s="27">
        <v>87</v>
      </c>
      <c r="AB556" s="27">
        <v>175.2</v>
      </c>
      <c r="AC556" s="27">
        <v>4.9000000000000004</v>
      </c>
      <c r="AG556" s="46"/>
      <c r="AK556" s="10"/>
      <c r="AN556" s="46"/>
      <c r="AO556" s="27"/>
      <c r="AP556" s="8">
        <v>1</v>
      </c>
      <c r="AQ556" s="27">
        <v>864.61</v>
      </c>
      <c r="AR556" s="29">
        <v>1.28</v>
      </c>
      <c r="AS556" s="29">
        <v>0.88</v>
      </c>
      <c r="AT556" s="29">
        <v>0.78</v>
      </c>
      <c r="AU556" s="29">
        <v>0.31</v>
      </c>
    </row>
    <row r="557" spans="1:47">
      <c r="A557" s="18" t="s">
        <v>46</v>
      </c>
      <c r="B557" s="8" t="s">
        <v>329</v>
      </c>
      <c r="C557" s="8">
        <v>4</v>
      </c>
      <c r="D557" s="8" t="s">
        <v>21</v>
      </c>
      <c r="E557" s="8" t="s">
        <v>334</v>
      </c>
      <c r="F557" s="27"/>
      <c r="G557" s="28">
        <v>11.4</v>
      </c>
      <c r="H557" s="28">
        <v>3</v>
      </c>
      <c r="I557" s="27">
        <v>8810</v>
      </c>
      <c r="J557" s="27">
        <v>390</v>
      </c>
      <c r="K557" s="10">
        <v>1.73E-3</v>
      </c>
      <c r="L557" s="10">
        <v>5.4000000000000001E-4</v>
      </c>
      <c r="M557" s="29">
        <v>1.0024899</v>
      </c>
      <c r="N557" s="29">
        <v>4.4378099999999997E-2</v>
      </c>
      <c r="P557" s="45">
        <v>9.6</v>
      </c>
      <c r="Q557" s="45">
        <v>5.9</v>
      </c>
      <c r="R557" s="45">
        <v>0.14699999999999999</v>
      </c>
      <c r="S557" s="45">
        <v>7.6999999999999999E-2</v>
      </c>
      <c r="T557" s="29">
        <v>0.73243000000000003</v>
      </c>
      <c r="U557" s="10">
        <v>8.2299999999999995E-3</v>
      </c>
      <c r="V557" s="10">
        <v>2.2000000000000001E-4</v>
      </c>
      <c r="X557" s="27">
        <v>1590</v>
      </c>
      <c r="Y557" s="27">
        <v>300</v>
      </c>
      <c r="Z557" s="27">
        <v>680</v>
      </c>
      <c r="AA557" s="27">
        <v>300</v>
      </c>
      <c r="AB557" s="27">
        <v>165.6</v>
      </c>
      <c r="AC557" s="27">
        <v>4.4000000000000004</v>
      </c>
      <c r="AG557" s="46"/>
      <c r="AK557" s="10"/>
      <c r="AN557" s="46"/>
      <c r="AO557" s="27"/>
      <c r="AP557" s="8">
        <v>1</v>
      </c>
      <c r="AQ557" s="27">
        <v>864.61</v>
      </c>
      <c r="AR557" s="29">
        <v>1.28</v>
      </c>
      <c r="AS557" s="29">
        <v>0.88</v>
      </c>
      <c r="AT557" s="29">
        <v>0.78</v>
      </c>
      <c r="AU557" s="29">
        <v>0.31</v>
      </c>
    </row>
    <row r="558" spans="1:47">
      <c r="A558" s="18" t="s">
        <v>46</v>
      </c>
      <c r="B558" s="8" t="s">
        <v>329</v>
      </c>
      <c r="C558" s="8">
        <v>4</v>
      </c>
      <c r="D558" s="8" t="s">
        <v>22</v>
      </c>
      <c r="E558" s="8" t="s">
        <v>334</v>
      </c>
      <c r="F558" s="27"/>
      <c r="G558" s="28">
        <v>48</v>
      </c>
      <c r="H558" s="28">
        <v>2.2999999999999998</v>
      </c>
      <c r="I558" s="27">
        <v>7090</v>
      </c>
      <c r="J558" s="27">
        <v>150</v>
      </c>
      <c r="K558" s="10">
        <v>6.4599999999999996E-3</v>
      </c>
      <c r="L558" s="10">
        <v>2.7999999999999998E-4</v>
      </c>
      <c r="M558" s="29">
        <v>0.80677109999999996</v>
      </c>
      <c r="N558" s="29">
        <v>1.7068499999999997E-2</v>
      </c>
      <c r="P558" s="45">
        <v>0.49</v>
      </c>
      <c r="Q558" s="45">
        <v>0.14000000000000001</v>
      </c>
      <c r="R558" s="45">
        <v>4.0500000000000001E-2</v>
      </c>
      <c r="S558" s="45">
        <v>8.9999999999999993E-3</v>
      </c>
      <c r="T558" s="29">
        <v>0.89134000000000002</v>
      </c>
      <c r="U558" s="10">
        <v>7.5500000000000003E-3</v>
      </c>
      <c r="V558" s="10">
        <v>2.3000000000000001E-4</v>
      </c>
      <c r="X558" s="27">
        <v>384</v>
      </c>
      <c r="Y558" s="27">
        <v>87</v>
      </c>
      <c r="Z558" s="27">
        <v>258</v>
      </c>
      <c r="AA558" s="27">
        <v>57</v>
      </c>
      <c r="AB558" s="27">
        <v>152</v>
      </c>
      <c r="AC558" s="27">
        <v>4.5</v>
      </c>
      <c r="AG558" s="46"/>
      <c r="AK558" s="10"/>
      <c r="AN558" s="46"/>
      <c r="AO558" s="27"/>
      <c r="AP558" s="8">
        <v>1</v>
      </c>
      <c r="AQ558" s="27">
        <v>864.61</v>
      </c>
      <c r="AR558" s="29">
        <v>1.28</v>
      </c>
      <c r="AS558" s="29">
        <v>0.88</v>
      </c>
      <c r="AT558" s="29">
        <v>0.78</v>
      </c>
      <c r="AU558" s="29">
        <v>0.31</v>
      </c>
    </row>
    <row r="559" spans="1:47">
      <c r="A559" s="18" t="s">
        <v>46</v>
      </c>
      <c r="B559" s="8" t="s">
        <v>329</v>
      </c>
      <c r="C559" s="8">
        <v>5</v>
      </c>
      <c r="D559" s="8" t="s">
        <v>18</v>
      </c>
      <c r="E559" s="8" t="s">
        <v>332</v>
      </c>
      <c r="F559" s="27"/>
      <c r="G559" s="28">
        <v>23.6</v>
      </c>
      <c r="H559" s="28">
        <v>2.4</v>
      </c>
      <c r="I559" s="27">
        <v>12040</v>
      </c>
      <c r="J559" s="27">
        <v>270</v>
      </c>
      <c r="K559" s="10">
        <v>2.0100000000000001E-3</v>
      </c>
      <c r="L559" s="10">
        <v>2.5000000000000001E-4</v>
      </c>
      <c r="M559" s="29">
        <v>1.3700315999999999</v>
      </c>
      <c r="N559" s="29">
        <v>3.0723300000000002E-2</v>
      </c>
      <c r="P559" s="45">
        <v>1.29</v>
      </c>
      <c r="Q559" s="45">
        <v>0.36</v>
      </c>
      <c r="R559" s="45">
        <v>8.1000000000000003E-2</v>
      </c>
      <c r="S559" s="45">
        <v>1.6E-2</v>
      </c>
      <c r="T559" s="29">
        <v>0.69094999999999995</v>
      </c>
      <c r="U559" s="10">
        <v>8.4200000000000004E-3</v>
      </c>
      <c r="V559" s="10">
        <v>1.8000000000000001E-4</v>
      </c>
      <c r="X559" s="27">
        <v>730</v>
      </c>
      <c r="Y559" s="27">
        <v>130</v>
      </c>
      <c r="Z559" s="27">
        <v>487</v>
      </c>
      <c r="AA559" s="27">
        <v>93</v>
      </c>
      <c r="AB559" s="27">
        <v>169.6</v>
      </c>
      <c r="AC559" s="27">
        <v>3.5</v>
      </c>
      <c r="AG559" s="46"/>
      <c r="AK559" s="10"/>
      <c r="AN559" s="46"/>
      <c r="AO559" s="27"/>
      <c r="AP559" s="8">
        <v>1</v>
      </c>
      <c r="AQ559" s="27">
        <v>2836.8</v>
      </c>
      <c r="AR559" s="29">
        <v>1.31</v>
      </c>
      <c r="AS559" s="29">
        <v>0.88</v>
      </c>
      <c r="AT559" s="29">
        <v>0.77</v>
      </c>
      <c r="AU559" s="29">
        <v>0.17</v>
      </c>
    </row>
    <row r="560" spans="1:47">
      <c r="A560" s="18" t="s">
        <v>46</v>
      </c>
      <c r="B560" s="8" t="s">
        <v>329</v>
      </c>
      <c r="C560" s="8">
        <v>5</v>
      </c>
      <c r="D560" s="8" t="s">
        <v>19</v>
      </c>
      <c r="E560" s="8" t="s">
        <v>334</v>
      </c>
      <c r="F560" s="27"/>
      <c r="G560" s="28">
        <v>130</v>
      </c>
      <c r="H560" s="28">
        <v>8.1</v>
      </c>
      <c r="I560" s="27">
        <v>8670</v>
      </c>
      <c r="J560" s="27">
        <v>350</v>
      </c>
      <c r="K560" s="10">
        <v>1.6E-2</v>
      </c>
      <c r="L560" s="10">
        <v>1.4E-3</v>
      </c>
      <c r="M560" s="29">
        <v>0.98655929999999992</v>
      </c>
      <c r="N560" s="29">
        <v>3.9826500000000001E-2</v>
      </c>
      <c r="P560" s="45">
        <v>0.17299999999999999</v>
      </c>
      <c r="Q560" s="45">
        <v>5.1999999999999998E-2</v>
      </c>
      <c r="R560" s="45">
        <v>1.9199999999999998E-2</v>
      </c>
      <c r="S560" s="45">
        <v>3.8E-3</v>
      </c>
      <c r="T560" s="29">
        <v>0.90051999999999999</v>
      </c>
      <c r="U560" s="10">
        <v>5.7999999999999996E-3</v>
      </c>
      <c r="V560" s="10">
        <v>1.7000000000000001E-4</v>
      </c>
      <c r="X560" s="27">
        <v>162</v>
      </c>
      <c r="Y560" s="27">
        <v>40</v>
      </c>
      <c r="Z560" s="27">
        <v>121</v>
      </c>
      <c r="AA560" s="27">
        <v>24</v>
      </c>
      <c r="AB560" s="27">
        <v>116.8</v>
      </c>
      <c r="AC560" s="27">
        <v>3.5</v>
      </c>
      <c r="AG560" s="46"/>
      <c r="AK560" s="10"/>
      <c r="AN560" s="46"/>
      <c r="AO560" s="27"/>
      <c r="AP560" s="8">
        <v>1</v>
      </c>
      <c r="AQ560" s="27">
        <v>2836.8</v>
      </c>
      <c r="AR560" s="29">
        <v>1.31</v>
      </c>
      <c r="AS560" s="29">
        <v>0.88</v>
      </c>
      <c r="AT560" s="29">
        <v>0.77</v>
      </c>
      <c r="AU560" s="29">
        <v>0.17</v>
      </c>
    </row>
    <row r="561" spans="1:47">
      <c r="A561" s="18" t="s">
        <v>46</v>
      </c>
      <c r="B561" s="8" t="s">
        <v>329</v>
      </c>
      <c r="C561" s="8">
        <v>5</v>
      </c>
      <c r="D561" s="8" t="s">
        <v>20</v>
      </c>
      <c r="E561" s="8" t="s">
        <v>334</v>
      </c>
      <c r="F561" s="27"/>
      <c r="G561" s="28">
        <v>37.5</v>
      </c>
      <c r="H561" s="28">
        <v>4.3</v>
      </c>
      <c r="I561" s="27">
        <v>10140</v>
      </c>
      <c r="J561" s="27">
        <v>290</v>
      </c>
      <c r="K561" s="10">
        <v>3.64E-3</v>
      </c>
      <c r="L561" s="10">
        <v>3.8999999999999999E-4</v>
      </c>
      <c r="M561" s="29">
        <v>1.1538305999999998</v>
      </c>
      <c r="N561" s="29">
        <v>3.2999099999999996E-2</v>
      </c>
      <c r="P561" s="45">
        <v>2.64</v>
      </c>
      <c r="Q561" s="45">
        <v>0.47</v>
      </c>
      <c r="R561" s="45">
        <v>0.124</v>
      </c>
      <c r="S561" s="45">
        <v>0.02</v>
      </c>
      <c r="T561" s="29">
        <v>0.88180999999999998</v>
      </c>
      <c r="U561" s="10">
        <v>7.3299999999999997E-3</v>
      </c>
      <c r="V561" s="10">
        <v>2.1000000000000001E-4</v>
      </c>
      <c r="X561" s="27">
        <v>1180</v>
      </c>
      <c r="Y561" s="27">
        <v>140</v>
      </c>
      <c r="Z561" s="27">
        <v>720</v>
      </c>
      <c r="AA561" s="27">
        <v>110</v>
      </c>
      <c r="AB561" s="27">
        <v>147.5</v>
      </c>
      <c r="AC561" s="27">
        <v>4.2</v>
      </c>
      <c r="AG561" s="46"/>
      <c r="AK561" s="10"/>
      <c r="AN561" s="46"/>
      <c r="AO561" s="27"/>
      <c r="AP561" s="8">
        <v>1</v>
      </c>
      <c r="AQ561" s="27">
        <v>2836.8</v>
      </c>
      <c r="AR561" s="29">
        <v>1.31</v>
      </c>
      <c r="AS561" s="29">
        <v>0.88</v>
      </c>
      <c r="AT561" s="29">
        <v>0.77</v>
      </c>
      <c r="AU561" s="29">
        <v>0.17</v>
      </c>
    </row>
    <row r="562" spans="1:47">
      <c r="A562" s="18" t="s">
        <v>46</v>
      </c>
      <c r="B562" s="8" t="s">
        <v>329</v>
      </c>
      <c r="C562" s="8">
        <v>5</v>
      </c>
      <c r="D562" s="8" t="s">
        <v>21</v>
      </c>
      <c r="E562" s="8" t="s">
        <v>334</v>
      </c>
      <c r="F562" s="27"/>
      <c r="G562" s="28">
        <v>20.399999999999999</v>
      </c>
      <c r="H562" s="28">
        <v>2.4</v>
      </c>
      <c r="I562" s="27">
        <v>8820</v>
      </c>
      <c r="J562" s="27">
        <v>200</v>
      </c>
      <c r="K562" s="10">
        <v>2.2899999999999999E-3</v>
      </c>
      <c r="L562" s="10">
        <v>2.9E-4</v>
      </c>
      <c r="M562" s="29">
        <v>1.0036277999999998</v>
      </c>
      <c r="N562" s="29">
        <v>2.2757999999999997E-2</v>
      </c>
      <c r="P562" s="45">
        <v>1.72</v>
      </c>
      <c r="Q562" s="45">
        <v>0.78</v>
      </c>
      <c r="R562" s="45">
        <v>8.4000000000000005E-2</v>
      </c>
      <c r="S562" s="45">
        <v>2.3E-2</v>
      </c>
      <c r="T562" s="29">
        <v>0.83604999999999996</v>
      </c>
      <c r="U562" s="10">
        <v>7.4099999999999999E-3</v>
      </c>
      <c r="V562" s="10">
        <v>1.7000000000000001E-4</v>
      </c>
      <c r="X562" s="27">
        <v>1000</v>
      </c>
      <c r="Y562" s="27">
        <v>170</v>
      </c>
      <c r="Z562" s="27">
        <v>520</v>
      </c>
      <c r="AA562" s="27">
        <v>140</v>
      </c>
      <c r="AB562" s="27">
        <v>149.30000000000001</v>
      </c>
      <c r="AC562" s="27">
        <v>3.4</v>
      </c>
      <c r="AG562" s="46"/>
      <c r="AK562" s="10"/>
      <c r="AN562" s="46"/>
      <c r="AO562" s="27"/>
      <c r="AP562" s="8">
        <v>1</v>
      </c>
      <c r="AQ562" s="27">
        <v>2836.8</v>
      </c>
      <c r="AR562" s="29">
        <v>1.31</v>
      </c>
      <c r="AS562" s="29">
        <v>0.88</v>
      </c>
      <c r="AT562" s="29">
        <v>0.77</v>
      </c>
      <c r="AU562" s="29">
        <v>0.17</v>
      </c>
    </row>
    <row r="563" spans="1:47">
      <c r="A563" s="18" t="s">
        <v>46</v>
      </c>
      <c r="B563" s="8" t="s">
        <v>329</v>
      </c>
      <c r="C563" s="8">
        <v>6</v>
      </c>
      <c r="D563" s="8" t="s">
        <v>18</v>
      </c>
      <c r="E563" s="8" t="s">
        <v>334</v>
      </c>
      <c r="F563" s="27"/>
      <c r="G563" s="28">
        <v>9.1</v>
      </c>
      <c r="H563" s="28">
        <v>1.2</v>
      </c>
      <c r="I563" s="27">
        <v>5130</v>
      </c>
      <c r="J563" s="27">
        <v>250</v>
      </c>
      <c r="K563" s="10">
        <v>1.6999999999999999E-3</v>
      </c>
      <c r="L563" s="10">
        <v>2.2000000000000001E-4</v>
      </c>
      <c r="M563" s="29">
        <v>0.58374269999999995</v>
      </c>
      <c r="N563" s="29">
        <v>2.8447499999999997E-2</v>
      </c>
      <c r="P563" s="45">
        <v>5.4</v>
      </c>
      <c r="Q563" s="45">
        <v>5.2</v>
      </c>
      <c r="R563" s="45">
        <v>0.11600000000000001</v>
      </c>
      <c r="S563" s="45">
        <v>5.5E-2</v>
      </c>
      <c r="T563" s="29">
        <v>0.98762000000000005</v>
      </c>
      <c r="U563" s="10">
        <v>8.4799999999999997E-3</v>
      </c>
      <c r="V563" s="10">
        <v>2.3000000000000001E-4</v>
      </c>
      <c r="X563" s="27">
        <v>1290</v>
      </c>
      <c r="Y563" s="27">
        <v>230</v>
      </c>
      <c r="Z563" s="27">
        <v>720</v>
      </c>
      <c r="AA563" s="27">
        <v>210</v>
      </c>
      <c r="AB563" s="27">
        <v>170.7</v>
      </c>
      <c r="AC563" s="27">
        <v>4.5999999999999996</v>
      </c>
      <c r="AG563" s="46"/>
      <c r="AK563" s="10"/>
      <c r="AN563" s="46"/>
      <c r="AO563" s="27"/>
      <c r="AP563" s="8">
        <v>1</v>
      </c>
      <c r="AQ563" s="27">
        <v>2979.81</v>
      </c>
      <c r="AR563" s="29">
        <v>2.29</v>
      </c>
      <c r="AS563" s="29">
        <v>0.66</v>
      </c>
      <c r="AT563" s="29">
        <v>0.44</v>
      </c>
      <c r="AU563" s="29">
        <v>0.22</v>
      </c>
    </row>
    <row r="564" spans="1:47">
      <c r="A564" s="18" t="s">
        <v>46</v>
      </c>
      <c r="B564" s="8" t="s">
        <v>329</v>
      </c>
      <c r="C564" s="8">
        <v>6</v>
      </c>
      <c r="D564" s="8" t="s">
        <v>19</v>
      </c>
      <c r="E564" s="8" t="s">
        <v>334</v>
      </c>
      <c r="F564" s="27"/>
      <c r="G564" s="28">
        <v>28.4</v>
      </c>
      <c r="H564" s="28">
        <v>2.5</v>
      </c>
      <c r="I564" s="27">
        <v>6100</v>
      </c>
      <c r="J564" s="27">
        <v>250</v>
      </c>
      <c r="K564" s="10">
        <v>5.3899999999999998E-3</v>
      </c>
      <c r="L564" s="10">
        <v>5.8E-4</v>
      </c>
      <c r="M564" s="29">
        <v>0.69411899999999993</v>
      </c>
      <c r="N564" s="29">
        <v>2.8447499999999997E-2</v>
      </c>
      <c r="P564" s="45">
        <v>2.8</v>
      </c>
      <c r="Q564" s="45">
        <v>2</v>
      </c>
      <c r="R564" s="45">
        <v>0.113</v>
      </c>
      <c r="S564" s="45">
        <v>4.8000000000000001E-2</v>
      </c>
      <c r="T564" s="29">
        <v>0.87626999999999999</v>
      </c>
      <c r="U564" s="10">
        <v>8.0999999999999996E-3</v>
      </c>
      <c r="V564" s="10">
        <v>2.5000000000000001E-4</v>
      </c>
      <c r="X564" s="27">
        <v>730</v>
      </c>
      <c r="Y564" s="27">
        <v>200</v>
      </c>
      <c r="Z564" s="27">
        <v>540</v>
      </c>
      <c r="AA564" s="27">
        <v>210</v>
      </c>
      <c r="AB564" s="27">
        <v>163.1</v>
      </c>
      <c r="AC564" s="27">
        <v>4.9000000000000004</v>
      </c>
      <c r="AG564" s="46"/>
      <c r="AK564" s="10"/>
      <c r="AN564" s="46"/>
      <c r="AO564" s="27"/>
      <c r="AP564" s="8">
        <v>1</v>
      </c>
      <c r="AQ564" s="27">
        <v>2979.81</v>
      </c>
      <c r="AR564" s="29">
        <v>2.29</v>
      </c>
      <c r="AS564" s="29">
        <v>0.66</v>
      </c>
      <c r="AT564" s="29">
        <v>0.44</v>
      </c>
      <c r="AU564" s="29">
        <v>0.22</v>
      </c>
    </row>
    <row r="565" spans="1:47" ht="16.5">
      <c r="A565" s="18" t="s">
        <v>46</v>
      </c>
      <c r="B565" s="8" t="s">
        <v>329</v>
      </c>
      <c r="C565" s="8">
        <v>6</v>
      </c>
      <c r="D565" s="8" t="s">
        <v>232</v>
      </c>
      <c r="F565" s="27"/>
      <c r="G565" s="28">
        <v>217</v>
      </c>
      <c r="H565" s="28">
        <v>13</v>
      </c>
      <c r="I565" s="27">
        <v>4300</v>
      </c>
      <c r="J565" s="27">
        <v>210</v>
      </c>
      <c r="K565" s="10">
        <v>5.3400000000000003E-2</v>
      </c>
      <c r="L565" s="10">
        <v>4.0000000000000001E-3</v>
      </c>
      <c r="M565" s="29">
        <v>0.48929699999999993</v>
      </c>
      <c r="N565" s="29">
        <v>2.3895899999999998E-2</v>
      </c>
      <c r="P565" s="45">
        <v>9.4E-2</v>
      </c>
      <c r="Q565" s="45">
        <v>3.5999999999999997E-2</v>
      </c>
      <c r="R565" s="45">
        <v>1.4E-2</v>
      </c>
      <c r="S565" s="45">
        <v>4.0000000000000001E-3</v>
      </c>
      <c r="T565" s="29">
        <v>0.90766999999999998</v>
      </c>
      <c r="U565" s="10">
        <v>5.8100000000000001E-3</v>
      </c>
      <c r="V565" s="10">
        <v>3.5E-4</v>
      </c>
      <c r="X565" s="27">
        <v>99</v>
      </c>
      <c r="Y565" s="27">
        <v>25</v>
      </c>
      <c r="Z565" s="27">
        <v>88</v>
      </c>
      <c r="AA565" s="27">
        <v>26</v>
      </c>
      <c r="AB565" s="27">
        <v>117.1</v>
      </c>
      <c r="AC565" s="27">
        <v>7</v>
      </c>
      <c r="AG565" s="46"/>
      <c r="AK565" s="10"/>
      <c r="AN565" s="46"/>
      <c r="AO565" s="27"/>
      <c r="AP565" s="8">
        <v>1</v>
      </c>
      <c r="AQ565" s="27">
        <v>2979.81</v>
      </c>
      <c r="AR565" s="29">
        <v>2.29</v>
      </c>
      <c r="AS565" s="29">
        <v>0.66</v>
      </c>
      <c r="AT565" s="29">
        <v>0.44</v>
      </c>
      <c r="AU565" s="29">
        <v>0.22</v>
      </c>
    </row>
    <row r="566" spans="1:47" ht="16.5">
      <c r="A566" s="18" t="s">
        <v>46</v>
      </c>
      <c r="B566" s="8" t="s">
        <v>329</v>
      </c>
      <c r="C566" s="8">
        <v>6</v>
      </c>
      <c r="D566" s="8" t="s">
        <v>234</v>
      </c>
      <c r="F566" s="27"/>
      <c r="G566" s="28">
        <v>95.2</v>
      </c>
      <c r="H566" s="28">
        <v>4.9000000000000004</v>
      </c>
      <c r="I566" s="27">
        <v>5140</v>
      </c>
      <c r="J566" s="27">
        <v>270</v>
      </c>
      <c r="K566" s="10">
        <v>1.8839999999999999E-2</v>
      </c>
      <c r="L566" s="10">
        <v>9.2000000000000003E-4</v>
      </c>
      <c r="M566" s="29">
        <v>0.58488059999999997</v>
      </c>
      <c r="N566" s="29">
        <v>3.0723300000000002E-2</v>
      </c>
      <c r="P566" s="45">
        <v>0.64</v>
      </c>
      <c r="Q566" s="45">
        <v>0.18</v>
      </c>
      <c r="R566" s="45">
        <v>3.3000000000000002E-2</v>
      </c>
      <c r="S566" s="45">
        <v>0.01</v>
      </c>
      <c r="T566" s="29">
        <v>0.94621</v>
      </c>
      <c r="U566" s="10">
        <v>4.7200000000000002E-3</v>
      </c>
      <c r="V566" s="10">
        <v>3.8999999999999999E-4</v>
      </c>
      <c r="X566" s="27">
        <v>410</v>
      </c>
      <c r="Y566" s="27">
        <v>100</v>
      </c>
      <c r="Z566" s="27">
        <v>203</v>
      </c>
      <c r="AA566" s="27">
        <v>65</v>
      </c>
      <c r="AB566" s="27">
        <v>95.1</v>
      </c>
      <c r="AC566" s="27">
        <v>7.8</v>
      </c>
      <c r="AG566" s="46"/>
      <c r="AK566" s="10"/>
      <c r="AN566" s="46"/>
      <c r="AO566" s="27"/>
      <c r="AP566" s="8">
        <v>1</v>
      </c>
      <c r="AQ566" s="27">
        <v>2979.81</v>
      </c>
      <c r="AR566" s="29">
        <v>2.29</v>
      </c>
      <c r="AS566" s="29">
        <v>0.66</v>
      </c>
      <c r="AT566" s="29">
        <v>0.44</v>
      </c>
      <c r="AU566" s="29">
        <v>0.22</v>
      </c>
    </row>
    <row r="567" spans="1:47">
      <c r="A567" s="18" t="s">
        <v>46</v>
      </c>
      <c r="B567" s="8" t="s">
        <v>329</v>
      </c>
      <c r="C567" s="8">
        <v>7</v>
      </c>
      <c r="D567" s="8" t="s">
        <v>18</v>
      </c>
      <c r="E567" s="8" t="s">
        <v>334</v>
      </c>
      <c r="F567" s="27"/>
      <c r="G567" s="28">
        <v>28.3</v>
      </c>
      <c r="H567" s="28">
        <v>1.3</v>
      </c>
      <c r="I567" s="27">
        <v>8180</v>
      </c>
      <c r="J567" s="27">
        <v>360</v>
      </c>
      <c r="K567" s="10">
        <v>3.3370000000000001E-3</v>
      </c>
      <c r="L567" s="10">
        <v>9.2E-5</v>
      </c>
      <c r="M567" s="29">
        <v>0.93080219999999991</v>
      </c>
      <c r="N567" s="29">
        <v>4.0964399999999998E-2</v>
      </c>
      <c r="P567" s="45">
        <v>0.187</v>
      </c>
      <c r="Q567" s="45">
        <v>3.2000000000000001E-2</v>
      </c>
      <c r="R567" s="45">
        <v>2.7900000000000001E-2</v>
      </c>
      <c r="S567" s="45">
        <v>4.4000000000000003E-3</v>
      </c>
      <c r="T567" s="29">
        <v>0.79234000000000004</v>
      </c>
      <c r="U567" s="10">
        <v>7.1500000000000001E-3</v>
      </c>
      <c r="V567" s="10">
        <v>1.7000000000000001E-4</v>
      </c>
      <c r="X567" s="27">
        <v>169</v>
      </c>
      <c r="Y567" s="27">
        <v>26</v>
      </c>
      <c r="Z567" s="27">
        <v>175</v>
      </c>
      <c r="AA567" s="27">
        <v>28</v>
      </c>
      <c r="AB567" s="27">
        <v>143.9</v>
      </c>
      <c r="AC567" s="27">
        <v>3.4</v>
      </c>
      <c r="AG567" s="46"/>
      <c r="AK567" s="10"/>
      <c r="AN567" s="46"/>
      <c r="AO567" s="27"/>
      <c r="AP567" s="8">
        <v>2</v>
      </c>
      <c r="AQ567" s="27">
        <v>903.28</v>
      </c>
      <c r="AR567" s="29">
        <v>1.34</v>
      </c>
      <c r="AS567" s="29">
        <v>0.86</v>
      </c>
      <c r="AT567" s="29">
        <v>0.75</v>
      </c>
      <c r="AU567" s="29">
        <v>0.83</v>
      </c>
    </row>
    <row r="568" spans="1:47" s="31" customFormat="1">
      <c r="A568" s="51" t="s">
        <v>46</v>
      </c>
      <c r="B568" s="31" t="s">
        <v>329</v>
      </c>
      <c r="C568" s="31">
        <v>7</v>
      </c>
      <c r="D568" s="31" t="s">
        <v>19</v>
      </c>
      <c r="E568" s="31" t="s">
        <v>334</v>
      </c>
      <c r="F568" s="32"/>
      <c r="G568" s="33">
        <v>13.7</v>
      </c>
      <c r="H568" s="33">
        <v>1.1000000000000001</v>
      </c>
      <c r="I568" s="32">
        <v>4550</v>
      </c>
      <c r="J568" s="32">
        <v>280</v>
      </c>
      <c r="K568" s="34">
        <v>2.7399999999999998E-3</v>
      </c>
      <c r="L568" s="34">
        <v>1.3999999999999999E-4</v>
      </c>
      <c r="M568" s="35">
        <v>0.51774449999999994</v>
      </c>
      <c r="N568" s="35">
        <v>3.1861199999999999E-2</v>
      </c>
      <c r="P568" s="47">
        <v>0.53</v>
      </c>
      <c r="Q568" s="47">
        <v>0.53</v>
      </c>
      <c r="R568" s="47">
        <v>3.7999999999999999E-2</v>
      </c>
      <c r="S568" s="47">
        <v>1.0999999999999999E-2</v>
      </c>
      <c r="T568" s="35">
        <v>0.1</v>
      </c>
      <c r="U568" s="34">
        <v>7.5799999999999999E-3</v>
      </c>
      <c r="V568" s="34">
        <v>2.2000000000000001E-4</v>
      </c>
      <c r="X568" s="32">
        <v>250</v>
      </c>
      <c r="Y568" s="32">
        <v>100</v>
      </c>
      <c r="Z568" s="32">
        <v>229</v>
      </c>
      <c r="AA568" s="32">
        <v>68</v>
      </c>
      <c r="AB568" s="32">
        <v>152.6</v>
      </c>
      <c r="AC568" s="32">
        <v>4.4000000000000004</v>
      </c>
      <c r="AE568" s="35"/>
      <c r="AF568" s="32"/>
      <c r="AG568" s="48"/>
      <c r="AK568" s="34"/>
      <c r="AN568" s="48"/>
      <c r="AO568" s="32"/>
      <c r="AP568" s="31">
        <v>2</v>
      </c>
      <c r="AQ568" s="32">
        <v>903.28</v>
      </c>
      <c r="AR568" s="35">
        <v>1.34</v>
      </c>
      <c r="AS568" s="35">
        <v>0.86</v>
      </c>
      <c r="AT568" s="35">
        <v>0.75</v>
      </c>
      <c r="AU568" s="35">
        <v>0.83</v>
      </c>
    </row>
    <row r="569" spans="1:47" ht="16.5">
      <c r="A569" s="18" t="s">
        <v>47</v>
      </c>
      <c r="B569" s="8" t="s">
        <v>331</v>
      </c>
      <c r="C569" s="8">
        <v>1</v>
      </c>
      <c r="D569" s="8" t="s">
        <v>229</v>
      </c>
      <c r="F569" s="27"/>
      <c r="P569" s="45"/>
      <c r="Q569" s="45"/>
      <c r="R569" s="45"/>
      <c r="S569" s="45"/>
      <c r="U569" s="10"/>
      <c r="V569" s="10"/>
      <c r="AG569" s="46"/>
      <c r="AK569" s="10"/>
      <c r="AN569" s="46"/>
      <c r="AO569" s="27"/>
      <c r="AP569" s="8">
        <v>2</v>
      </c>
      <c r="AQ569" s="40">
        <v>186.37</v>
      </c>
      <c r="AR569" s="41">
        <v>1.66</v>
      </c>
      <c r="AS569" s="41">
        <v>0.78</v>
      </c>
      <c r="AT569" s="41">
        <v>0.6</v>
      </c>
      <c r="AU569" s="41">
        <v>0.68</v>
      </c>
    </row>
    <row r="570" spans="1:47" ht="16.5">
      <c r="A570" s="18" t="s">
        <v>47</v>
      </c>
      <c r="B570" s="8" t="s">
        <v>331</v>
      </c>
      <c r="C570" s="8">
        <v>2</v>
      </c>
      <c r="D570" s="8" t="s">
        <v>229</v>
      </c>
      <c r="F570" s="27"/>
      <c r="P570" s="45"/>
      <c r="Q570" s="45"/>
      <c r="R570" s="45"/>
      <c r="S570" s="45"/>
      <c r="U570" s="10"/>
      <c r="V570" s="10"/>
      <c r="AG570" s="46"/>
      <c r="AK570" s="10"/>
      <c r="AN570" s="46"/>
      <c r="AO570" s="27"/>
      <c r="AP570" s="8">
        <v>2</v>
      </c>
      <c r="AQ570" s="27">
        <v>211.09</v>
      </c>
      <c r="AR570" s="29">
        <v>1.23</v>
      </c>
      <c r="AS570" s="29">
        <v>0.9</v>
      </c>
      <c r="AT570" s="29">
        <v>0.81</v>
      </c>
      <c r="AU570" s="29">
        <v>0.57999999999999996</v>
      </c>
    </row>
    <row r="571" spans="1:47" ht="16.5">
      <c r="A571" s="18" t="s">
        <v>47</v>
      </c>
      <c r="B571" s="8" t="s">
        <v>331</v>
      </c>
      <c r="C571" s="8">
        <v>3</v>
      </c>
      <c r="D571" s="8" t="s">
        <v>246</v>
      </c>
      <c r="F571" s="27"/>
      <c r="G571" s="28">
        <v>11.2</v>
      </c>
      <c r="H571" s="28">
        <v>0.61</v>
      </c>
      <c r="I571" s="27">
        <v>1932</v>
      </c>
      <c r="J571" s="27">
        <v>98</v>
      </c>
      <c r="K571" s="10">
        <v>5.8999999999999999E-3</v>
      </c>
      <c r="L571" s="10">
        <v>2.9E-4</v>
      </c>
      <c r="M571" s="29">
        <v>0.21984227999999997</v>
      </c>
      <c r="N571" s="29">
        <v>1.1151419999999999E-2</v>
      </c>
      <c r="P571" s="45">
        <v>206</v>
      </c>
      <c r="Q571" s="45">
        <v>21</v>
      </c>
      <c r="R571" s="45">
        <v>1.8</v>
      </c>
      <c r="S571" s="45">
        <v>0.17</v>
      </c>
      <c r="T571" s="29">
        <v>0.8347</v>
      </c>
      <c r="U571" s="10">
        <v>2.8199999999999999E-2</v>
      </c>
      <c r="V571" s="10">
        <v>1.6999999999999999E-3</v>
      </c>
      <c r="X571" s="27">
        <v>5434</v>
      </c>
      <c r="Y571" s="27">
        <v>97</v>
      </c>
      <c r="Z571" s="27">
        <v>6620</v>
      </c>
      <c r="AA571" s="27">
        <v>400</v>
      </c>
      <c r="AB571" s="27">
        <v>562</v>
      </c>
      <c r="AC571" s="27">
        <v>34</v>
      </c>
      <c r="AG571" s="46"/>
      <c r="AK571" s="10"/>
      <c r="AN571" s="46"/>
      <c r="AO571" s="27"/>
      <c r="AP571" s="8">
        <v>2</v>
      </c>
      <c r="AQ571" s="27">
        <v>719.24</v>
      </c>
      <c r="AR571" s="29">
        <v>1.2</v>
      </c>
      <c r="AS571" s="29">
        <v>0.91</v>
      </c>
      <c r="AT571" s="29">
        <v>0.83</v>
      </c>
      <c r="AU571" s="29">
        <v>0.63</v>
      </c>
    </row>
    <row r="572" spans="1:47" ht="16.5">
      <c r="A572" s="18" t="s">
        <v>47</v>
      </c>
      <c r="B572" s="8" t="s">
        <v>331</v>
      </c>
      <c r="C572" s="8">
        <v>3</v>
      </c>
      <c r="D572" s="8" t="s">
        <v>257</v>
      </c>
      <c r="F572" s="27"/>
      <c r="G572" s="28">
        <v>23.5</v>
      </c>
      <c r="H572" s="28">
        <v>2.1</v>
      </c>
      <c r="I572" s="27">
        <v>3590</v>
      </c>
      <c r="J572" s="27">
        <v>280</v>
      </c>
      <c r="K572" s="10">
        <v>6.6400000000000001E-3</v>
      </c>
      <c r="L572" s="10">
        <v>4.8000000000000001E-4</v>
      </c>
      <c r="M572" s="29">
        <v>0.40850609999999998</v>
      </c>
      <c r="N572" s="29">
        <v>3.1861199999999999E-2</v>
      </c>
      <c r="P572" s="45">
        <v>558</v>
      </c>
      <c r="Q572" s="45">
        <v>40</v>
      </c>
      <c r="R572" s="45">
        <v>4.87</v>
      </c>
      <c r="S572" s="45">
        <v>0.32</v>
      </c>
      <c r="T572" s="29">
        <v>0.79320999999999997</v>
      </c>
      <c r="U572" s="10">
        <v>6.8400000000000002E-2</v>
      </c>
      <c r="V572" s="10">
        <v>3.2000000000000002E-3</v>
      </c>
      <c r="X572" s="27">
        <v>6398</v>
      </c>
      <c r="Y572" s="27">
        <v>71</v>
      </c>
      <c r="Z572" s="27">
        <v>11320</v>
      </c>
      <c r="AA572" s="27">
        <v>340</v>
      </c>
      <c r="AB572" s="27">
        <v>1336</v>
      </c>
      <c r="AC572" s="27">
        <v>60</v>
      </c>
      <c r="AG572" s="46"/>
      <c r="AK572" s="10"/>
      <c r="AN572" s="46"/>
      <c r="AO572" s="27"/>
      <c r="AP572" s="8">
        <v>2</v>
      </c>
      <c r="AQ572" s="27">
        <v>719.24</v>
      </c>
      <c r="AR572" s="29">
        <v>1.2</v>
      </c>
      <c r="AS572" s="29">
        <v>0.91</v>
      </c>
      <c r="AT572" s="29">
        <v>0.83</v>
      </c>
      <c r="AU572" s="29">
        <v>0.63</v>
      </c>
    </row>
    <row r="573" spans="1:47" ht="16.5">
      <c r="A573" s="18" t="s">
        <v>47</v>
      </c>
      <c r="B573" s="8" t="s">
        <v>331</v>
      </c>
      <c r="C573" s="8">
        <v>4</v>
      </c>
      <c r="D573" s="8" t="s">
        <v>239</v>
      </c>
      <c r="F573" s="27"/>
      <c r="G573" s="28">
        <v>17.11</v>
      </c>
      <c r="H573" s="28">
        <v>0.68</v>
      </c>
      <c r="I573" s="27">
        <v>3400</v>
      </c>
      <c r="J573" s="27">
        <v>110</v>
      </c>
      <c r="K573" s="10">
        <v>5.0699999999999999E-3</v>
      </c>
      <c r="L573" s="10">
        <v>2.5000000000000001E-4</v>
      </c>
      <c r="M573" s="29">
        <v>0.38688599999999995</v>
      </c>
      <c r="N573" s="29">
        <v>1.2516899999999999E-2</v>
      </c>
      <c r="P573" s="45">
        <v>281</v>
      </c>
      <c r="Q573" s="45">
        <v>14</v>
      </c>
      <c r="R573" s="45">
        <v>2.48</v>
      </c>
      <c r="S573" s="45">
        <v>0.1</v>
      </c>
      <c r="T573" s="29">
        <v>0.72753000000000001</v>
      </c>
      <c r="U573" s="10">
        <v>3.3500000000000002E-2</v>
      </c>
      <c r="V573" s="10">
        <v>1.4E-3</v>
      </c>
      <c r="X573" s="27">
        <v>5704</v>
      </c>
      <c r="Y573" s="27">
        <v>49</v>
      </c>
      <c r="Z573" s="27">
        <v>8020</v>
      </c>
      <c r="AA573" s="27">
        <v>200</v>
      </c>
      <c r="AB573" s="27">
        <v>666</v>
      </c>
      <c r="AC573" s="27">
        <v>28</v>
      </c>
      <c r="AG573" s="46"/>
      <c r="AK573" s="10"/>
      <c r="AN573" s="46"/>
      <c r="AO573" s="27"/>
      <c r="AP573" s="8">
        <v>2</v>
      </c>
      <c r="AQ573" s="27">
        <v>325.79000000000002</v>
      </c>
      <c r="AR573" s="29">
        <v>1.5</v>
      </c>
      <c r="AS573" s="29">
        <v>0.82</v>
      </c>
      <c r="AT573" s="29">
        <v>0.67</v>
      </c>
      <c r="AU573" s="29">
        <v>0.71</v>
      </c>
    </row>
    <row r="574" spans="1:47" ht="16.5">
      <c r="A574" s="18" t="s">
        <v>47</v>
      </c>
      <c r="B574" s="8" t="s">
        <v>331</v>
      </c>
      <c r="C574" s="8">
        <v>5</v>
      </c>
      <c r="D574" s="8" t="s">
        <v>239</v>
      </c>
      <c r="F574" s="27"/>
      <c r="G574" s="28">
        <v>13.75</v>
      </c>
      <c r="H574" s="28">
        <v>0.64</v>
      </c>
      <c r="I574" s="27">
        <v>3399</v>
      </c>
      <c r="J574" s="27">
        <v>74</v>
      </c>
      <c r="K574" s="10">
        <v>4.0499999999999998E-3</v>
      </c>
      <c r="L574" s="10">
        <v>2.1000000000000001E-4</v>
      </c>
      <c r="M574" s="29">
        <v>0.38677220999999995</v>
      </c>
      <c r="N574" s="29">
        <v>8.4204599999999994E-3</v>
      </c>
      <c r="P574" s="45">
        <v>18.8</v>
      </c>
      <c r="Q574" s="45">
        <v>9.9</v>
      </c>
      <c r="R574" s="45">
        <v>0.26</v>
      </c>
      <c r="S574" s="45">
        <v>0.14000000000000001</v>
      </c>
      <c r="T574" s="29">
        <v>0.82542000000000004</v>
      </c>
      <c r="U574" s="10">
        <v>8.8199999999999997E-3</v>
      </c>
      <c r="V574" s="10">
        <v>9.5E-4</v>
      </c>
      <c r="X574" s="27">
        <v>2360</v>
      </c>
      <c r="Y574" s="27">
        <v>530</v>
      </c>
      <c r="Z574" s="27">
        <v>1240</v>
      </c>
      <c r="AA574" s="27">
        <v>730</v>
      </c>
      <c r="AB574" s="27">
        <v>177</v>
      </c>
      <c r="AC574" s="27">
        <v>19</v>
      </c>
      <c r="AG574" s="46"/>
      <c r="AK574" s="10"/>
      <c r="AN574" s="46"/>
      <c r="AO574" s="27"/>
      <c r="AP574" s="8">
        <v>3</v>
      </c>
      <c r="AQ574" s="27">
        <v>226.09</v>
      </c>
      <c r="AR574" s="29">
        <v>1.21</v>
      </c>
      <c r="AS574" s="29">
        <v>0.91</v>
      </c>
      <c r="AT574" s="29">
        <v>0.82</v>
      </c>
      <c r="AU574" s="29">
        <v>0.75</v>
      </c>
    </row>
    <row r="575" spans="1:47" ht="16.5">
      <c r="A575" s="18" t="s">
        <v>47</v>
      </c>
      <c r="B575" s="8" t="s">
        <v>331</v>
      </c>
      <c r="C575" s="8" t="s">
        <v>237</v>
      </c>
      <c r="D575" s="8" t="s">
        <v>239</v>
      </c>
      <c r="F575" s="27"/>
      <c r="G575" s="28">
        <v>37.700000000000003</v>
      </c>
      <c r="H575" s="28">
        <v>3.3</v>
      </c>
      <c r="I575" s="27">
        <v>4660</v>
      </c>
      <c r="J575" s="27">
        <v>440</v>
      </c>
      <c r="K575" s="10">
        <v>8.4200000000000004E-3</v>
      </c>
      <c r="L575" s="10">
        <v>4.2999999999999999E-4</v>
      </c>
      <c r="M575" s="29">
        <v>0.53026139999999999</v>
      </c>
      <c r="N575" s="29">
        <v>5.0067599999999997E-2</v>
      </c>
      <c r="P575" s="45">
        <v>176</v>
      </c>
      <c r="Q575" s="45">
        <v>14</v>
      </c>
      <c r="R575" s="45">
        <v>1.66</v>
      </c>
      <c r="S575" s="45">
        <v>0.11</v>
      </c>
      <c r="T575" s="29">
        <v>0.86141999999999996</v>
      </c>
      <c r="U575" s="10">
        <v>3.2099999999999997E-2</v>
      </c>
      <c r="V575" s="10">
        <v>1.4E-3</v>
      </c>
      <c r="X575" s="27">
        <v>5180</v>
      </c>
      <c r="Y575" s="27">
        <v>120</v>
      </c>
      <c r="Z575" s="27">
        <v>6130</v>
      </c>
      <c r="AA575" s="27">
        <v>330</v>
      </c>
      <c r="AB575" s="27">
        <v>639</v>
      </c>
      <c r="AC575" s="27">
        <v>28</v>
      </c>
      <c r="AG575" s="46"/>
      <c r="AK575" s="10"/>
      <c r="AN575" s="46"/>
      <c r="AO575" s="27"/>
      <c r="AP575" s="8">
        <v>2</v>
      </c>
      <c r="AQ575" s="27">
        <v>1068.98</v>
      </c>
      <c r="AR575" s="29">
        <v>2.0099999999999998</v>
      </c>
      <c r="AS575" s="29">
        <v>0.71</v>
      </c>
      <c r="AT575" s="29">
        <v>0.5</v>
      </c>
      <c r="AU575" s="29">
        <v>0.67</v>
      </c>
    </row>
    <row r="576" spans="1:47" ht="16.5">
      <c r="A576" s="18" t="s">
        <v>47</v>
      </c>
      <c r="B576" s="8" t="s">
        <v>331</v>
      </c>
      <c r="C576" s="8" t="s">
        <v>237</v>
      </c>
      <c r="D576" s="8" t="s">
        <v>257</v>
      </c>
      <c r="F576" s="27"/>
      <c r="G576" s="28">
        <v>22.37</v>
      </c>
      <c r="H576" s="28">
        <v>0.85</v>
      </c>
      <c r="I576" s="27">
        <v>3440</v>
      </c>
      <c r="J576" s="27">
        <v>170</v>
      </c>
      <c r="K576" s="10">
        <v>6.8300000000000001E-3</v>
      </c>
      <c r="L576" s="10">
        <v>3.6000000000000002E-4</v>
      </c>
      <c r="M576" s="29">
        <v>0.3914376</v>
      </c>
      <c r="N576" s="29">
        <v>1.9344299999999998E-2</v>
      </c>
      <c r="P576" s="45">
        <v>4.0999999999999996</v>
      </c>
      <c r="Q576" s="45">
        <v>1.6</v>
      </c>
      <c r="R576" s="45">
        <v>0.13400000000000001</v>
      </c>
      <c r="S576" s="45">
        <v>3.3000000000000002E-2</v>
      </c>
      <c r="T576" s="29">
        <v>0.92959999999999998</v>
      </c>
      <c r="U576" s="10">
        <v>9.5700000000000004E-3</v>
      </c>
      <c r="V576" s="10">
        <v>7.9000000000000001E-4</v>
      </c>
      <c r="X576" s="27">
        <v>1410</v>
      </c>
      <c r="Y576" s="27">
        <v>270</v>
      </c>
      <c r="Z576" s="27">
        <v>790</v>
      </c>
      <c r="AA576" s="27">
        <v>190</v>
      </c>
      <c r="AB576" s="27">
        <v>192</v>
      </c>
      <c r="AC576" s="27">
        <v>16</v>
      </c>
      <c r="AG576" s="46"/>
      <c r="AK576" s="10"/>
      <c r="AN576" s="46"/>
      <c r="AO576" s="27"/>
      <c r="AP576" s="8">
        <v>2</v>
      </c>
      <c r="AQ576" s="27">
        <v>1068.98</v>
      </c>
      <c r="AR576" s="29">
        <v>2.0099999999999998</v>
      </c>
      <c r="AS576" s="29">
        <v>0.71</v>
      </c>
      <c r="AT576" s="29">
        <v>0.5</v>
      </c>
      <c r="AU576" s="29">
        <v>0.67</v>
      </c>
    </row>
    <row r="577" spans="1:47" ht="16.5">
      <c r="A577" s="18" t="s">
        <v>47</v>
      </c>
      <c r="B577" s="8" t="s">
        <v>331</v>
      </c>
      <c r="C577" s="8" t="s">
        <v>237</v>
      </c>
      <c r="D577" s="8" t="s">
        <v>20</v>
      </c>
      <c r="E577" s="8" t="s">
        <v>334</v>
      </c>
      <c r="F577" s="27"/>
      <c r="G577" s="28">
        <v>22.3</v>
      </c>
      <c r="H577" s="28">
        <v>1.1000000000000001</v>
      </c>
      <c r="I577" s="27">
        <v>5130</v>
      </c>
      <c r="J577" s="27">
        <v>140</v>
      </c>
      <c r="K577" s="10">
        <v>4.3200000000000001E-3</v>
      </c>
      <c r="L577" s="10">
        <v>1.8000000000000001E-4</v>
      </c>
      <c r="M577" s="29">
        <v>0.58374269999999995</v>
      </c>
      <c r="N577" s="29">
        <v>1.59306E-2</v>
      </c>
      <c r="P577" s="45">
        <v>0.21</v>
      </c>
      <c r="Q577" s="45">
        <v>0.11</v>
      </c>
      <c r="R577" s="45">
        <v>3.0800000000000001E-2</v>
      </c>
      <c r="S577" s="45">
        <v>9.4999999999999998E-3</v>
      </c>
      <c r="T577" s="29">
        <v>5.7407E-2</v>
      </c>
      <c r="U577" s="10">
        <v>6.5799999999999999E-3</v>
      </c>
      <c r="V577" s="10">
        <v>2.2000000000000001E-4</v>
      </c>
      <c r="X577" s="27">
        <v>142</v>
      </c>
      <c r="Y577" s="27">
        <v>94</v>
      </c>
      <c r="Z577" s="27">
        <v>189</v>
      </c>
      <c r="AA577" s="27">
        <v>59</v>
      </c>
      <c r="AB577" s="27">
        <v>132.6</v>
      </c>
      <c r="AC577" s="27">
        <v>4.4000000000000004</v>
      </c>
      <c r="AG577" s="46"/>
      <c r="AK577" s="10"/>
      <c r="AN577" s="46"/>
      <c r="AO577" s="27"/>
      <c r="AP577" s="8">
        <v>2</v>
      </c>
      <c r="AQ577" s="27">
        <v>1068.98</v>
      </c>
      <c r="AR577" s="29">
        <v>2.0099999999999998</v>
      </c>
      <c r="AS577" s="29">
        <v>0.71</v>
      </c>
      <c r="AT577" s="29">
        <v>0.5</v>
      </c>
      <c r="AU577" s="29">
        <v>0.67</v>
      </c>
    </row>
    <row r="578" spans="1:47">
      <c r="A578" s="18" t="s">
        <v>47</v>
      </c>
      <c r="B578" s="8" t="s">
        <v>331</v>
      </c>
      <c r="C578" s="8">
        <v>7</v>
      </c>
      <c r="D578" s="8" t="s">
        <v>18</v>
      </c>
      <c r="E578" s="8" t="s">
        <v>334</v>
      </c>
      <c r="F578" s="27"/>
      <c r="G578" s="28">
        <v>82</v>
      </c>
      <c r="H578" s="28">
        <v>5.2</v>
      </c>
      <c r="I578" s="27">
        <v>8600</v>
      </c>
      <c r="J578" s="27">
        <v>290</v>
      </c>
      <c r="K578" s="10">
        <v>9.2700000000000005E-3</v>
      </c>
      <c r="L578" s="10">
        <v>4.4999999999999999E-4</v>
      </c>
      <c r="M578" s="29">
        <v>0.97859399999999985</v>
      </c>
      <c r="N578" s="29">
        <v>3.2999099999999996E-2</v>
      </c>
      <c r="P578" s="45">
        <v>0.215</v>
      </c>
      <c r="Q578" s="45">
        <v>7.1999999999999995E-2</v>
      </c>
      <c r="R578" s="45">
        <v>3.0800000000000001E-2</v>
      </c>
      <c r="S578" s="45">
        <v>7.3000000000000001E-3</v>
      </c>
      <c r="T578" s="29">
        <v>0.8599</v>
      </c>
      <c r="U578" s="10">
        <v>7.3899999999999999E-3</v>
      </c>
      <c r="V578" s="10">
        <v>3.1E-4</v>
      </c>
      <c r="X578" s="27">
        <v>197</v>
      </c>
      <c r="Y578" s="27">
        <v>49</v>
      </c>
      <c r="Z578" s="27">
        <v>191</v>
      </c>
      <c r="AA578" s="27">
        <v>45</v>
      </c>
      <c r="AB578" s="27">
        <v>148.80000000000001</v>
      </c>
      <c r="AC578" s="27">
        <v>6.2</v>
      </c>
      <c r="AG578" s="46"/>
      <c r="AK578" s="10"/>
      <c r="AN578" s="46"/>
      <c r="AO578" s="27"/>
      <c r="AP578" s="8">
        <v>1</v>
      </c>
      <c r="AQ578" s="27">
        <v>1188.1199999999999</v>
      </c>
      <c r="AR578" s="29">
        <v>2.44</v>
      </c>
      <c r="AS578" s="29">
        <v>0.64</v>
      </c>
      <c r="AT578" s="29">
        <v>0.41</v>
      </c>
      <c r="AU578" s="29">
        <v>0.37</v>
      </c>
    </row>
    <row r="579" spans="1:47">
      <c r="A579" s="18" t="s">
        <v>47</v>
      </c>
      <c r="B579" s="8" t="s">
        <v>331</v>
      </c>
      <c r="C579" s="8">
        <v>7</v>
      </c>
      <c r="D579" s="8" t="s">
        <v>19</v>
      </c>
      <c r="E579" s="8" t="s">
        <v>334</v>
      </c>
      <c r="F579" s="27"/>
      <c r="G579" s="28">
        <v>21.7</v>
      </c>
      <c r="H579" s="28">
        <v>1.2</v>
      </c>
      <c r="I579" s="27">
        <v>4260</v>
      </c>
      <c r="J579" s="27">
        <v>180</v>
      </c>
      <c r="K579" s="10">
        <v>5.13E-3</v>
      </c>
      <c r="L579" s="10">
        <v>2.3000000000000001E-4</v>
      </c>
      <c r="M579" s="29">
        <v>0.48474539999999999</v>
      </c>
      <c r="N579" s="29">
        <v>2.0482199999999999E-2</v>
      </c>
      <c r="P579" s="45">
        <v>0.8</v>
      </c>
      <c r="Q579" s="45">
        <v>0.52</v>
      </c>
      <c r="R579" s="45">
        <v>5.6000000000000001E-2</v>
      </c>
      <c r="S579" s="45">
        <v>1.7999999999999999E-2</v>
      </c>
      <c r="T579" s="29">
        <v>0.89751999999999998</v>
      </c>
      <c r="U579" s="10">
        <v>7.2700000000000004E-3</v>
      </c>
      <c r="V579" s="10">
        <v>2.9999999999999997E-4</v>
      </c>
      <c r="X579" s="27">
        <v>490</v>
      </c>
      <c r="Y579" s="27">
        <v>160</v>
      </c>
      <c r="Z579" s="27">
        <v>330</v>
      </c>
      <c r="AA579" s="27">
        <v>110</v>
      </c>
      <c r="AB579" s="27">
        <v>146.30000000000001</v>
      </c>
      <c r="AC579" s="27">
        <v>6.1</v>
      </c>
      <c r="AG579" s="46"/>
      <c r="AK579" s="10"/>
      <c r="AN579" s="46"/>
      <c r="AO579" s="27"/>
      <c r="AP579" s="8">
        <v>1</v>
      </c>
      <c r="AQ579" s="27">
        <v>1188.1199999999999</v>
      </c>
      <c r="AR579" s="29">
        <v>2.44</v>
      </c>
      <c r="AS579" s="29">
        <v>0.64</v>
      </c>
      <c r="AT579" s="29">
        <v>0.41</v>
      </c>
      <c r="AU579" s="29">
        <v>0.37</v>
      </c>
    </row>
    <row r="580" spans="1:47" ht="16.5">
      <c r="A580" s="18" t="s">
        <v>47</v>
      </c>
      <c r="B580" s="8" t="s">
        <v>331</v>
      </c>
      <c r="C580" s="8">
        <v>7</v>
      </c>
      <c r="D580" s="8" t="s">
        <v>232</v>
      </c>
      <c r="F580" s="27"/>
      <c r="G580" s="28">
        <v>59.8</v>
      </c>
      <c r="H580" s="28">
        <v>2.4</v>
      </c>
      <c r="I580" s="27">
        <v>6680</v>
      </c>
      <c r="J580" s="27">
        <v>250</v>
      </c>
      <c r="K580" s="10">
        <v>9.0200000000000002E-3</v>
      </c>
      <c r="L580" s="10">
        <v>4.0000000000000002E-4</v>
      </c>
      <c r="M580" s="29">
        <v>0.76011719999999994</v>
      </c>
      <c r="N580" s="29">
        <v>2.8447499999999997E-2</v>
      </c>
      <c r="P580" s="45">
        <v>212</v>
      </c>
      <c r="Q580" s="45">
        <v>10</v>
      </c>
      <c r="R580" s="45">
        <v>1.9259999999999999</v>
      </c>
      <c r="S580" s="45">
        <v>9.2999999999999999E-2</v>
      </c>
      <c r="T580" s="29">
        <v>0.77166000000000001</v>
      </c>
      <c r="U580" s="10">
        <v>4.1099999999999998E-2</v>
      </c>
      <c r="V580" s="10">
        <v>1.2999999999999999E-3</v>
      </c>
      <c r="X580" s="27">
        <v>5426</v>
      </c>
      <c r="Y580" s="27">
        <v>48</v>
      </c>
      <c r="Z580" s="27">
        <v>6870</v>
      </c>
      <c r="AA580" s="27">
        <v>200</v>
      </c>
      <c r="AB580" s="27">
        <v>815</v>
      </c>
      <c r="AC580" s="27">
        <v>25</v>
      </c>
      <c r="AG580" s="46"/>
      <c r="AK580" s="10"/>
      <c r="AN580" s="46"/>
      <c r="AO580" s="27"/>
      <c r="AP580" s="8">
        <v>1</v>
      </c>
      <c r="AQ580" s="27">
        <v>1188.1199999999999</v>
      </c>
      <c r="AR580" s="29">
        <v>2.44</v>
      </c>
      <c r="AS580" s="29">
        <v>0.64</v>
      </c>
      <c r="AT580" s="29">
        <v>0.41</v>
      </c>
      <c r="AU580" s="29">
        <v>0.37</v>
      </c>
    </row>
    <row r="581" spans="1:47" ht="16.5">
      <c r="A581" s="18" t="s">
        <v>47</v>
      </c>
      <c r="B581" s="8" t="s">
        <v>331</v>
      </c>
      <c r="C581" s="8">
        <v>8</v>
      </c>
      <c r="D581" s="8" t="s">
        <v>239</v>
      </c>
      <c r="F581" s="27"/>
      <c r="G581" s="28">
        <v>357</v>
      </c>
      <c r="H581" s="28">
        <v>23</v>
      </c>
      <c r="I581" s="27">
        <v>10180</v>
      </c>
      <c r="J581" s="27">
        <v>440</v>
      </c>
      <c r="K581" s="10">
        <v>3.2899999999999999E-2</v>
      </c>
      <c r="L581" s="10">
        <v>1.6000000000000001E-3</v>
      </c>
      <c r="M581" s="29">
        <v>1.1583821999999999</v>
      </c>
      <c r="N581" s="29">
        <v>5.0067599999999997E-2</v>
      </c>
      <c r="P581" s="45">
        <v>0.17499999999999999</v>
      </c>
      <c r="Q581" s="45">
        <v>2.8000000000000001E-2</v>
      </c>
      <c r="R581" s="45">
        <v>2.4E-2</v>
      </c>
      <c r="S581" s="45">
        <v>3.3E-3</v>
      </c>
      <c r="T581" s="29">
        <v>0.87734999999999996</v>
      </c>
      <c r="U581" s="10">
        <v>5.0699999999999999E-3</v>
      </c>
      <c r="V581" s="10">
        <v>2.4000000000000001E-4</v>
      </c>
      <c r="X581" s="27">
        <v>157</v>
      </c>
      <c r="Y581" s="27">
        <v>24</v>
      </c>
      <c r="Z581" s="27">
        <v>152</v>
      </c>
      <c r="AA581" s="27">
        <v>21</v>
      </c>
      <c r="AB581" s="27">
        <v>102.2</v>
      </c>
      <c r="AC581" s="27">
        <v>4.8</v>
      </c>
      <c r="AG581" s="46"/>
      <c r="AK581" s="10"/>
      <c r="AN581" s="46"/>
      <c r="AO581" s="27"/>
      <c r="AP581" s="8">
        <v>1</v>
      </c>
      <c r="AQ581" s="27">
        <v>788.45</v>
      </c>
      <c r="AR581" s="29">
        <v>1.55</v>
      </c>
      <c r="AS581" s="29">
        <v>0.8</v>
      </c>
      <c r="AT581" s="29">
        <v>0.65</v>
      </c>
      <c r="AU581" s="29">
        <v>0.28000000000000003</v>
      </c>
    </row>
    <row r="582" spans="1:47" ht="16.5">
      <c r="A582" s="18" t="s">
        <v>47</v>
      </c>
      <c r="B582" s="8" t="s">
        <v>331</v>
      </c>
      <c r="C582" s="8">
        <v>8</v>
      </c>
      <c r="D582" s="8" t="s">
        <v>257</v>
      </c>
      <c r="F582" s="27"/>
      <c r="G582" s="28">
        <v>87.5</v>
      </c>
      <c r="H582" s="28">
        <v>6.1</v>
      </c>
      <c r="I582" s="27">
        <v>6450</v>
      </c>
      <c r="J582" s="27">
        <v>420</v>
      </c>
      <c r="K582" s="10">
        <v>1.2930000000000001E-2</v>
      </c>
      <c r="L582" s="10">
        <v>4.4999999999999999E-4</v>
      </c>
      <c r="M582" s="29">
        <v>0.73394549999999992</v>
      </c>
      <c r="N582" s="29">
        <v>4.7791799999999995E-2</v>
      </c>
      <c r="P582" s="45">
        <v>0.17</v>
      </c>
      <c r="Q582" s="45">
        <v>5.8999999999999997E-2</v>
      </c>
      <c r="R582" s="45">
        <v>2.12E-2</v>
      </c>
      <c r="S582" s="45">
        <v>5.4999999999999997E-3</v>
      </c>
      <c r="T582" s="29">
        <v>0.76495000000000002</v>
      </c>
      <c r="U582" s="10">
        <v>5.5300000000000002E-3</v>
      </c>
      <c r="V582" s="10">
        <v>2.3000000000000001E-4</v>
      </c>
      <c r="X582" s="27">
        <v>140</v>
      </c>
      <c r="Y582" s="27">
        <v>48</v>
      </c>
      <c r="Z582" s="27">
        <v>137</v>
      </c>
      <c r="AA582" s="27">
        <v>35</v>
      </c>
      <c r="AB582" s="27">
        <v>111.4</v>
      </c>
      <c r="AC582" s="27">
        <v>4.5</v>
      </c>
      <c r="AG582" s="46"/>
      <c r="AK582" s="10"/>
      <c r="AN582" s="46"/>
      <c r="AO582" s="27"/>
      <c r="AP582" s="8">
        <v>1</v>
      </c>
      <c r="AQ582" s="27">
        <v>788.45</v>
      </c>
      <c r="AR582" s="29">
        <v>1.55</v>
      </c>
      <c r="AS582" s="29">
        <v>0.8</v>
      </c>
      <c r="AT582" s="29">
        <v>0.65</v>
      </c>
      <c r="AU582" s="29">
        <v>0.28000000000000003</v>
      </c>
    </row>
    <row r="583" spans="1:47" ht="16.5">
      <c r="A583" s="18" t="s">
        <v>47</v>
      </c>
      <c r="B583" s="8" t="s">
        <v>331</v>
      </c>
      <c r="C583" s="8" t="s">
        <v>250</v>
      </c>
      <c r="D583" s="8" t="s">
        <v>18</v>
      </c>
      <c r="E583" s="8" t="s">
        <v>334</v>
      </c>
      <c r="F583" s="27"/>
      <c r="G583" s="28">
        <v>64.8</v>
      </c>
      <c r="H583" s="28">
        <v>3.9</v>
      </c>
      <c r="I583" s="27">
        <v>15850</v>
      </c>
      <c r="J583" s="27">
        <v>760</v>
      </c>
      <c r="K583" s="10">
        <v>4.0099999999999997E-3</v>
      </c>
      <c r="L583" s="10">
        <v>1.3999999999999999E-4</v>
      </c>
      <c r="M583" s="29">
        <v>1.8035715000000001</v>
      </c>
      <c r="N583" s="29">
        <v>8.6480399999999999E-2</v>
      </c>
      <c r="P583" s="45">
        <v>0.372</v>
      </c>
      <c r="Q583" s="45">
        <v>8.6999999999999994E-2</v>
      </c>
      <c r="R583" s="45">
        <v>3.1600000000000003E-2</v>
      </c>
      <c r="S583" s="45">
        <v>6.4999999999999997E-3</v>
      </c>
      <c r="T583" s="29">
        <v>0.87775000000000003</v>
      </c>
      <c r="U583" s="10">
        <v>6.5900000000000004E-3</v>
      </c>
      <c r="V583" s="10">
        <v>2.2000000000000001E-4</v>
      </c>
      <c r="X583" s="27">
        <v>304</v>
      </c>
      <c r="Y583" s="27">
        <v>62</v>
      </c>
      <c r="Z583" s="27">
        <v>197</v>
      </c>
      <c r="AA583" s="27">
        <v>41</v>
      </c>
      <c r="AB583" s="27">
        <v>132.80000000000001</v>
      </c>
      <c r="AC583" s="27">
        <v>4.4000000000000004</v>
      </c>
      <c r="AG583" s="46"/>
      <c r="AK583" s="10"/>
      <c r="AN583" s="46"/>
      <c r="AO583" s="27"/>
      <c r="AP583" s="8">
        <v>2</v>
      </c>
      <c r="AQ583" s="27">
        <v>15471.1</v>
      </c>
      <c r="AR583" s="29">
        <v>1.32</v>
      </c>
      <c r="AS583" s="29">
        <v>0.87</v>
      </c>
      <c r="AT583" s="29">
        <v>0.76</v>
      </c>
      <c r="AU583" s="29">
        <v>0.35</v>
      </c>
    </row>
    <row r="584" spans="1:47" ht="16.5">
      <c r="A584" s="18" t="s">
        <v>47</v>
      </c>
      <c r="B584" s="8" t="s">
        <v>331</v>
      </c>
      <c r="C584" s="8" t="s">
        <v>250</v>
      </c>
      <c r="D584" s="8" t="s">
        <v>19</v>
      </c>
      <c r="E584" s="8" t="s">
        <v>334</v>
      </c>
      <c r="F584" s="27"/>
      <c r="G584" s="28">
        <v>19.399999999999999</v>
      </c>
      <c r="H584" s="28">
        <v>0.81</v>
      </c>
      <c r="I584" s="27">
        <v>5700</v>
      </c>
      <c r="J584" s="27">
        <v>220</v>
      </c>
      <c r="K584" s="10">
        <v>3.4299999999999999E-3</v>
      </c>
      <c r="L584" s="10">
        <v>1.2E-4</v>
      </c>
      <c r="M584" s="29">
        <v>0.64860299999999993</v>
      </c>
      <c r="N584" s="29">
        <v>2.5033799999999998E-2</v>
      </c>
      <c r="P584" s="45">
        <v>0.186</v>
      </c>
      <c r="Q584" s="45">
        <v>0.06</v>
      </c>
      <c r="R584" s="45">
        <v>2.8500000000000001E-2</v>
      </c>
      <c r="S584" s="45">
        <v>6.6E-3</v>
      </c>
      <c r="T584" s="29">
        <v>0.60216999999999998</v>
      </c>
      <c r="U584" s="10">
        <v>7.3699999999999998E-3</v>
      </c>
      <c r="V584" s="10">
        <v>2.3000000000000001E-4</v>
      </c>
      <c r="X584" s="27">
        <v>145</v>
      </c>
      <c r="Y584" s="27">
        <v>52</v>
      </c>
      <c r="Z584" s="27">
        <v>177</v>
      </c>
      <c r="AA584" s="27">
        <v>41</v>
      </c>
      <c r="AB584" s="27">
        <v>148.4</v>
      </c>
      <c r="AC584" s="27">
        <v>4.5</v>
      </c>
      <c r="AG584" s="46"/>
      <c r="AK584" s="10"/>
      <c r="AN584" s="46"/>
      <c r="AO584" s="27"/>
      <c r="AP584" s="8">
        <v>2</v>
      </c>
      <c r="AQ584" s="27">
        <v>15471.1</v>
      </c>
      <c r="AR584" s="29">
        <v>1.32</v>
      </c>
      <c r="AS584" s="29">
        <v>0.87</v>
      </c>
      <c r="AT584" s="29">
        <v>0.76</v>
      </c>
      <c r="AU584" s="29">
        <v>0.35</v>
      </c>
    </row>
    <row r="585" spans="1:47" ht="16.5">
      <c r="A585" s="18" t="s">
        <v>47</v>
      </c>
      <c r="B585" s="8" t="s">
        <v>331</v>
      </c>
      <c r="C585" s="8" t="s">
        <v>250</v>
      </c>
      <c r="D585" s="8" t="s">
        <v>236</v>
      </c>
      <c r="F585" s="27"/>
      <c r="G585" s="28">
        <v>51.8</v>
      </c>
      <c r="H585" s="28">
        <v>2.5</v>
      </c>
      <c r="I585" s="27">
        <v>13770</v>
      </c>
      <c r="J585" s="27">
        <v>450</v>
      </c>
      <c r="K585" s="10">
        <v>3.6900000000000001E-3</v>
      </c>
      <c r="L585" s="10">
        <v>1.7000000000000001E-4</v>
      </c>
      <c r="M585" s="29">
        <v>1.5668882999999998</v>
      </c>
      <c r="N585" s="29">
        <v>5.1205499999999994E-2</v>
      </c>
      <c r="P585" s="45">
        <v>0.14599999999999999</v>
      </c>
      <c r="Q585" s="45">
        <v>4.7E-2</v>
      </c>
      <c r="R585" s="45">
        <v>2.3300000000000001E-2</v>
      </c>
      <c r="S585" s="45">
        <v>7.4000000000000003E-3</v>
      </c>
      <c r="T585" s="29">
        <v>0.99665999999999999</v>
      </c>
      <c r="U585" s="10">
        <v>6.2100000000000002E-3</v>
      </c>
      <c r="V585" s="10">
        <v>2.1000000000000001E-4</v>
      </c>
      <c r="X585" s="27">
        <v>135</v>
      </c>
      <c r="Y585" s="27">
        <v>44</v>
      </c>
      <c r="Z585" s="27">
        <v>146</v>
      </c>
      <c r="AA585" s="27">
        <v>47</v>
      </c>
      <c r="AB585" s="27">
        <v>125.2</v>
      </c>
      <c r="AC585" s="27">
        <v>4.2</v>
      </c>
      <c r="AG585" s="46"/>
      <c r="AK585" s="10"/>
      <c r="AN585" s="46"/>
      <c r="AO585" s="27"/>
      <c r="AP585" s="8">
        <v>2</v>
      </c>
      <c r="AQ585" s="27">
        <v>15471.1</v>
      </c>
      <c r="AR585" s="29">
        <v>1.32</v>
      </c>
      <c r="AS585" s="29">
        <v>0.87</v>
      </c>
      <c r="AT585" s="29">
        <v>0.76</v>
      </c>
      <c r="AU585" s="29">
        <v>0.35</v>
      </c>
    </row>
    <row r="586" spans="1:47" ht="16.5">
      <c r="A586" s="18" t="s">
        <v>47</v>
      </c>
      <c r="B586" s="8" t="s">
        <v>331</v>
      </c>
      <c r="C586" s="8" t="s">
        <v>250</v>
      </c>
      <c r="D586" s="8" t="s">
        <v>21</v>
      </c>
      <c r="E586" s="8" t="s">
        <v>334</v>
      </c>
      <c r="F586" s="27"/>
      <c r="G586" s="28">
        <v>32.5</v>
      </c>
      <c r="H586" s="28">
        <v>1.1000000000000001</v>
      </c>
      <c r="I586" s="27">
        <v>7150</v>
      </c>
      <c r="J586" s="27">
        <v>220</v>
      </c>
      <c r="K586" s="10">
        <v>4.5900000000000003E-3</v>
      </c>
      <c r="L586" s="10">
        <v>1.7000000000000001E-4</v>
      </c>
      <c r="M586" s="29">
        <v>0.8135985</v>
      </c>
      <c r="N586" s="29">
        <v>2.5033799999999998E-2</v>
      </c>
      <c r="P586" s="45">
        <v>0.4</v>
      </c>
      <c r="Q586" s="45">
        <v>0.16</v>
      </c>
      <c r="R586" s="45">
        <v>4.3999999999999997E-2</v>
      </c>
      <c r="S586" s="45">
        <v>1.4E-2</v>
      </c>
      <c r="T586" s="29">
        <v>0.91203999999999996</v>
      </c>
      <c r="U586" s="10">
        <v>6.6100000000000004E-3</v>
      </c>
      <c r="V586" s="10">
        <v>2.4000000000000001E-4</v>
      </c>
      <c r="X586" s="27">
        <v>300</v>
      </c>
      <c r="Y586" s="27">
        <v>120</v>
      </c>
      <c r="Z586" s="27">
        <v>265</v>
      </c>
      <c r="AA586" s="27">
        <v>83</v>
      </c>
      <c r="AB586" s="27">
        <v>133.19999999999999</v>
      </c>
      <c r="AC586" s="27">
        <v>4.7</v>
      </c>
      <c r="AG586" s="46"/>
      <c r="AK586" s="10"/>
      <c r="AN586" s="46"/>
      <c r="AO586" s="27"/>
      <c r="AP586" s="8">
        <v>2</v>
      </c>
      <c r="AQ586" s="27">
        <v>15471.1</v>
      </c>
      <c r="AR586" s="29">
        <v>1.32</v>
      </c>
      <c r="AS586" s="29">
        <v>0.87</v>
      </c>
      <c r="AT586" s="29">
        <v>0.76</v>
      </c>
      <c r="AU586" s="29">
        <v>0.35</v>
      </c>
    </row>
    <row r="587" spans="1:47" ht="16.5">
      <c r="A587" s="18" t="s">
        <v>47</v>
      </c>
      <c r="B587" s="8" t="s">
        <v>331</v>
      </c>
      <c r="C587" s="8" t="s">
        <v>250</v>
      </c>
      <c r="D587" s="8" t="s">
        <v>22</v>
      </c>
      <c r="E587" s="8" t="s">
        <v>334</v>
      </c>
      <c r="F587" s="27"/>
      <c r="G587" s="28">
        <v>7.3</v>
      </c>
      <c r="H587" s="28">
        <v>0.46</v>
      </c>
      <c r="I587" s="27">
        <v>2850</v>
      </c>
      <c r="J587" s="27">
        <v>140</v>
      </c>
      <c r="K587" s="10">
        <v>2.5500000000000002E-3</v>
      </c>
      <c r="L587" s="10">
        <v>1.1E-4</v>
      </c>
      <c r="M587" s="29">
        <v>0.32430149999999996</v>
      </c>
      <c r="N587" s="29">
        <v>1.59306E-2</v>
      </c>
      <c r="P587" s="45">
        <v>0.52</v>
      </c>
      <c r="Q587" s="45">
        <v>0.64</v>
      </c>
      <c r="R587" s="45">
        <v>7.4999999999999997E-2</v>
      </c>
      <c r="S587" s="45">
        <v>2.3E-2</v>
      </c>
      <c r="T587" s="29">
        <v>0.1331</v>
      </c>
      <c r="U587" s="10">
        <v>7.4200000000000004E-3</v>
      </c>
      <c r="V587" s="10">
        <v>2.7999999999999998E-4</v>
      </c>
      <c r="X587" s="27">
        <v>660</v>
      </c>
      <c r="Y587" s="27">
        <v>120</v>
      </c>
      <c r="Z587" s="27">
        <v>420</v>
      </c>
      <c r="AA587" s="27">
        <v>140</v>
      </c>
      <c r="AB587" s="27">
        <v>149.4</v>
      </c>
      <c r="AC587" s="27">
        <v>5.7</v>
      </c>
      <c r="AG587" s="46"/>
      <c r="AK587" s="10"/>
      <c r="AN587" s="46"/>
      <c r="AO587" s="27"/>
      <c r="AP587" s="8">
        <v>2</v>
      </c>
      <c r="AQ587" s="27">
        <v>15471.1</v>
      </c>
      <c r="AR587" s="29">
        <v>1.32</v>
      </c>
      <c r="AS587" s="29">
        <v>0.87</v>
      </c>
      <c r="AT587" s="29">
        <v>0.76</v>
      </c>
      <c r="AU587" s="29">
        <v>0.35</v>
      </c>
    </row>
    <row r="588" spans="1:47" ht="16.5">
      <c r="A588" s="18" t="s">
        <v>47</v>
      </c>
      <c r="B588" s="8" t="s">
        <v>331</v>
      </c>
      <c r="C588" s="8" t="s">
        <v>250</v>
      </c>
      <c r="D588" s="8" t="s">
        <v>32</v>
      </c>
      <c r="E588" s="8" t="s">
        <v>334</v>
      </c>
      <c r="F588" s="27"/>
      <c r="G588" s="28">
        <v>8.67</v>
      </c>
      <c r="H588" s="28">
        <v>0.56000000000000005</v>
      </c>
      <c r="I588" s="27">
        <v>3080</v>
      </c>
      <c r="J588" s="27">
        <v>110</v>
      </c>
      <c r="K588" s="10">
        <v>2.7799999999999999E-3</v>
      </c>
      <c r="L588" s="10">
        <v>1.4999999999999999E-4</v>
      </c>
      <c r="M588" s="29">
        <v>0.35047319999999993</v>
      </c>
      <c r="N588" s="29">
        <v>1.2516899999999999E-2</v>
      </c>
      <c r="P588" s="45">
        <v>-0.14000000000000001</v>
      </c>
      <c r="Q588" s="45">
        <v>0.88</v>
      </c>
      <c r="R588" s="45">
        <v>3.5000000000000003E-2</v>
      </c>
      <c r="S588" s="45">
        <v>1.7000000000000001E-2</v>
      </c>
      <c r="T588" s="29">
        <v>0.20669000000000001</v>
      </c>
      <c r="U588" s="10">
        <v>7.26E-3</v>
      </c>
      <c r="V588" s="10">
        <v>2.5999999999999998E-4</v>
      </c>
      <c r="X588" s="27">
        <v>420</v>
      </c>
      <c r="Y588" s="27">
        <v>120</v>
      </c>
      <c r="Z588" s="27">
        <v>210</v>
      </c>
      <c r="AA588" s="27">
        <v>110</v>
      </c>
      <c r="AB588" s="27">
        <v>146.19999999999999</v>
      </c>
      <c r="AC588" s="27">
        <v>5.2</v>
      </c>
      <c r="AG588" s="46"/>
      <c r="AK588" s="10"/>
      <c r="AN588" s="46"/>
      <c r="AO588" s="27"/>
      <c r="AP588" s="8">
        <v>2</v>
      </c>
      <c r="AQ588" s="27">
        <v>15471.1</v>
      </c>
      <c r="AR588" s="29">
        <v>1.32</v>
      </c>
      <c r="AS588" s="29">
        <v>0.87</v>
      </c>
      <c r="AT588" s="29">
        <v>0.76</v>
      </c>
      <c r="AU588" s="29">
        <v>0.35</v>
      </c>
    </row>
    <row r="589" spans="1:47" ht="16.5">
      <c r="A589" s="18" t="s">
        <v>47</v>
      </c>
      <c r="B589" s="8" t="s">
        <v>331</v>
      </c>
      <c r="C589" s="8" t="s">
        <v>250</v>
      </c>
      <c r="D589" s="8" t="s">
        <v>33</v>
      </c>
      <c r="E589" s="8" t="s">
        <v>334</v>
      </c>
      <c r="F589" s="27"/>
      <c r="G589" s="28">
        <v>11.9</v>
      </c>
      <c r="H589" s="28">
        <v>0.61</v>
      </c>
      <c r="I589" s="27">
        <v>3760</v>
      </c>
      <c r="J589" s="27">
        <v>130</v>
      </c>
      <c r="K589" s="10">
        <v>3.14E-3</v>
      </c>
      <c r="L589" s="10">
        <v>1.4999999999999999E-4</v>
      </c>
      <c r="M589" s="29">
        <v>0.42785039999999996</v>
      </c>
      <c r="N589" s="29">
        <v>1.4792699999999999E-2</v>
      </c>
      <c r="P589" s="45">
        <v>1.53</v>
      </c>
      <c r="Q589" s="45">
        <v>0.9</v>
      </c>
      <c r="R589" s="45">
        <v>9.5000000000000001E-2</v>
      </c>
      <c r="S589" s="45">
        <v>3.3000000000000002E-2</v>
      </c>
      <c r="T589" s="29">
        <v>0.91022000000000003</v>
      </c>
      <c r="U589" s="10">
        <v>6.5100000000000002E-3</v>
      </c>
      <c r="V589" s="10">
        <v>2.9999999999999997E-4</v>
      </c>
      <c r="X589" s="27">
        <v>1170</v>
      </c>
      <c r="Y589" s="27">
        <v>200</v>
      </c>
      <c r="Z589" s="27">
        <v>560</v>
      </c>
      <c r="AA589" s="27">
        <v>210</v>
      </c>
      <c r="AB589" s="27">
        <v>131.1</v>
      </c>
      <c r="AC589" s="27">
        <v>6</v>
      </c>
      <c r="AG589" s="46"/>
      <c r="AK589" s="10"/>
      <c r="AN589" s="46"/>
      <c r="AO589" s="27"/>
      <c r="AP589" s="8">
        <v>2</v>
      </c>
      <c r="AQ589" s="27">
        <v>15471.1</v>
      </c>
      <c r="AR589" s="29">
        <v>1.32</v>
      </c>
      <c r="AS589" s="29">
        <v>0.87</v>
      </c>
      <c r="AT589" s="29">
        <v>0.76</v>
      </c>
      <c r="AU589" s="29">
        <v>0.35</v>
      </c>
    </row>
    <row r="590" spans="1:47" ht="16.5">
      <c r="A590" s="18" t="s">
        <v>47</v>
      </c>
      <c r="B590" s="8" t="s">
        <v>331</v>
      </c>
      <c r="C590" s="8" t="s">
        <v>250</v>
      </c>
      <c r="D590" s="8" t="s">
        <v>298</v>
      </c>
      <c r="F590" s="27"/>
      <c r="G590" s="28">
        <v>43.6</v>
      </c>
      <c r="H590" s="28">
        <v>2.1</v>
      </c>
      <c r="I590" s="27">
        <v>9740</v>
      </c>
      <c r="J590" s="27">
        <v>460</v>
      </c>
      <c r="K590" s="10">
        <v>4.3600000000000002E-3</v>
      </c>
      <c r="L590" s="10">
        <v>2.0000000000000001E-4</v>
      </c>
      <c r="M590" s="29">
        <v>1.1083145999999999</v>
      </c>
      <c r="N590" s="29">
        <v>5.2343399999999998E-2</v>
      </c>
      <c r="P590" s="45">
        <v>175</v>
      </c>
      <c r="Q590" s="45">
        <v>12</v>
      </c>
      <c r="R590" s="45">
        <v>1.726</v>
      </c>
      <c r="S590" s="45">
        <v>0.08</v>
      </c>
      <c r="T590" s="29">
        <v>0.85540000000000005</v>
      </c>
      <c r="U590" s="10">
        <v>2.181E-2</v>
      </c>
      <c r="V590" s="10">
        <v>8.5999999999999998E-4</v>
      </c>
      <c r="X590" s="27">
        <v>5269</v>
      </c>
      <c r="Y590" s="27">
        <v>54</v>
      </c>
      <c r="Z590" s="27">
        <v>6460</v>
      </c>
      <c r="AA590" s="27">
        <v>170</v>
      </c>
      <c r="AB590" s="27">
        <v>436</v>
      </c>
      <c r="AC590" s="27">
        <v>17</v>
      </c>
      <c r="AG590" s="46"/>
      <c r="AK590" s="10"/>
      <c r="AN590" s="46"/>
      <c r="AO590" s="27"/>
      <c r="AP590" s="8">
        <v>2</v>
      </c>
      <c r="AQ590" s="27">
        <v>15471.1</v>
      </c>
      <c r="AR590" s="29">
        <v>1.32</v>
      </c>
      <c r="AS590" s="29">
        <v>0.87</v>
      </c>
      <c r="AT590" s="29">
        <v>0.76</v>
      </c>
      <c r="AU590" s="29">
        <v>0.35</v>
      </c>
    </row>
    <row r="591" spans="1:47" ht="16.5">
      <c r="A591" s="18" t="s">
        <v>47</v>
      </c>
      <c r="B591" s="8" t="s">
        <v>331</v>
      </c>
      <c r="C591" s="8" t="s">
        <v>250</v>
      </c>
      <c r="D591" s="8" t="s">
        <v>48</v>
      </c>
      <c r="E591" s="8" t="s">
        <v>334</v>
      </c>
      <c r="F591" s="27"/>
      <c r="G591" s="28">
        <v>35.799999999999997</v>
      </c>
      <c r="H591" s="28">
        <v>1.6</v>
      </c>
      <c r="I591" s="27">
        <v>7540</v>
      </c>
      <c r="J591" s="27">
        <v>180</v>
      </c>
      <c r="K591" s="10">
        <v>4.5300000000000002E-3</v>
      </c>
      <c r="L591" s="10">
        <v>2.0000000000000001E-4</v>
      </c>
      <c r="M591" s="29">
        <v>0.85797659999999998</v>
      </c>
      <c r="N591" s="29">
        <v>2.0482199999999999E-2</v>
      </c>
      <c r="P591" s="45">
        <v>3.09</v>
      </c>
      <c r="Q591" s="45">
        <v>0.65</v>
      </c>
      <c r="R591" s="45">
        <v>0.14499999999999999</v>
      </c>
      <c r="S591" s="45">
        <v>2.9000000000000001E-2</v>
      </c>
      <c r="T591" s="29">
        <v>0.90266000000000002</v>
      </c>
      <c r="U591" s="10">
        <v>6.0499999999999998E-3</v>
      </c>
      <c r="V591" s="10">
        <v>3.3E-4</v>
      </c>
      <c r="X591" s="27">
        <v>1360</v>
      </c>
      <c r="Y591" s="27">
        <v>170</v>
      </c>
      <c r="Z591" s="27">
        <v>830</v>
      </c>
      <c r="AA591" s="27">
        <v>160</v>
      </c>
      <c r="AB591" s="27">
        <v>122</v>
      </c>
      <c r="AC591" s="27">
        <v>6.6</v>
      </c>
      <c r="AG591" s="46"/>
      <c r="AK591" s="10"/>
      <c r="AN591" s="46"/>
      <c r="AO591" s="27"/>
      <c r="AP591" s="8">
        <v>2</v>
      </c>
      <c r="AQ591" s="27">
        <v>15471.1</v>
      </c>
      <c r="AR591" s="29">
        <v>1.32</v>
      </c>
      <c r="AS591" s="29">
        <v>0.87</v>
      </c>
      <c r="AT591" s="29">
        <v>0.76</v>
      </c>
      <c r="AU591" s="29">
        <v>0.35</v>
      </c>
    </row>
    <row r="592" spans="1:47" ht="16.5">
      <c r="A592" s="18" t="s">
        <v>47</v>
      </c>
      <c r="B592" s="8" t="s">
        <v>331</v>
      </c>
      <c r="C592" s="8" t="s">
        <v>250</v>
      </c>
      <c r="D592" s="8" t="s">
        <v>49</v>
      </c>
      <c r="E592" s="8" t="s">
        <v>334</v>
      </c>
      <c r="F592" s="27"/>
      <c r="G592" s="28">
        <v>23</v>
      </c>
      <c r="H592" s="28">
        <v>1.9</v>
      </c>
      <c r="I592" s="27">
        <v>6900</v>
      </c>
      <c r="J592" s="27">
        <v>500</v>
      </c>
      <c r="K592" s="10">
        <v>3.14E-3</v>
      </c>
      <c r="L592" s="10">
        <v>1.2999999999999999E-4</v>
      </c>
      <c r="M592" s="29">
        <v>0.78515099999999993</v>
      </c>
      <c r="N592" s="29">
        <v>5.6894999999999994E-2</v>
      </c>
      <c r="P592" s="45">
        <v>0.17</v>
      </c>
      <c r="Q592" s="45">
        <v>0.35</v>
      </c>
      <c r="R592" s="45">
        <v>2.5999999999999999E-2</v>
      </c>
      <c r="S592" s="45">
        <v>0.01</v>
      </c>
      <c r="T592" s="29">
        <v>7.1183999999999997E-2</v>
      </c>
      <c r="U592" s="10">
        <v>6.43E-3</v>
      </c>
      <c r="V592" s="10">
        <v>2.4000000000000001E-4</v>
      </c>
      <c r="X592" s="27">
        <v>214</v>
      </c>
      <c r="Y592" s="27">
        <v>61</v>
      </c>
      <c r="Z592" s="27">
        <v>171</v>
      </c>
      <c r="AA592" s="27">
        <v>60</v>
      </c>
      <c r="AB592" s="27">
        <v>129.6</v>
      </c>
      <c r="AC592" s="27">
        <v>4.9000000000000004</v>
      </c>
      <c r="AG592" s="46"/>
      <c r="AK592" s="10"/>
      <c r="AN592" s="46"/>
      <c r="AO592" s="27"/>
      <c r="AP592" s="8">
        <v>2</v>
      </c>
      <c r="AQ592" s="27">
        <v>15471.1</v>
      </c>
      <c r="AR592" s="29">
        <v>1.32</v>
      </c>
      <c r="AS592" s="29">
        <v>0.87</v>
      </c>
      <c r="AT592" s="29">
        <v>0.76</v>
      </c>
      <c r="AU592" s="29">
        <v>0.35</v>
      </c>
    </row>
    <row r="593" spans="1:47" ht="16.5">
      <c r="A593" s="18" t="s">
        <v>47</v>
      </c>
      <c r="B593" s="8" t="s">
        <v>331</v>
      </c>
      <c r="C593" s="8">
        <v>10</v>
      </c>
      <c r="D593" s="8" t="s">
        <v>246</v>
      </c>
      <c r="F593" s="27"/>
      <c r="G593" s="28">
        <v>197</v>
      </c>
      <c r="H593" s="28">
        <v>26</v>
      </c>
      <c r="I593" s="27">
        <v>17930</v>
      </c>
      <c r="J593" s="27">
        <v>910</v>
      </c>
      <c r="K593" s="10">
        <v>1.0109999999999999E-2</v>
      </c>
      <c r="L593" s="10">
        <v>9.6000000000000002E-4</v>
      </c>
      <c r="M593" s="29">
        <v>2.0402546999999998</v>
      </c>
      <c r="N593" s="29">
        <v>0.1035489</v>
      </c>
      <c r="P593" s="45">
        <v>299</v>
      </c>
      <c r="Q593" s="45">
        <v>29</v>
      </c>
      <c r="R593" s="45">
        <v>2.67</v>
      </c>
      <c r="S593" s="45">
        <v>0.27</v>
      </c>
      <c r="T593" s="29">
        <v>0.92944000000000004</v>
      </c>
      <c r="U593" s="10">
        <v>5.9700000000000003E-2</v>
      </c>
      <c r="V593" s="10">
        <v>1.6000000000000001E-3</v>
      </c>
      <c r="X593" s="27">
        <v>5734</v>
      </c>
      <c r="Y593" s="27">
        <v>96</v>
      </c>
      <c r="Z593" s="27">
        <v>8170</v>
      </c>
      <c r="AA593" s="27">
        <v>460</v>
      </c>
      <c r="AB593" s="27">
        <v>1172</v>
      </c>
      <c r="AC593" s="27">
        <v>31</v>
      </c>
      <c r="AG593" s="46"/>
      <c r="AK593" s="10"/>
      <c r="AN593" s="46"/>
      <c r="AO593" s="27"/>
      <c r="AP593" s="8">
        <v>3</v>
      </c>
      <c r="AQ593" s="27">
        <v>401.69</v>
      </c>
      <c r="AR593" s="29">
        <v>1.26</v>
      </c>
      <c r="AS593" s="29">
        <v>0.89</v>
      </c>
      <c r="AT593" s="29">
        <v>0.79</v>
      </c>
      <c r="AU593" s="29">
        <v>0.72</v>
      </c>
    </row>
    <row r="594" spans="1:47" s="31" customFormat="1" ht="16.5">
      <c r="A594" s="51" t="s">
        <v>47</v>
      </c>
      <c r="B594" s="31" t="s">
        <v>331</v>
      </c>
      <c r="C594" s="31">
        <v>11</v>
      </c>
      <c r="D594" s="31" t="s">
        <v>246</v>
      </c>
      <c r="F594" s="32"/>
      <c r="G594" s="33">
        <v>25.1</v>
      </c>
      <c r="H594" s="33">
        <v>2.9</v>
      </c>
      <c r="I594" s="32">
        <v>9450</v>
      </c>
      <c r="J594" s="32">
        <v>690</v>
      </c>
      <c r="K594" s="34">
        <v>2.5699999999999998E-3</v>
      </c>
      <c r="L594" s="34">
        <v>2.4000000000000001E-4</v>
      </c>
      <c r="M594" s="35">
        <v>1.0753154999999999</v>
      </c>
      <c r="N594" s="35">
        <v>7.851509999999999E-2</v>
      </c>
      <c r="P594" s="47">
        <v>0.32</v>
      </c>
      <c r="Q594" s="47">
        <v>0.24</v>
      </c>
      <c r="R594" s="47">
        <v>3.7999999999999999E-2</v>
      </c>
      <c r="S594" s="47">
        <v>2.8000000000000001E-2</v>
      </c>
      <c r="T594" s="35">
        <v>0.53620000000000001</v>
      </c>
      <c r="U594" s="34">
        <v>4.3499999999999997E-3</v>
      </c>
      <c r="V594" s="34">
        <v>2.1000000000000001E-4</v>
      </c>
      <c r="X594" s="32">
        <v>230</v>
      </c>
      <c r="Y594" s="32">
        <v>150</v>
      </c>
      <c r="Z594" s="32">
        <v>220</v>
      </c>
      <c r="AA594" s="32">
        <v>180</v>
      </c>
      <c r="AB594" s="32">
        <v>87.6</v>
      </c>
      <c r="AC594" s="32">
        <v>4.2</v>
      </c>
      <c r="AE594" s="35"/>
      <c r="AF594" s="32"/>
      <c r="AG594" s="48"/>
      <c r="AK594" s="34"/>
      <c r="AN594" s="48"/>
      <c r="AO594" s="32"/>
      <c r="AP594" s="31">
        <v>2</v>
      </c>
      <c r="AQ594" s="32">
        <v>385.07</v>
      </c>
      <c r="AR594" s="35">
        <v>1.55</v>
      </c>
      <c r="AS594" s="35">
        <v>0.8</v>
      </c>
      <c r="AT594" s="35">
        <v>0.64</v>
      </c>
      <c r="AU594" s="35">
        <v>0.7</v>
      </c>
    </row>
    <row r="595" spans="1:47">
      <c r="A595" s="18" t="s">
        <v>50</v>
      </c>
      <c r="B595" s="8" t="s">
        <v>329</v>
      </c>
      <c r="C595" s="8">
        <v>1</v>
      </c>
      <c r="D595" s="8" t="s">
        <v>18</v>
      </c>
      <c r="E595" s="8" t="s">
        <v>334</v>
      </c>
      <c r="F595" s="27"/>
      <c r="G595" s="28">
        <v>8.23</v>
      </c>
      <c r="H595" s="28">
        <v>0.55000000000000004</v>
      </c>
      <c r="I595" s="27">
        <v>4020</v>
      </c>
      <c r="J595" s="27">
        <v>110</v>
      </c>
      <c r="K595" s="10">
        <v>2E-3</v>
      </c>
      <c r="L595" s="10">
        <v>1.1E-4</v>
      </c>
      <c r="M595" s="29">
        <v>0.45743579999999995</v>
      </c>
      <c r="N595" s="29">
        <v>1.2516899999999999E-2</v>
      </c>
      <c r="P595" s="45">
        <v>0.24</v>
      </c>
      <c r="Q595" s="45">
        <v>0.65</v>
      </c>
      <c r="R595" s="45">
        <v>2.9000000000000001E-2</v>
      </c>
      <c r="S595" s="45">
        <v>1.9E-2</v>
      </c>
      <c r="T595" s="29">
        <v>0.13869999999999999</v>
      </c>
      <c r="U595" s="10">
        <v>8.8500000000000002E-3</v>
      </c>
      <c r="V595" s="10">
        <v>2.4000000000000001E-4</v>
      </c>
      <c r="X595" s="27">
        <v>360</v>
      </c>
      <c r="Y595" s="27">
        <v>130</v>
      </c>
      <c r="Z595" s="27">
        <v>190</v>
      </c>
      <c r="AA595" s="27">
        <v>110</v>
      </c>
      <c r="AB595" s="27">
        <v>178.1</v>
      </c>
      <c r="AC595" s="27">
        <v>4.8</v>
      </c>
      <c r="AG595" s="46"/>
      <c r="AK595" s="10"/>
      <c r="AN595" s="46"/>
      <c r="AO595" s="27"/>
      <c r="AP595" s="8">
        <v>1</v>
      </c>
      <c r="AQ595" s="40">
        <v>1168.3699999999999</v>
      </c>
      <c r="AR595" s="41">
        <v>2.13</v>
      </c>
      <c r="AS595" s="41">
        <v>0.69</v>
      </c>
      <c r="AT595" s="41">
        <v>0.47</v>
      </c>
      <c r="AU595" s="41">
        <v>0.13</v>
      </c>
    </row>
    <row r="596" spans="1:47">
      <c r="A596" s="18" t="s">
        <v>50</v>
      </c>
      <c r="B596" s="8" t="s">
        <v>329</v>
      </c>
      <c r="C596" s="8">
        <v>1</v>
      </c>
      <c r="D596" s="8" t="s">
        <v>19</v>
      </c>
      <c r="E596" s="8" t="s">
        <v>334</v>
      </c>
      <c r="F596" s="27"/>
      <c r="G596" s="28">
        <v>20.5</v>
      </c>
      <c r="H596" s="28">
        <v>1.1000000000000001</v>
      </c>
      <c r="I596" s="27">
        <v>7110</v>
      </c>
      <c r="J596" s="27">
        <v>210</v>
      </c>
      <c r="K596" s="10">
        <v>2.9199999999999999E-3</v>
      </c>
      <c r="L596" s="10">
        <v>1.6000000000000001E-4</v>
      </c>
      <c r="M596" s="29">
        <v>0.8090468999999999</v>
      </c>
      <c r="N596" s="29">
        <v>2.3895899999999998E-2</v>
      </c>
      <c r="P596" s="45">
        <v>0.41</v>
      </c>
      <c r="Q596" s="45">
        <v>0.43</v>
      </c>
      <c r="R596" s="45">
        <v>4.9000000000000002E-2</v>
      </c>
      <c r="S596" s="45">
        <v>1.9E-2</v>
      </c>
      <c r="T596" s="29">
        <v>0.75343000000000004</v>
      </c>
      <c r="U596" s="10">
        <v>8.7399999999999995E-3</v>
      </c>
      <c r="V596" s="10">
        <v>2.7E-4</v>
      </c>
      <c r="X596" s="27">
        <v>490</v>
      </c>
      <c r="Y596" s="27">
        <v>140</v>
      </c>
      <c r="Z596" s="27">
        <v>310</v>
      </c>
      <c r="AA596" s="27">
        <v>120</v>
      </c>
      <c r="AB596" s="27">
        <v>175.9</v>
      </c>
      <c r="AC596" s="27">
        <v>5.5</v>
      </c>
      <c r="AG596" s="46"/>
      <c r="AK596" s="10"/>
      <c r="AN596" s="46"/>
      <c r="AO596" s="27"/>
      <c r="AP596" s="8">
        <v>1</v>
      </c>
      <c r="AQ596" s="27">
        <v>1168.3699999999999</v>
      </c>
      <c r="AR596" s="29">
        <v>2.13</v>
      </c>
      <c r="AS596" s="29">
        <v>0.69</v>
      </c>
      <c r="AT596" s="29">
        <v>0.47</v>
      </c>
      <c r="AU596" s="29">
        <v>0.13</v>
      </c>
    </row>
    <row r="597" spans="1:47" ht="16.5">
      <c r="A597" s="18" t="s">
        <v>50</v>
      </c>
      <c r="B597" s="8" t="s">
        <v>329</v>
      </c>
      <c r="C597" s="8" t="s">
        <v>230</v>
      </c>
      <c r="D597" s="8" t="s">
        <v>246</v>
      </c>
      <c r="F597" s="27"/>
      <c r="G597" s="28">
        <v>9.0299999999999994</v>
      </c>
      <c r="H597" s="28">
        <v>0.7</v>
      </c>
      <c r="I597" s="27">
        <v>5010</v>
      </c>
      <c r="J597" s="27">
        <v>260</v>
      </c>
      <c r="K597" s="10">
        <v>1.8699999999999999E-3</v>
      </c>
      <c r="L597" s="10">
        <v>1.4999999999999999E-4</v>
      </c>
      <c r="M597" s="29">
        <v>0.57008789999999998</v>
      </c>
      <c r="N597" s="29">
        <v>2.9585399999999998E-2</v>
      </c>
      <c r="P597" s="45">
        <v>92</v>
      </c>
      <c r="Q597" s="45">
        <v>21</v>
      </c>
      <c r="R597" s="45">
        <v>1.17</v>
      </c>
      <c r="S597" s="45">
        <v>0.23</v>
      </c>
      <c r="T597" s="29">
        <v>0.90288999999999997</v>
      </c>
      <c r="U597" s="10">
        <v>1.137E-2</v>
      </c>
      <c r="V597" s="10">
        <v>7.3999999999999999E-4</v>
      </c>
      <c r="X597" s="27">
        <v>4080</v>
      </c>
      <c r="Y597" s="27">
        <v>350</v>
      </c>
      <c r="Z597" s="27">
        <v>4190</v>
      </c>
      <c r="AA597" s="27">
        <v>760</v>
      </c>
      <c r="AB597" s="27">
        <v>228</v>
      </c>
      <c r="AC597" s="27">
        <v>15</v>
      </c>
      <c r="AG597" s="46"/>
      <c r="AK597" s="10"/>
      <c r="AN597" s="46"/>
      <c r="AO597" s="27"/>
      <c r="AP597" s="8">
        <v>1</v>
      </c>
      <c r="AQ597" s="27">
        <v>485.37</v>
      </c>
      <c r="AR597" s="29">
        <v>1.44</v>
      </c>
      <c r="AS597" s="29">
        <v>0.83</v>
      </c>
      <c r="AT597" s="29">
        <v>0.7</v>
      </c>
      <c r="AU597" s="29">
        <v>0.18</v>
      </c>
    </row>
    <row r="598" spans="1:47" ht="16.5">
      <c r="A598" s="18" t="s">
        <v>50</v>
      </c>
      <c r="B598" s="8" t="s">
        <v>329</v>
      </c>
      <c r="C598" s="8" t="s">
        <v>243</v>
      </c>
      <c r="D598" s="8" t="s">
        <v>229</v>
      </c>
      <c r="F598" s="27"/>
      <c r="P598" s="45"/>
      <c r="Q598" s="45"/>
      <c r="R598" s="45"/>
      <c r="S598" s="45"/>
      <c r="U598" s="10"/>
      <c r="V598" s="10"/>
      <c r="AG598" s="46"/>
      <c r="AK598" s="10"/>
      <c r="AN598" s="46"/>
      <c r="AO598" s="27"/>
      <c r="AP598" s="8">
        <v>2</v>
      </c>
      <c r="AQ598" s="27">
        <v>281.72000000000003</v>
      </c>
      <c r="AR598" s="29">
        <v>1.93</v>
      </c>
      <c r="AS598" s="29">
        <v>0.72</v>
      </c>
      <c r="AT598" s="29">
        <v>0.52</v>
      </c>
      <c r="AU598" s="29">
        <v>0.38</v>
      </c>
    </row>
    <row r="599" spans="1:47" ht="16.5">
      <c r="A599" s="18" t="s">
        <v>50</v>
      </c>
      <c r="B599" s="8" t="s">
        <v>329</v>
      </c>
      <c r="C599" s="8">
        <v>4</v>
      </c>
      <c r="D599" s="8" t="s">
        <v>229</v>
      </c>
      <c r="F599" s="27"/>
      <c r="G599" s="28">
        <v>2.69</v>
      </c>
      <c r="H599" s="28">
        <v>0.34</v>
      </c>
      <c r="I599" s="27">
        <v>1008</v>
      </c>
      <c r="J599" s="27">
        <v>46</v>
      </c>
      <c r="K599" s="10">
        <v>2.7299999999999998E-3</v>
      </c>
      <c r="L599" s="10">
        <v>3.4000000000000002E-4</v>
      </c>
      <c r="M599" s="29">
        <v>0.11470031999999999</v>
      </c>
      <c r="N599" s="29">
        <v>5.2343399999999997E-3</v>
      </c>
      <c r="P599" s="45">
        <v>386</v>
      </c>
      <c r="Q599" s="45">
        <v>75</v>
      </c>
      <c r="R599" s="45">
        <v>3.78</v>
      </c>
      <c r="S599" s="45">
        <v>0.73</v>
      </c>
      <c r="T599" s="29">
        <v>0.87051999999999996</v>
      </c>
      <c r="U599" s="10">
        <v>2.6599999999999999E-2</v>
      </c>
      <c r="V599" s="10">
        <v>2.3999999999999998E-3</v>
      </c>
      <c r="X599" s="27">
        <v>5980</v>
      </c>
      <c r="Y599" s="27">
        <v>150</v>
      </c>
      <c r="Z599" s="27">
        <v>10100</v>
      </c>
      <c r="AA599" s="27">
        <v>850</v>
      </c>
      <c r="AB599" s="27">
        <v>529</v>
      </c>
      <c r="AC599" s="27">
        <v>48</v>
      </c>
      <c r="AG599" s="46"/>
      <c r="AK599" s="10"/>
      <c r="AN599" s="46"/>
      <c r="AO599" s="27"/>
      <c r="AP599" s="8">
        <v>4</v>
      </c>
      <c r="AQ599" s="27">
        <v>276.52999999999997</v>
      </c>
      <c r="AR599" s="29">
        <v>2.04</v>
      </c>
      <c r="AS599" s="29">
        <v>0.7</v>
      </c>
      <c r="AT599" s="29">
        <v>0.49</v>
      </c>
      <c r="AU599" s="29">
        <v>0.48</v>
      </c>
    </row>
    <row r="600" spans="1:47" ht="16.5">
      <c r="A600" s="18" t="s">
        <v>50</v>
      </c>
      <c r="B600" s="8" t="s">
        <v>329</v>
      </c>
      <c r="C600" s="8">
        <v>5</v>
      </c>
      <c r="D600" s="8" t="s">
        <v>239</v>
      </c>
      <c r="F600" s="27"/>
      <c r="G600" s="28">
        <v>9.4700000000000006</v>
      </c>
      <c r="H600" s="28">
        <v>0.86</v>
      </c>
      <c r="I600" s="27">
        <v>2740</v>
      </c>
      <c r="J600" s="27">
        <v>190</v>
      </c>
      <c r="K600" s="10">
        <v>3.49E-3</v>
      </c>
      <c r="L600" s="10">
        <v>2.7999999999999998E-4</v>
      </c>
      <c r="M600" s="29">
        <v>0.31178459999999997</v>
      </c>
      <c r="N600" s="29">
        <v>2.16201E-2</v>
      </c>
      <c r="P600" s="45">
        <v>73</v>
      </c>
      <c r="Q600" s="45">
        <v>21</v>
      </c>
      <c r="R600" s="45">
        <v>0.82</v>
      </c>
      <c r="S600" s="45">
        <v>0.17</v>
      </c>
      <c r="T600" s="29">
        <v>0.91888999999999998</v>
      </c>
      <c r="U600" s="10">
        <v>1.3299999999999999E-2</v>
      </c>
      <c r="V600" s="10">
        <v>1.1000000000000001E-3</v>
      </c>
      <c r="X600" s="27">
        <v>3770</v>
      </c>
      <c r="Y600" s="27">
        <v>350</v>
      </c>
      <c r="Z600" s="27">
        <v>3490</v>
      </c>
      <c r="AA600" s="27">
        <v>660</v>
      </c>
      <c r="AB600" s="27">
        <v>267</v>
      </c>
      <c r="AC600" s="27">
        <v>21</v>
      </c>
      <c r="AG600" s="46"/>
      <c r="AK600" s="10"/>
      <c r="AL600" s="29"/>
      <c r="AM600" s="27"/>
      <c r="AN600" s="46"/>
      <c r="AO600" s="27"/>
      <c r="AP600" s="8">
        <v>2</v>
      </c>
      <c r="AQ600" s="27">
        <v>680.71</v>
      </c>
      <c r="AR600" s="29">
        <v>1.33</v>
      </c>
      <c r="AS600" s="29">
        <v>0.87</v>
      </c>
      <c r="AT600" s="29">
        <v>0.75</v>
      </c>
      <c r="AU600" s="29">
        <v>0.37</v>
      </c>
    </row>
    <row r="601" spans="1:47" ht="16.5">
      <c r="A601" s="52" t="s">
        <v>50</v>
      </c>
      <c r="B601" s="8" t="s">
        <v>329</v>
      </c>
      <c r="C601" s="42">
        <v>5</v>
      </c>
      <c r="D601" s="42" t="s">
        <v>319</v>
      </c>
      <c r="F601" s="27"/>
      <c r="P601" s="45"/>
      <c r="Q601" s="45"/>
      <c r="R601" s="45"/>
      <c r="S601" s="45"/>
      <c r="U601" s="10"/>
      <c r="V601" s="10"/>
      <c r="AE601" s="29">
        <v>0.4056170653195712</v>
      </c>
      <c r="AF601" s="27">
        <v>387.43649368616252</v>
      </c>
      <c r="AG601" s="42">
        <v>2.2999999999999998</v>
      </c>
      <c r="AI601" s="27"/>
      <c r="AJ601" s="29"/>
      <c r="AK601" s="10"/>
      <c r="AN601" s="42"/>
      <c r="AO601" s="27"/>
      <c r="AP601" s="8">
        <v>2</v>
      </c>
      <c r="AQ601" s="27">
        <v>680.71</v>
      </c>
      <c r="AR601" s="29">
        <v>1.33</v>
      </c>
      <c r="AS601" s="29">
        <v>0.87</v>
      </c>
      <c r="AT601" s="29">
        <v>0.75</v>
      </c>
      <c r="AU601" s="29">
        <v>0.37</v>
      </c>
    </row>
    <row r="602" spans="1:47" ht="16.5">
      <c r="A602" s="18" t="s">
        <v>50</v>
      </c>
      <c r="B602" s="8" t="s">
        <v>329</v>
      </c>
      <c r="C602" s="8">
        <v>6</v>
      </c>
      <c r="D602" s="8" t="s">
        <v>239</v>
      </c>
      <c r="F602" s="27"/>
      <c r="G602" s="28">
        <v>5.78</v>
      </c>
      <c r="H602" s="28">
        <v>0.91</v>
      </c>
      <c r="I602" s="27">
        <v>1670</v>
      </c>
      <c r="J602" s="27">
        <v>220</v>
      </c>
      <c r="K602" s="10">
        <v>3.3999999999999998E-3</v>
      </c>
      <c r="L602" s="10">
        <v>3.5E-4</v>
      </c>
      <c r="M602" s="29">
        <v>0.19002929999999998</v>
      </c>
      <c r="N602" s="29">
        <v>2.5033799999999998E-2</v>
      </c>
      <c r="P602" s="45">
        <v>121</v>
      </c>
      <c r="Q602" s="45">
        <v>43</v>
      </c>
      <c r="R602" s="45">
        <v>1.54</v>
      </c>
      <c r="S602" s="45">
        <v>0.37</v>
      </c>
      <c r="T602" s="29">
        <v>0.81425000000000003</v>
      </c>
      <c r="U602" s="10">
        <v>1.95E-2</v>
      </c>
      <c r="V602" s="10">
        <v>2.2000000000000001E-3</v>
      </c>
      <c r="X602" s="27">
        <v>4710</v>
      </c>
      <c r="Y602" s="27">
        <v>400</v>
      </c>
      <c r="Z602" s="27">
        <v>5600</v>
      </c>
      <c r="AA602" s="27">
        <v>1000</v>
      </c>
      <c r="AB602" s="27">
        <v>390</v>
      </c>
      <c r="AC602" s="27">
        <v>44</v>
      </c>
      <c r="AG602" s="46"/>
      <c r="AK602" s="10"/>
      <c r="AN602" s="46"/>
      <c r="AO602" s="27"/>
      <c r="AP602" s="8">
        <v>2</v>
      </c>
      <c r="AQ602" s="27">
        <v>953.98</v>
      </c>
      <c r="AR602" s="29">
        <v>1.9</v>
      </c>
      <c r="AS602" s="29">
        <v>0.72</v>
      </c>
      <c r="AT602" s="29">
        <v>0.53</v>
      </c>
      <c r="AU602" s="29">
        <v>0.32</v>
      </c>
    </row>
    <row r="603" spans="1:47" ht="16.5">
      <c r="A603" s="18" t="s">
        <v>50</v>
      </c>
      <c r="B603" s="8" t="s">
        <v>329</v>
      </c>
      <c r="C603" s="8">
        <v>6</v>
      </c>
      <c r="D603" s="8" t="s">
        <v>244</v>
      </c>
      <c r="F603" s="27"/>
      <c r="G603" s="28">
        <v>8.84</v>
      </c>
      <c r="H603" s="28">
        <v>0.98</v>
      </c>
      <c r="I603" s="27">
        <v>7370</v>
      </c>
      <c r="J603" s="27">
        <v>690</v>
      </c>
      <c r="K603" s="10">
        <v>1.1999999999999999E-3</v>
      </c>
      <c r="L603" s="10">
        <v>8.2999999999999998E-5</v>
      </c>
      <c r="M603" s="29">
        <v>0.83863229999999989</v>
      </c>
      <c r="N603" s="29">
        <v>7.851509999999999E-2</v>
      </c>
      <c r="P603" s="45">
        <v>7</v>
      </c>
      <c r="Q603" s="45">
        <v>3.7</v>
      </c>
      <c r="R603" s="45">
        <v>0.255</v>
      </c>
      <c r="S603" s="45">
        <v>8.3000000000000004E-2</v>
      </c>
      <c r="T603" s="29">
        <v>0.79008</v>
      </c>
      <c r="U603" s="10">
        <v>9.6399999999999993E-3</v>
      </c>
      <c r="V603" s="10">
        <v>5.5999999999999995E-4</v>
      </c>
      <c r="X603" s="27">
        <v>2230</v>
      </c>
      <c r="Y603" s="27">
        <v>250</v>
      </c>
      <c r="Z603" s="27">
        <v>1450</v>
      </c>
      <c r="AA603" s="27">
        <v>420</v>
      </c>
      <c r="AB603" s="27">
        <v>194</v>
      </c>
      <c r="AC603" s="27">
        <v>11</v>
      </c>
      <c r="AG603" s="46"/>
      <c r="AK603" s="10"/>
      <c r="AN603" s="46"/>
      <c r="AO603" s="27"/>
      <c r="AP603" s="8">
        <v>2</v>
      </c>
      <c r="AQ603" s="27">
        <v>953.98</v>
      </c>
      <c r="AR603" s="29">
        <v>1.9</v>
      </c>
      <c r="AS603" s="29">
        <v>0.72</v>
      </c>
      <c r="AT603" s="29">
        <v>0.53</v>
      </c>
      <c r="AU603" s="29">
        <v>0.32</v>
      </c>
    </row>
    <row r="604" spans="1:47" ht="16.5">
      <c r="A604" s="18" t="s">
        <v>50</v>
      </c>
      <c r="B604" s="8" t="s">
        <v>329</v>
      </c>
      <c r="C604" s="8">
        <v>7</v>
      </c>
      <c r="D604" s="8" t="s">
        <v>239</v>
      </c>
      <c r="F604" s="27"/>
      <c r="G604" s="28">
        <v>8.8000000000000007</v>
      </c>
      <c r="H604" s="28">
        <v>1</v>
      </c>
      <c r="I604" s="27">
        <v>3490</v>
      </c>
      <c r="J604" s="27">
        <v>360</v>
      </c>
      <c r="K604" s="10">
        <v>2.5100000000000001E-3</v>
      </c>
      <c r="L604" s="10">
        <v>1.8000000000000001E-4</v>
      </c>
      <c r="M604" s="29">
        <v>0.39712709999999996</v>
      </c>
      <c r="N604" s="29">
        <v>4.0964399999999998E-2</v>
      </c>
      <c r="P604" s="45">
        <v>264</v>
      </c>
      <c r="Q604" s="45">
        <v>23</v>
      </c>
      <c r="R604" s="45">
        <v>2.5099999999999998</v>
      </c>
      <c r="S604" s="45">
        <v>0.3</v>
      </c>
      <c r="T604" s="29">
        <v>0.95150000000000001</v>
      </c>
      <c r="U604" s="10">
        <v>2.3E-2</v>
      </c>
      <c r="V604" s="10">
        <v>1.1999999999999999E-3</v>
      </c>
      <c r="X604" s="27">
        <v>5621</v>
      </c>
      <c r="Y604" s="27">
        <v>82</v>
      </c>
      <c r="Z604" s="27">
        <v>8080</v>
      </c>
      <c r="AA604" s="27">
        <v>390</v>
      </c>
      <c r="AB604" s="27">
        <v>460</v>
      </c>
      <c r="AC604" s="27">
        <v>23</v>
      </c>
      <c r="AG604" s="46"/>
      <c r="AK604" s="10"/>
      <c r="AN604" s="46"/>
      <c r="AO604" s="27"/>
      <c r="AP604" s="8">
        <v>2</v>
      </c>
      <c r="AQ604" s="27">
        <v>1772.98</v>
      </c>
      <c r="AR604" s="29">
        <v>1.73</v>
      </c>
      <c r="AS604" s="29">
        <v>0.76</v>
      </c>
      <c r="AT604" s="29">
        <v>0.57999999999999996</v>
      </c>
      <c r="AU604" s="29">
        <v>0.36</v>
      </c>
    </row>
    <row r="605" spans="1:47" ht="16.5">
      <c r="A605" s="18" t="s">
        <v>50</v>
      </c>
      <c r="B605" s="8" t="s">
        <v>329</v>
      </c>
      <c r="C605" s="8">
        <v>7</v>
      </c>
      <c r="D605" s="8" t="s">
        <v>257</v>
      </c>
      <c r="F605" s="27"/>
      <c r="G605" s="28">
        <v>7.56</v>
      </c>
      <c r="H605" s="28">
        <v>0.61</v>
      </c>
      <c r="I605" s="27">
        <v>3159</v>
      </c>
      <c r="J605" s="27">
        <v>94</v>
      </c>
      <c r="K605" s="10">
        <v>2.3400000000000001E-3</v>
      </c>
      <c r="L605" s="10">
        <v>1.8000000000000001E-4</v>
      </c>
      <c r="M605" s="29">
        <v>0.35946260999999996</v>
      </c>
      <c r="N605" s="29">
        <v>1.0696259999999999E-2</v>
      </c>
      <c r="P605" s="45">
        <v>115</v>
      </c>
      <c r="Q605" s="45">
        <v>22</v>
      </c>
      <c r="R605" s="45">
        <v>1.22</v>
      </c>
      <c r="S605" s="45">
        <v>0.21</v>
      </c>
      <c r="T605" s="29">
        <v>0.98980000000000001</v>
      </c>
      <c r="U605" s="10">
        <v>1.4120000000000001E-2</v>
      </c>
      <c r="V605" s="10">
        <v>9.8999999999999999E-4</v>
      </c>
      <c r="X605" s="27">
        <v>4480</v>
      </c>
      <c r="Y605" s="27">
        <v>260</v>
      </c>
      <c r="Z605" s="27">
        <v>4610</v>
      </c>
      <c r="AA605" s="27">
        <v>650</v>
      </c>
      <c r="AB605" s="27">
        <v>283</v>
      </c>
      <c r="AC605" s="27">
        <v>20</v>
      </c>
      <c r="AG605" s="46"/>
      <c r="AK605" s="10"/>
      <c r="AN605" s="46"/>
      <c r="AO605" s="27"/>
      <c r="AP605" s="8">
        <v>2</v>
      </c>
      <c r="AQ605" s="27">
        <v>1772.98</v>
      </c>
      <c r="AR605" s="29">
        <v>1.73</v>
      </c>
      <c r="AS605" s="29">
        <v>0.76</v>
      </c>
      <c r="AT605" s="29">
        <v>0.57999999999999996</v>
      </c>
      <c r="AU605" s="29">
        <v>0.36</v>
      </c>
    </row>
    <row r="606" spans="1:47">
      <c r="A606" s="52" t="s">
        <v>50</v>
      </c>
      <c r="B606" s="8" t="s">
        <v>329</v>
      </c>
      <c r="C606" s="42">
        <v>7</v>
      </c>
      <c r="D606" s="42" t="s">
        <v>24</v>
      </c>
      <c r="F606" s="27"/>
      <c r="P606" s="45"/>
      <c r="Q606" s="45"/>
      <c r="R606" s="45"/>
      <c r="S606" s="45"/>
      <c r="U606" s="10"/>
      <c r="V606" s="10"/>
      <c r="AE606" s="29">
        <v>0.37336272598369374</v>
      </c>
      <c r="AF606" s="27">
        <v>165.93239729589183</v>
      </c>
      <c r="AG606" s="42">
        <v>8.1</v>
      </c>
      <c r="AK606" s="10"/>
      <c r="AN606" s="42"/>
      <c r="AO606" s="27"/>
      <c r="AP606" s="8">
        <v>2</v>
      </c>
      <c r="AQ606" s="27">
        <v>1772.98</v>
      </c>
      <c r="AR606" s="29">
        <v>1.73</v>
      </c>
      <c r="AS606" s="29">
        <v>0.76</v>
      </c>
      <c r="AT606" s="29">
        <v>0.57999999999999996</v>
      </c>
      <c r="AU606" s="29">
        <v>0.36</v>
      </c>
    </row>
    <row r="607" spans="1:47" ht="16.5">
      <c r="A607" s="52" t="s">
        <v>50</v>
      </c>
      <c r="B607" s="8" t="s">
        <v>329</v>
      </c>
      <c r="C607" s="42">
        <v>7</v>
      </c>
      <c r="D607" s="42" t="s">
        <v>320</v>
      </c>
      <c r="F607" s="27"/>
      <c r="P607" s="45"/>
      <c r="Q607" s="45"/>
      <c r="R607" s="45"/>
      <c r="S607" s="45"/>
      <c r="U607" s="10"/>
      <c r="V607" s="10"/>
      <c r="AE607" s="29">
        <v>0.36010654474676618</v>
      </c>
      <c r="AF607" s="27">
        <v>78.9492224850284</v>
      </c>
      <c r="AG607" s="42">
        <v>2.5</v>
      </c>
      <c r="AK607" s="10"/>
      <c r="AN607" s="42"/>
      <c r="AO607" s="27"/>
      <c r="AP607" s="8">
        <v>2</v>
      </c>
      <c r="AQ607" s="27">
        <v>1772.98</v>
      </c>
      <c r="AR607" s="29">
        <v>1.73</v>
      </c>
      <c r="AS607" s="29">
        <v>0.76</v>
      </c>
      <c r="AT607" s="29">
        <v>0.57999999999999996</v>
      </c>
      <c r="AU607" s="29">
        <v>0.36</v>
      </c>
    </row>
    <row r="608" spans="1:47" ht="16.5">
      <c r="A608" s="18" t="s">
        <v>50</v>
      </c>
      <c r="B608" s="8" t="s">
        <v>329</v>
      </c>
      <c r="C608" s="8">
        <v>8</v>
      </c>
      <c r="D608" s="8" t="s">
        <v>239</v>
      </c>
      <c r="F608" s="27"/>
      <c r="G608" s="28">
        <v>5.96</v>
      </c>
      <c r="H608" s="28">
        <v>0.5</v>
      </c>
      <c r="I608" s="27">
        <v>3530</v>
      </c>
      <c r="J608" s="27">
        <v>140</v>
      </c>
      <c r="K608" s="10">
        <v>1.6800000000000001E-3</v>
      </c>
      <c r="L608" s="10">
        <v>1.4999999999999999E-4</v>
      </c>
      <c r="M608" s="29">
        <v>0.4016787</v>
      </c>
      <c r="N608" s="29">
        <v>1.59306E-2</v>
      </c>
      <c r="P608" s="45">
        <v>23</v>
      </c>
      <c r="Q608" s="45">
        <v>11</v>
      </c>
      <c r="R608" s="45">
        <v>0.51</v>
      </c>
      <c r="S608" s="45">
        <v>0.18</v>
      </c>
      <c r="T608" s="29">
        <v>0.76495000000000002</v>
      </c>
      <c r="U608" s="10">
        <v>1.0800000000000001E-2</v>
      </c>
      <c r="V608" s="10">
        <v>9.8999999999999999E-4</v>
      </c>
      <c r="X608" s="27">
        <v>3110</v>
      </c>
      <c r="Y608" s="27">
        <v>410</v>
      </c>
      <c r="Z608" s="27">
        <v>2180</v>
      </c>
      <c r="AA608" s="27">
        <v>720</v>
      </c>
      <c r="AB608" s="27">
        <v>217</v>
      </c>
      <c r="AC608" s="27">
        <v>20</v>
      </c>
      <c r="AG608" s="46"/>
      <c r="AK608" s="10"/>
      <c r="AN608" s="46"/>
      <c r="AO608" s="27"/>
      <c r="AP608" s="8">
        <v>2</v>
      </c>
      <c r="AQ608" s="27">
        <v>1257.44</v>
      </c>
      <c r="AR608" s="29">
        <v>2.69</v>
      </c>
      <c r="AS608" s="29">
        <v>0.61</v>
      </c>
      <c r="AT608" s="29">
        <v>0.37</v>
      </c>
      <c r="AU608" s="29">
        <v>0.28999999999999998</v>
      </c>
    </row>
    <row r="609" spans="1:47">
      <c r="A609" s="18" t="s">
        <v>50</v>
      </c>
      <c r="B609" s="8" t="s">
        <v>329</v>
      </c>
      <c r="C609" s="8">
        <v>8</v>
      </c>
      <c r="D609" s="8" t="s">
        <v>19</v>
      </c>
      <c r="E609" s="8" t="s">
        <v>334</v>
      </c>
      <c r="F609" s="27"/>
      <c r="G609" s="28">
        <v>22</v>
      </c>
      <c r="H609" s="28">
        <v>1.2</v>
      </c>
      <c r="I609" s="27">
        <v>8000</v>
      </c>
      <c r="J609" s="27">
        <v>160</v>
      </c>
      <c r="K609" s="10">
        <v>2.7799999999999999E-3</v>
      </c>
      <c r="L609" s="10">
        <v>1.4999999999999999E-4</v>
      </c>
      <c r="M609" s="29">
        <v>0.91031999999999991</v>
      </c>
      <c r="N609" s="29">
        <v>1.8206399999999998E-2</v>
      </c>
      <c r="P609" s="45">
        <v>0.6</v>
      </c>
      <c r="Q609" s="45">
        <v>0.28000000000000003</v>
      </c>
      <c r="R609" s="45">
        <v>4.5999999999999999E-2</v>
      </c>
      <c r="S609" s="45">
        <v>1.2999999999999999E-2</v>
      </c>
      <c r="T609" s="29">
        <v>0.47955999999999999</v>
      </c>
      <c r="U609" s="10">
        <v>8.5900000000000004E-3</v>
      </c>
      <c r="V609" s="10">
        <v>2.3000000000000001E-4</v>
      </c>
      <c r="X609" s="27">
        <v>400</v>
      </c>
      <c r="Y609" s="27">
        <v>120</v>
      </c>
      <c r="Z609" s="27">
        <v>287</v>
      </c>
      <c r="AA609" s="27">
        <v>78</v>
      </c>
      <c r="AB609" s="27">
        <v>172.8</v>
      </c>
      <c r="AC609" s="27">
        <v>4.7</v>
      </c>
      <c r="AG609" s="49"/>
      <c r="AK609" s="10"/>
      <c r="AL609" s="29">
        <f>AE610</f>
        <v>0.37004406544782648</v>
      </c>
      <c r="AM609" s="27">
        <f>AF610</f>
        <v>191.32605304212166</v>
      </c>
      <c r="AN609" s="38">
        <f>AG610</f>
        <v>8.1</v>
      </c>
      <c r="AO609" s="27"/>
      <c r="AP609" s="8">
        <v>2</v>
      </c>
      <c r="AQ609" s="27">
        <v>1257.44</v>
      </c>
      <c r="AR609" s="29">
        <v>2.69</v>
      </c>
      <c r="AS609" s="29">
        <v>0.61</v>
      </c>
      <c r="AT609" s="29">
        <v>0.37</v>
      </c>
      <c r="AU609" s="29">
        <v>0.28999999999999998</v>
      </c>
    </row>
    <row r="610" spans="1:47">
      <c r="A610" s="52" t="s">
        <v>50</v>
      </c>
      <c r="B610" s="8" t="s">
        <v>329</v>
      </c>
      <c r="C610" s="42">
        <v>8</v>
      </c>
      <c r="D610" s="42" t="s">
        <v>24</v>
      </c>
      <c r="F610" s="27"/>
      <c r="P610" s="45"/>
      <c r="Q610" s="45"/>
      <c r="R610" s="45"/>
      <c r="S610" s="45"/>
      <c r="U610" s="10"/>
      <c r="V610" s="10"/>
      <c r="AE610" s="29">
        <v>0.37004406544782648</v>
      </c>
      <c r="AF610" s="27">
        <v>191.32605304212166</v>
      </c>
      <c r="AG610" s="42">
        <v>8.1</v>
      </c>
      <c r="AI610" s="27">
        <f>AB609</f>
        <v>172.8</v>
      </c>
      <c r="AJ610" s="29">
        <f>M609</f>
        <v>0.91031999999999991</v>
      </c>
      <c r="AK610" s="10">
        <f>K609</f>
        <v>2.7799999999999999E-3</v>
      </c>
      <c r="AN610" s="42"/>
      <c r="AO610" s="27"/>
      <c r="AP610" s="8">
        <v>2</v>
      </c>
      <c r="AQ610" s="27">
        <v>1257.44</v>
      </c>
      <c r="AR610" s="29">
        <v>2.69</v>
      </c>
      <c r="AS610" s="29">
        <v>0.61</v>
      </c>
      <c r="AT610" s="29">
        <v>0.37</v>
      </c>
      <c r="AU610" s="29">
        <v>0.28999999999999998</v>
      </c>
    </row>
    <row r="611" spans="1:47" ht="16.5">
      <c r="A611" s="18" t="s">
        <v>50</v>
      </c>
      <c r="B611" s="8" t="s">
        <v>329</v>
      </c>
      <c r="C611" s="8" t="s">
        <v>250</v>
      </c>
      <c r="D611" s="8" t="s">
        <v>239</v>
      </c>
      <c r="F611" s="27"/>
      <c r="G611" s="28">
        <v>16.63</v>
      </c>
      <c r="H611" s="28">
        <v>0.79</v>
      </c>
      <c r="I611" s="27">
        <v>9190</v>
      </c>
      <c r="J611" s="27">
        <v>410</v>
      </c>
      <c r="K611" s="10">
        <v>1.867E-3</v>
      </c>
      <c r="L611" s="10">
        <v>9.8999999999999994E-5</v>
      </c>
      <c r="M611" s="29">
        <v>1.0457300999999999</v>
      </c>
      <c r="N611" s="29">
        <v>4.6653899999999998E-2</v>
      </c>
      <c r="P611" s="45">
        <v>35</v>
      </c>
      <c r="Q611" s="45">
        <v>11</v>
      </c>
      <c r="R611" s="45">
        <v>0.49</v>
      </c>
      <c r="S611" s="45">
        <v>0.11</v>
      </c>
      <c r="T611" s="29">
        <v>0.96406000000000003</v>
      </c>
      <c r="U611" s="10">
        <v>9.6500000000000006E-3</v>
      </c>
      <c r="V611" s="10">
        <v>4.8000000000000001E-4</v>
      </c>
      <c r="X611" s="27">
        <v>2770</v>
      </c>
      <c r="Y611" s="27">
        <v>330</v>
      </c>
      <c r="Z611" s="27">
        <v>2190</v>
      </c>
      <c r="AA611" s="27">
        <v>450</v>
      </c>
      <c r="AB611" s="27">
        <v>194</v>
      </c>
      <c r="AC611" s="27">
        <v>9.6</v>
      </c>
      <c r="AG611" s="46"/>
      <c r="AK611" s="10"/>
      <c r="AN611" s="46"/>
      <c r="AO611" s="27"/>
      <c r="AP611" s="8">
        <v>3</v>
      </c>
      <c r="AQ611" s="27">
        <v>2471.0300000000002</v>
      </c>
      <c r="AR611" s="29">
        <v>2.0499999999999998</v>
      </c>
      <c r="AS611" s="29">
        <v>0.7</v>
      </c>
      <c r="AT611" s="29">
        <v>0.49</v>
      </c>
      <c r="AU611" s="29">
        <v>0.34</v>
      </c>
    </row>
    <row r="612" spans="1:47" ht="16.5">
      <c r="A612" s="18" t="s">
        <v>50</v>
      </c>
      <c r="B612" s="8" t="s">
        <v>329</v>
      </c>
      <c r="C612" s="8" t="s">
        <v>250</v>
      </c>
      <c r="D612" s="8" t="s">
        <v>19</v>
      </c>
      <c r="E612" s="8" t="s">
        <v>334</v>
      </c>
      <c r="F612" s="27"/>
      <c r="G612" s="28">
        <v>14.2</v>
      </c>
      <c r="H612" s="28">
        <v>1.2</v>
      </c>
      <c r="I612" s="27">
        <v>5530</v>
      </c>
      <c r="J612" s="27">
        <v>360</v>
      </c>
      <c r="K612" s="10">
        <v>2.5200000000000001E-3</v>
      </c>
      <c r="L612" s="10">
        <v>1.2999999999999999E-4</v>
      </c>
      <c r="M612" s="29">
        <v>0.62925869999999995</v>
      </c>
      <c r="N612" s="29">
        <v>4.0964399999999998E-2</v>
      </c>
      <c r="P612" s="45">
        <v>0</v>
      </c>
      <c r="Q612" s="45">
        <v>0.4</v>
      </c>
      <c r="R612" s="45">
        <v>3.9E-2</v>
      </c>
      <c r="S612" s="45">
        <v>1.4E-2</v>
      </c>
      <c r="T612" s="29">
        <v>0.54522999999999999</v>
      </c>
      <c r="U612" s="10">
        <v>8.1799999999999998E-3</v>
      </c>
      <c r="V612" s="10">
        <v>2.3000000000000001E-4</v>
      </c>
      <c r="X612" s="27">
        <v>246</v>
      </c>
      <c r="Y612" s="27">
        <v>77</v>
      </c>
      <c r="Z612" s="27">
        <v>246</v>
      </c>
      <c r="AA612" s="27">
        <v>93</v>
      </c>
      <c r="AB612" s="27">
        <v>164.7</v>
      </c>
      <c r="AC612" s="27">
        <v>4.5</v>
      </c>
      <c r="AG612" s="49"/>
      <c r="AK612" s="10"/>
      <c r="AL612" s="29">
        <f>AE616</f>
        <v>0.38996040304451518</v>
      </c>
      <c r="AM612" s="27">
        <f>AF616</f>
        <v>277.89168709605525</v>
      </c>
      <c r="AN612" s="38">
        <f>AG616</f>
        <v>3</v>
      </c>
      <c r="AO612" s="27"/>
      <c r="AP612" s="8">
        <v>3</v>
      </c>
      <c r="AQ612" s="27">
        <v>2471.0300000000002</v>
      </c>
      <c r="AR612" s="29">
        <v>2.0499999999999998</v>
      </c>
      <c r="AS612" s="29">
        <v>0.7</v>
      </c>
      <c r="AT612" s="29">
        <v>0.49</v>
      </c>
      <c r="AU612" s="29">
        <v>0.34</v>
      </c>
    </row>
    <row r="613" spans="1:47" ht="16.5">
      <c r="A613" s="18" t="s">
        <v>50</v>
      </c>
      <c r="B613" s="8" t="s">
        <v>329</v>
      </c>
      <c r="C613" s="8" t="s">
        <v>250</v>
      </c>
      <c r="D613" s="8" t="s">
        <v>232</v>
      </c>
      <c r="F613" s="27"/>
      <c r="G613" s="28">
        <v>8.2200000000000006</v>
      </c>
      <c r="H613" s="28">
        <v>0.66</v>
      </c>
      <c r="I613" s="27">
        <v>4430</v>
      </c>
      <c r="J613" s="27">
        <v>290</v>
      </c>
      <c r="K613" s="10">
        <v>1.8799999999999999E-3</v>
      </c>
      <c r="L613" s="10">
        <v>1.1E-4</v>
      </c>
      <c r="M613" s="29">
        <v>0.50408969999999997</v>
      </c>
      <c r="N613" s="29">
        <v>3.2999099999999996E-2</v>
      </c>
      <c r="P613" s="45">
        <v>10.199999999999999</v>
      </c>
      <c r="Q613" s="45">
        <v>7.7</v>
      </c>
      <c r="R613" s="45">
        <v>0.25700000000000001</v>
      </c>
      <c r="S613" s="45">
        <v>8.4000000000000005E-2</v>
      </c>
      <c r="T613" s="29">
        <v>0.46433000000000002</v>
      </c>
      <c r="U613" s="10">
        <v>9.3100000000000006E-3</v>
      </c>
      <c r="V613" s="10">
        <v>5.0000000000000001E-4</v>
      </c>
      <c r="X613" s="27">
        <v>1910</v>
      </c>
      <c r="Y613" s="27">
        <v>260</v>
      </c>
      <c r="Z613" s="27">
        <v>1370</v>
      </c>
      <c r="AA613" s="27">
        <v>320</v>
      </c>
      <c r="AB613" s="27">
        <v>187</v>
      </c>
      <c r="AC613" s="27">
        <v>10</v>
      </c>
      <c r="AG613" s="46"/>
      <c r="AK613" s="10"/>
      <c r="AO613" s="27"/>
      <c r="AP613" s="8">
        <v>3</v>
      </c>
      <c r="AQ613" s="27">
        <v>2471.0300000000002</v>
      </c>
      <c r="AR613" s="29">
        <v>2.0499999999999998</v>
      </c>
      <c r="AS613" s="29">
        <v>0.7</v>
      </c>
      <c r="AT613" s="29">
        <v>0.49</v>
      </c>
      <c r="AU613" s="29">
        <v>0.34</v>
      </c>
    </row>
    <row r="614" spans="1:47" ht="16.5">
      <c r="A614" s="18" t="s">
        <v>50</v>
      </c>
      <c r="B614" s="8" t="s">
        <v>329</v>
      </c>
      <c r="C614" s="8" t="s">
        <v>250</v>
      </c>
      <c r="D614" s="8" t="s">
        <v>21</v>
      </c>
      <c r="E614" s="8" t="s">
        <v>334</v>
      </c>
      <c r="F614" s="27"/>
      <c r="G614" s="28">
        <v>7.3</v>
      </c>
      <c r="H614" s="28">
        <v>0.69</v>
      </c>
      <c r="I614" s="27">
        <v>7090</v>
      </c>
      <c r="J614" s="27">
        <v>520</v>
      </c>
      <c r="K614" s="10">
        <v>1.026E-3</v>
      </c>
      <c r="L614" s="10">
        <v>5.8E-5</v>
      </c>
      <c r="M614" s="29">
        <v>0.80677109999999996</v>
      </c>
      <c r="N614" s="29">
        <v>5.9170799999999996E-2</v>
      </c>
      <c r="P614" s="45">
        <v>0.2</v>
      </c>
      <c r="Q614" s="45">
        <v>1.2</v>
      </c>
      <c r="R614" s="45">
        <v>5.5E-2</v>
      </c>
      <c r="S614" s="45">
        <v>0.03</v>
      </c>
      <c r="T614" s="29">
        <v>0.72392999999999996</v>
      </c>
      <c r="U614" s="10">
        <v>8.3300000000000006E-3</v>
      </c>
      <c r="V614" s="10">
        <v>2.4000000000000001E-4</v>
      </c>
      <c r="X614" s="27">
        <v>520</v>
      </c>
      <c r="Y614" s="27">
        <v>160</v>
      </c>
      <c r="Z614" s="27">
        <v>290</v>
      </c>
      <c r="AA614" s="27">
        <v>170</v>
      </c>
      <c r="AB614" s="27">
        <v>167.6</v>
      </c>
      <c r="AC614" s="27">
        <v>4.8</v>
      </c>
      <c r="AG614" s="49"/>
      <c r="AK614" s="10"/>
      <c r="AL614" s="29">
        <f>AE616</f>
        <v>0.38996040304451518</v>
      </c>
      <c r="AM614" s="27">
        <f>AF616</f>
        <v>277.89168709605525</v>
      </c>
      <c r="AN614" s="38">
        <f>AN612</f>
        <v>3</v>
      </c>
      <c r="AO614" s="27"/>
      <c r="AP614" s="8">
        <v>3</v>
      </c>
      <c r="AQ614" s="27">
        <v>2471.0300000000002</v>
      </c>
      <c r="AR614" s="29">
        <v>2.0499999999999998</v>
      </c>
      <c r="AS614" s="29">
        <v>0.7</v>
      </c>
      <c r="AT614" s="29">
        <v>0.49</v>
      </c>
      <c r="AU614" s="29">
        <v>0.34</v>
      </c>
    </row>
    <row r="615" spans="1:47" ht="16.5">
      <c r="A615" s="18" t="s">
        <v>50</v>
      </c>
      <c r="B615" s="8" t="s">
        <v>329</v>
      </c>
      <c r="C615" s="8" t="s">
        <v>250</v>
      </c>
      <c r="D615" s="8" t="s">
        <v>22</v>
      </c>
      <c r="E615" s="8" t="s">
        <v>334</v>
      </c>
      <c r="G615" s="28">
        <v>5.81</v>
      </c>
      <c r="H615" s="28">
        <v>0.43</v>
      </c>
      <c r="I615" s="27">
        <v>4940</v>
      </c>
      <c r="J615" s="27">
        <v>350</v>
      </c>
      <c r="K615" s="10">
        <v>1.2509999999999999E-3</v>
      </c>
      <c r="L615" s="10">
        <v>7.7000000000000001E-5</v>
      </c>
      <c r="M615" s="29">
        <v>0.56212259999999992</v>
      </c>
      <c r="N615" s="29">
        <v>3.9826500000000001E-2</v>
      </c>
      <c r="P615" s="45">
        <v>1.6</v>
      </c>
      <c r="Q615" s="45">
        <v>1</v>
      </c>
      <c r="R615" s="45">
        <v>9.6000000000000002E-2</v>
      </c>
      <c r="S615" s="45">
        <v>3.2000000000000001E-2</v>
      </c>
      <c r="T615" s="29">
        <v>0.76126000000000005</v>
      </c>
      <c r="U615" s="10">
        <v>8.8400000000000006E-3</v>
      </c>
      <c r="V615" s="10">
        <v>2.7E-4</v>
      </c>
      <c r="X615" s="27">
        <v>810</v>
      </c>
      <c r="Y615" s="27">
        <v>180</v>
      </c>
      <c r="Z615" s="27">
        <v>510</v>
      </c>
      <c r="AA615" s="27">
        <v>190</v>
      </c>
      <c r="AB615" s="27">
        <v>177.9</v>
      </c>
      <c r="AC615" s="27">
        <v>5.5</v>
      </c>
      <c r="AG615" s="49"/>
      <c r="AK615" s="10"/>
      <c r="AL615" s="29">
        <f>AE616</f>
        <v>0.38996040304451518</v>
      </c>
      <c r="AM615" s="27">
        <f>AF616</f>
        <v>277.89168709605525</v>
      </c>
      <c r="AN615" s="38">
        <f>AN612</f>
        <v>3</v>
      </c>
      <c r="AO615" s="27"/>
      <c r="AP615" s="8">
        <v>3</v>
      </c>
      <c r="AQ615" s="27">
        <v>2471.0300000000002</v>
      </c>
      <c r="AR615" s="29">
        <v>2.0499999999999998</v>
      </c>
      <c r="AS615" s="29">
        <v>0.7</v>
      </c>
      <c r="AT615" s="29">
        <v>0.49</v>
      </c>
      <c r="AU615" s="29">
        <v>0.34</v>
      </c>
    </row>
    <row r="616" spans="1:47" ht="16.5">
      <c r="A616" s="52" t="s">
        <v>50</v>
      </c>
      <c r="B616" s="8" t="s">
        <v>329</v>
      </c>
      <c r="C616" s="42" t="s">
        <v>321</v>
      </c>
      <c r="D616" s="42" t="s">
        <v>24</v>
      </c>
      <c r="F616" s="27"/>
      <c r="P616" s="45"/>
      <c r="Q616" s="45"/>
      <c r="R616" s="45"/>
      <c r="S616" s="45"/>
      <c r="U616" s="10"/>
      <c r="V616" s="10"/>
      <c r="AE616" s="29">
        <v>0.38996040304451518</v>
      </c>
      <c r="AF616" s="27">
        <v>277.89168709605525</v>
      </c>
      <c r="AG616" s="42">
        <v>3</v>
      </c>
      <c r="AI616" s="27">
        <f>AVERAGE(AB612,AB614,AB615)</f>
        <v>170.06666666666663</v>
      </c>
      <c r="AJ616" s="29">
        <f>AVERAGE(M612,M614,M615)</f>
        <v>0.66605079999999994</v>
      </c>
      <c r="AK616" s="10">
        <f>AVERAGE(K612,K614,K615)</f>
        <v>1.5989999999999999E-3</v>
      </c>
      <c r="AN616" s="42"/>
      <c r="AO616" s="27"/>
      <c r="AP616" s="8">
        <v>3</v>
      </c>
      <c r="AQ616" s="27">
        <v>2471.0300000000002</v>
      </c>
      <c r="AR616" s="29">
        <v>2.0499999999999998</v>
      </c>
      <c r="AS616" s="29">
        <v>0.7</v>
      </c>
      <c r="AT616" s="29">
        <v>0.49</v>
      </c>
      <c r="AU616" s="29">
        <v>0.34</v>
      </c>
    </row>
    <row r="617" spans="1:47">
      <c r="A617" s="18" t="s">
        <v>50</v>
      </c>
      <c r="B617" s="8" t="s">
        <v>329</v>
      </c>
      <c r="C617" s="8">
        <v>10</v>
      </c>
      <c r="D617" s="8" t="s">
        <v>18</v>
      </c>
      <c r="E617" s="8" t="s">
        <v>334</v>
      </c>
      <c r="G617" s="28">
        <v>8.93</v>
      </c>
      <c r="H617" s="28">
        <v>0.81</v>
      </c>
      <c r="I617" s="27">
        <v>7780</v>
      </c>
      <c r="J617" s="27">
        <v>470</v>
      </c>
      <c r="K617" s="10">
        <v>1.155E-3</v>
      </c>
      <c r="L617" s="10">
        <v>8.8999999999999995E-5</v>
      </c>
      <c r="M617" s="29">
        <v>0.88528619999999991</v>
      </c>
      <c r="N617" s="29">
        <v>5.3481299999999996E-2</v>
      </c>
      <c r="P617" s="45">
        <v>3.7</v>
      </c>
      <c r="Q617" s="45">
        <v>4.5</v>
      </c>
      <c r="R617" s="45">
        <v>0.159</v>
      </c>
      <c r="S617" s="45">
        <v>8.5000000000000006E-2</v>
      </c>
      <c r="T617" s="29">
        <v>0.97077000000000002</v>
      </c>
      <c r="U617" s="10">
        <v>7.3800000000000003E-3</v>
      </c>
      <c r="V617" s="10">
        <v>4.6000000000000001E-4</v>
      </c>
      <c r="X617" s="27">
        <v>1610</v>
      </c>
      <c r="Y617" s="27">
        <v>310</v>
      </c>
      <c r="Z617" s="27">
        <v>960</v>
      </c>
      <c r="AA617" s="27">
        <v>370</v>
      </c>
      <c r="AB617" s="27">
        <v>148.6</v>
      </c>
      <c r="AC617" s="27">
        <v>9.1999999999999993</v>
      </c>
      <c r="AG617" s="46"/>
      <c r="AK617" s="10"/>
      <c r="AN617" s="46"/>
      <c r="AO617" s="27"/>
      <c r="AP617" s="8">
        <v>1</v>
      </c>
      <c r="AQ617" s="27">
        <v>480.41</v>
      </c>
      <c r="AR617" s="29">
        <v>1.44</v>
      </c>
      <c r="AS617" s="29">
        <v>0.83</v>
      </c>
      <c r="AT617" s="29">
        <v>0.7</v>
      </c>
      <c r="AU617" s="29">
        <v>0.61</v>
      </c>
    </row>
    <row r="618" spans="1:47" ht="16.5">
      <c r="A618" s="18" t="s">
        <v>50</v>
      </c>
      <c r="B618" s="8" t="s">
        <v>329</v>
      </c>
      <c r="C618" s="8">
        <v>11</v>
      </c>
      <c r="D618" s="8" t="s">
        <v>246</v>
      </c>
      <c r="G618" s="28">
        <v>13.82</v>
      </c>
      <c r="H618" s="28">
        <v>0.89</v>
      </c>
      <c r="I618" s="27">
        <v>7810</v>
      </c>
      <c r="J618" s="27">
        <v>370</v>
      </c>
      <c r="K618" s="10">
        <v>1.766E-3</v>
      </c>
      <c r="L618" s="10">
        <v>8.1000000000000004E-5</v>
      </c>
      <c r="M618" s="29">
        <v>0.88869989999999999</v>
      </c>
      <c r="N618" s="29">
        <v>4.2102299999999995E-2</v>
      </c>
      <c r="P618" s="45">
        <v>191</v>
      </c>
      <c r="Q618" s="45">
        <v>17</v>
      </c>
      <c r="R618" s="45">
        <v>1.91</v>
      </c>
      <c r="S618" s="45">
        <v>0.15</v>
      </c>
      <c r="T618" s="29">
        <v>0.82035000000000002</v>
      </c>
      <c r="U618" s="10">
        <v>1.371E-2</v>
      </c>
      <c r="V618" s="10">
        <v>5.5999999999999995E-4</v>
      </c>
      <c r="X618" s="27">
        <v>5290</v>
      </c>
      <c r="Y618" s="27">
        <v>110</v>
      </c>
      <c r="Z618" s="27">
        <v>6620</v>
      </c>
      <c r="AA618" s="27">
        <v>380</v>
      </c>
      <c r="AB618" s="27">
        <v>275</v>
      </c>
      <c r="AC618" s="27">
        <v>11</v>
      </c>
      <c r="AG618" s="46"/>
      <c r="AK618" s="10"/>
      <c r="AN618" s="46"/>
      <c r="AO618" s="27"/>
      <c r="AP618" s="8">
        <v>1</v>
      </c>
      <c r="AQ618" s="27">
        <v>1140.6300000000001</v>
      </c>
      <c r="AR618" s="29">
        <v>1.1200000000000001</v>
      </c>
      <c r="AS618" s="29">
        <v>0.95</v>
      </c>
      <c r="AT618" s="29">
        <v>0.89</v>
      </c>
      <c r="AU618" s="29">
        <v>0.2</v>
      </c>
    </row>
    <row r="619" spans="1:47" ht="16.5">
      <c r="A619" s="18" t="s">
        <v>50</v>
      </c>
      <c r="B619" s="8" t="s">
        <v>329</v>
      </c>
      <c r="C619" s="8">
        <v>11</v>
      </c>
      <c r="D619" s="8" t="s">
        <v>244</v>
      </c>
      <c r="G619" s="28">
        <v>12.4</v>
      </c>
      <c r="H619" s="28">
        <v>1.1000000000000001</v>
      </c>
      <c r="I619" s="27">
        <v>6120</v>
      </c>
      <c r="J619" s="27">
        <v>230</v>
      </c>
      <c r="K619" s="10">
        <v>2.0300000000000001E-3</v>
      </c>
      <c r="L619" s="10">
        <v>1.7000000000000001E-4</v>
      </c>
      <c r="M619" s="29">
        <v>0.69639479999999998</v>
      </c>
      <c r="N619" s="29">
        <v>2.6171699999999999E-2</v>
      </c>
      <c r="P619" s="45">
        <v>110</v>
      </c>
      <c r="Q619" s="45">
        <v>25</v>
      </c>
      <c r="R619" s="45">
        <v>1.0900000000000001</v>
      </c>
      <c r="S619" s="45">
        <v>0.21</v>
      </c>
      <c r="T619" s="29">
        <v>0.92044999999999999</v>
      </c>
      <c r="U619" s="10">
        <v>1.1089999999999999E-2</v>
      </c>
      <c r="V619" s="10">
        <v>8.8999999999999995E-4</v>
      </c>
      <c r="X619" s="27">
        <v>4250</v>
      </c>
      <c r="Y619" s="27">
        <v>430</v>
      </c>
      <c r="Z619" s="27">
        <v>4310</v>
      </c>
      <c r="AA619" s="27">
        <v>740</v>
      </c>
      <c r="AB619" s="27">
        <v>223</v>
      </c>
      <c r="AC619" s="27">
        <v>18</v>
      </c>
      <c r="AG619" s="46"/>
      <c r="AK619" s="10"/>
      <c r="AN619" s="46"/>
      <c r="AO619" s="27"/>
      <c r="AP619" s="8">
        <v>1</v>
      </c>
      <c r="AQ619" s="27">
        <v>1140.6300000000001</v>
      </c>
      <c r="AR619" s="29">
        <v>1.1200000000000001</v>
      </c>
      <c r="AS619" s="29">
        <v>0.95</v>
      </c>
      <c r="AT619" s="29">
        <v>0.89</v>
      </c>
      <c r="AU619" s="29">
        <v>0.2</v>
      </c>
    </row>
    <row r="620" spans="1:47" ht="16.5">
      <c r="A620" s="52" t="s">
        <v>50</v>
      </c>
      <c r="B620" s="8" t="s">
        <v>329</v>
      </c>
      <c r="C620" s="42">
        <v>12</v>
      </c>
      <c r="D620" s="42" t="s">
        <v>260</v>
      </c>
      <c r="F620" s="27"/>
      <c r="P620" s="45"/>
      <c r="Q620" s="45"/>
      <c r="R620" s="45"/>
      <c r="S620" s="45"/>
      <c r="U620" s="10"/>
      <c r="V620" s="10"/>
      <c r="AE620" s="29">
        <v>0.30882554945054946</v>
      </c>
      <c r="AF620" s="27">
        <v>0.16813075207572062</v>
      </c>
      <c r="AG620" s="42">
        <v>8.1999999999999993</v>
      </c>
      <c r="AK620" s="10"/>
      <c r="AN620" s="42"/>
      <c r="AO620" s="27"/>
      <c r="AP620" s="8">
        <v>2</v>
      </c>
      <c r="AQ620" s="27">
        <v>522.08000000000004</v>
      </c>
      <c r="AR620" s="29">
        <v>1.44</v>
      </c>
      <c r="AS620" s="29">
        <v>0.83</v>
      </c>
      <c r="AT620" s="29">
        <v>0.69</v>
      </c>
      <c r="AU620" s="29">
        <v>0.5</v>
      </c>
    </row>
    <row r="621" spans="1:47" ht="16.5">
      <c r="A621" s="18" t="s">
        <v>50</v>
      </c>
      <c r="B621" s="8" t="s">
        <v>329</v>
      </c>
      <c r="C621" s="8">
        <v>13</v>
      </c>
      <c r="D621" s="8" t="s">
        <v>246</v>
      </c>
      <c r="G621" s="28">
        <v>16.600000000000001</v>
      </c>
      <c r="H621" s="28">
        <v>2</v>
      </c>
      <c r="I621" s="27">
        <v>6810</v>
      </c>
      <c r="J621" s="27">
        <v>360</v>
      </c>
      <c r="K621" s="10">
        <v>2.5600000000000002E-3</v>
      </c>
      <c r="L621" s="10">
        <v>4.0999999999999999E-4</v>
      </c>
      <c r="M621" s="29">
        <v>0.77490989999999993</v>
      </c>
      <c r="N621" s="29">
        <v>4.0964399999999998E-2</v>
      </c>
      <c r="P621" s="45">
        <v>280</v>
      </c>
      <c r="Q621" s="45">
        <v>34</v>
      </c>
      <c r="R621" s="45">
        <v>2.58</v>
      </c>
      <c r="S621" s="45">
        <v>0.31</v>
      </c>
      <c r="T621" s="29">
        <v>0.85670000000000002</v>
      </c>
      <c r="U621" s="10">
        <v>1.9060000000000001E-2</v>
      </c>
      <c r="V621" s="10">
        <v>9.7999999999999997E-4</v>
      </c>
      <c r="X621" s="27">
        <v>5700</v>
      </c>
      <c r="Y621" s="27">
        <v>110</v>
      </c>
      <c r="Z621" s="27">
        <v>8070</v>
      </c>
      <c r="AA621" s="27">
        <v>540</v>
      </c>
      <c r="AB621" s="27">
        <v>381</v>
      </c>
      <c r="AC621" s="27">
        <v>19</v>
      </c>
      <c r="AG621" s="46"/>
      <c r="AK621" s="10"/>
      <c r="AN621" s="46"/>
      <c r="AO621" s="27"/>
      <c r="AP621" s="8">
        <v>2</v>
      </c>
      <c r="AQ621" s="27">
        <v>845.09</v>
      </c>
      <c r="AR621" s="29">
        <v>2.02</v>
      </c>
      <c r="AS621" s="29">
        <v>0.7</v>
      </c>
      <c r="AT621" s="29">
        <v>0.49</v>
      </c>
      <c r="AU621" s="29">
        <v>0.48</v>
      </c>
    </row>
    <row r="622" spans="1:47" ht="16.5">
      <c r="A622" s="52" t="s">
        <v>50</v>
      </c>
      <c r="B622" s="8" t="s">
        <v>329</v>
      </c>
      <c r="C622" s="42">
        <v>13</v>
      </c>
      <c r="D622" s="42" t="s">
        <v>322</v>
      </c>
      <c r="F622" s="27"/>
      <c r="P622" s="45"/>
      <c r="Q622" s="45"/>
      <c r="R622" s="45"/>
      <c r="S622" s="45"/>
      <c r="U622" s="10"/>
      <c r="V622" s="10"/>
      <c r="AE622" s="29">
        <v>0.49347299335280109</v>
      </c>
      <c r="AF622" s="27">
        <v>73.636403400061241</v>
      </c>
      <c r="AG622" s="42">
        <v>3.6</v>
      </c>
      <c r="AK622" s="10"/>
      <c r="AN622" s="42"/>
      <c r="AO622" s="27"/>
      <c r="AP622" s="8">
        <v>2</v>
      </c>
      <c r="AQ622" s="27">
        <v>845.09</v>
      </c>
      <c r="AR622" s="29">
        <v>2.02</v>
      </c>
      <c r="AS622" s="29">
        <v>0.7</v>
      </c>
      <c r="AT622" s="29">
        <v>0.49</v>
      </c>
      <c r="AU622" s="29">
        <v>0.48</v>
      </c>
    </row>
    <row r="623" spans="1:47" ht="16.5">
      <c r="A623" s="18" t="s">
        <v>50</v>
      </c>
      <c r="B623" s="8" t="s">
        <v>329</v>
      </c>
      <c r="C623" s="8">
        <v>14</v>
      </c>
      <c r="D623" s="8" t="s">
        <v>239</v>
      </c>
      <c r="G623" s="28">
        <v>35.6</v>
      </c>
      <c r="H623" s="28">
        <v>1.6</v>
      </c>
      <c r="I623" s="27">
        <v>11440</v>
      </c>
      <c r="J623" s="27">
        <v>430</v>
      </c>
      <c r="K623" s="10">
        <v>3.1099999999999999E-3</v>
      </c>
      <c r="L623" s="10">
        <v>1E-4</v>
      </c>
      <c r="M623" s="29">
        <v>1.3017576</v>
      </c>
      <c r="N623" s="29">
        <v>4.89297E-2</v>
      </c>
      <c r="P623" s="45">
        <v>1.17</v>
      </c>
      <c r="Q623" s="45">
        <v>0.31</v>
      </c>
      <c r="R623" s="45">
        <v>6.8000000000000005E-2</v>
      </c>
      <c r="S623" s="45">
        <v>1.4999999999999999E-2</v>
      </c>
      <c r="T623" s="29">
        <v>0.92401</v>
      </c>
      <c r="U623" s="10">
        <v>7.4799999999999997E-3</v>
      </c>
      <c r="V623" s="10">
        <v>1.9000000000000001E-4</v>
      </c>
      <c r="X623" s="27">
        <v>660</v>
      </c>
      <c r="Y623" s="27">
        <v>140</v>
      </c>
      <c r="Z623" s="27">
        <v>405</v>
      </c>
      <c r="AA623" s="27">
        <v>89</v>
      </c>
      <c r="AB623" s="27">
        <v>150.69999999999999</v>
      </c>
      <c r="AC623" s="27">
        <v>3.8</v>
      </c>
      <c r="AG623" s="46"/>
      <c r="AK623" s="10"/>
      <c r="AN623" s="46"/>
      <c r="AO623" s="27"/>
      <c r="AP623" s="8">
        <v>3</v>
      </c>
      <c r="AQ623" s="27">
        <v>546.88</v>
      </c>
      <c r="AR623" s="29">
        <v>2.75</v>
      </c>
      <c r="AS623" s="29">
        <v>0.6</v>
      </c>
      <c r="AT623" s="29">
        <v>0.36</v>
      </c>
      <c r="AU623" s="29">
        <v>0.49</v>
      </c>
    </row>
    <row r="624" spans="1:47" s="31" customFormat="1">
      <c r="A624" s="53" t="s">
        <v>50</v>
      </c>
      <c r="B624" s="31" t="s">
        <v>329</v>
      </c>
      <c r="C624" s="44">
        <v>15</v>
      </c>
      <c r="D624" s="44" t="s">
        <v>24</v>
      </c>
      <c r="F624" s="32"/>
      <c r="G624" s="33"/>
      <c r="H624" s="33"/>
      <c r="I624" s="32"/>
      <c r="J624" s="32"/>
      <c r="K624" s="34"/>
      <c r="L624" s="34"/>
      <c r="M624" s="35"/>
      <c r="N624" s="35"/>
      <c r="P624" s="47"/>
      <c r="Q624" s="47"/>
      <c r="R624" s="47"/>
      <c r="S624" s="47"/>
      <c r="T624" s="35"/>
      <c r="U624" s="34"/>
      <c r="V624" s="34"/>
      <c r="X624" s="32"/>
      <c r="Y624" s="32"/>
      <c r="Z624" s="32"/>
      <c r="AA624" s="32"/>
      <c r="AB624" s="32"/>
      <c r="AC624" s="32"/>
      <c r="AE624" s="35">
        <v>0.57278309017103457</v>
      </c>
      <c r="AF624" s="32">
        <v>196.12613718031866</v>
      </c>
      <c r="AG624" s="44">
        <v>3.9</v>
      </c>
      <c r="AK624" s="34"/>
      <c r="AN624" s="44"/>
      <c r="AO624" s="32"/>
      <c r="AP624" s="31">
        <v>2</v>
      </c>
      <c r="AQ624" s="32">
        <v>740.38</v>
      </c>
      <c r="AR624" s="35">
        <v>1.37</v>
      </c>
      <c r="AS624" s="35">
        <v>0.85</v>
      </c>
      <c r="AT624" s="35">
        <v>0.73</v>
      </c>
      <c r="AU624" s="35">
        <v>0.44</v>
      </c>
    </row>
    <row r="625" spans="1:47" ht="16.5">
      <c r="A625" s="18" t="s">
        <v>51</v>
      </c>
      <c r="B625" s="8" t="s">
        <v>155</v>
      </c>
      <c r="C625" s="8" t="s">
        <v>280</v>
      </c>
      <c r="D625" s="8" t="s">
        <v>229</v>
      </c>
      <c r="P625" s="45"/>
      <c r="Q625" s="45"/>
      <c r="R625" s="45"/>
      <c r="S625" s="45"/>
      <c r="U625" s="10"/>
      <c r="V625" s="10"/>
      <c r="AG625" s="46"/>
      <c r="AK625" s="10"/>
      <c r="AN625" s="46"/>
      <c r="AO625" s="27"/>
      <c r="AP625" s="8">
        <v>3</v>
      </c>
      <c r="AQ625" s="40">
        <v>332.3</v>
      </c>
      <c r="AR625" s="41">
        <v>1.52</v>
      </c>
      <c r="AS625" s="41">
        <v>0.81</v>
      </c>
      <c r="AT625" s="41">
        <v>0.66</v>
      </c>
      <c r="AU625" s="41">
        <v>0.69</v>
      </c>
    </row>
    <row r="626" spans="1:47" ht="16.5">
      <c r="A626" s="18" t="s">
        <v>51</v>
      </c>
      <c r="B626" s="8" t="s">
        <v>155</v>
      </c>
      <c r="C626" s="8">
        <v>2</v>
      </c>
      <c r="D626" s="8" t="s">
        <v>289</v>
      </c>
      <c r="F626" s="27"/>
      <c r="P626" s="45"/>
      <c r="Q626" s="45"/>
      <c r="R626" s="45"/>
      <c r="S626" s="45"/>
      <c r="U626" s="10"/>
      <c r="V626" s="10"/>
      <c r="AE626" s="29">
        <v>0.74049248845949589</v>
      </c>
      <c r="AF626" s="27">
        <v>355.88023520940834</v>
      </c>
      <c r="AG626" s="42">
        <v>1.2</v>
      </c>
      <c r="AK626" s="10"/>
      <c r="AN626" s="42"/>
      <c r="AP626" s="8">
        <v>3</v>
      </c>
      <c r="AQ626" s="27">
        <v>1961.78</v>
      </c>
      <c r="AR626" s="29">
        <v>1.28</v>
      </c>
      <c r="AS626" s="29">
        <v>0.88</v>
      </c>
      <c r="AT626" s="29">
        <v>0.78</v>
      </c>
      <c r="AU626" s="29">
        <v>0.41</v>
      </c>
    </row>
    <row r="627" spans="1:47" ht="16.5">
      <c r="A627" s="18" t="s">
        <v>51</v>
      </c>
      <c r="B627" s="8" t="s">
        <v>155</v>
      </c>
      <c r="C627" s="8">
        <v>3</v>
      </c>
      <c r="D627" s="8" t="s">
        <v>229</v>
      </c>
      <c r="P627" s="45"/>
      <c r="Q627" s="45"/>
      <c r="R627" s="45"/>
      <c r="S627" s="45"/>
      <c r="U627" s="10"/>
      <c r="V627" s="10"/>
      <c r="AG627" s="46"/>
      <c r="AK627" s="10"/>
      <c r="AN627" s="46"/>
      <c r="AO627" s="27"/>
      <c r="AP627" s="8">
        <v>2</v>
      </c>
      <c r="AQ627" s="27">
        <v>542.76</v>
      </c>
      <c r="AR627" s="29">
        <v>1.78</v>
      </c>
      <c r="AS627" s="29">
        <v>0.75</v>
      </c>
      <c r="AT627" s="29">
        <v>0.56000000000000005</v>
      </c>
      <c r="AU627" s="29">
        <v>0.57999999999999996</v>
      </c>
    </row>
    <row r="628" spans="1:47" ht="16.5">
      <c r="A628" s="18" t="s">
        <v>51</v>
      </c>
      <c r="B628" s="8" t="s">
        <v>155</v>
      </c>
      <c r="C628" s="8">
        <v>3</v>
      </c>
      <c r="D628" s="8" t="s">
        <v>238</v>
      </c>
      <c r="P628" s="45"/>
      <c r="Q628" s="45"/>
      <c r="R628" s="45"/>
      <c r="S628" s="45"/>
      <c r="U628" s="10"/>
      <c r="V628" s="10"/>
      <c r="AG628" s="46"/>
      <c r="AK628" s="10"/>
      <c r="AN628" s="46"/>
      <c r="AO628" s="27"/>
      <c r="AP628" s="8">
        <v>2</v>
      </c>
      <c r="AQ628" s="27">
        <v>542.76</v>
      </c>
      <c r="AR628" s="29">
        <v>1.78</v>
      </c>
      <c r="AS628" s="29">
        <v>0.75</v>
      </c>
      <c r="AT628" s="29">
        <v>0.56000000000000005</v>
      </c>
      <c r="AU628" s="29">
        <v>0.57999999999999996</v>
      </c>
    </row>
    <row r="629" spans="1:47">
      <c r="A629" s="18" t="s">
        <v>51</v>
      </c>
      <c r="B629" s="8" t="s">
        <v>155</v>
      </c>
      <c r="C629" s="8">
        <v>4</v>
      </c>
      <c r="D629" s="8" t="s">
        <v>18</v>
      </c>
      <c r="E629" s="8" t="s">
        <v>333</v>
      </c>
      <c r="G629" s="28">
        <v>169</v>
      </c>
      <c r="H629" s="28">
        <v>11</v>
      </c>
      <c r="I629" s="27">
        <v>17300</v>
      </c>
      <c r="J629" s="27">
        <v>1100</v>
      </c>
      <c r="K629" s="10">
        <v>9.8300000000000002E-3</v>
      </c>
      <c r="L629" s="10">
        <v>2.0000000000000001E-4</v>
      </c>
      <c r="M629" s="29">
        <v>1.9685669999999997</v>
      </c>
      <c r="N629" s="29">
        <v>0.12516899999999997</v>
      </c>
      <c r="P629" s="45">
        <v>0.19500000000000001</v>
      </c>
      <c r="Q629" s="45">
        <v>1.4E-2</v>
      </c>
      <c r="R629" s="45">
        <v>3.0499999999999999E-2</v>
      </c>
      <c r="S629" s="45">
        <v>2.0999999999999999E-3</v>
      </c>
      <c r="T629" s="29">
        <v>0.94665999999999995</v>
      </c>
      <c r="U629" s="10">
        <v>9.2099999999999994E-3</v>
      </c>
      <c r="V629" s="10">
        <v>1.9000000000000001E-4</v>
      </c>
      <c r="X629" s="27">
        <v>179</v>
      </c>
      <c r="Y629" s="27">
        <v>12</v>
      </c>
      <c r="Z629" s="27">
        <v>193</v>
      </c>
      <c r="AA629" s="27">
        <v>13</v>
      </c>
      <c r="AB629" s="27">
        <v>185.3</v>
      </c>
      <c r="AC629" s="27">
        <v>3.8</v>
      </c>
      <c r="AG629" s="49"/>
      <c r="AI629" s="27"/>
      <c r="AK629" s="10"/>
      <c r="AL629" s="29">
        <f>AE630</f>
        <v>0.715174956622325</v>
      </c>
      <c r="AM629" s="27">
        <f>AF630</f>
        <v>153.36438275049247</v>
      </c>
      <c r="AN629" s="38">
        <f>AG630</f>
        <v>2.9</v>
      </c>
      <c r="AO629" s="27"/>
      <c r="AP629" s="8">
        <v>3</v>
      </c>
      <c r="AQ629" s="27">
        <v>1413.81</v>
      </c>
      <c r="AR629" s="29">
        <v>1.82</v>
      </c>
      <c r="AS629" s="29">
        <v>0.74</v>
      </c>
      <c r="AT629" s="29">
        <v>0.55000000000000004</v>
      </c>
      <c r="AU629" s="29">
        <v>0.63</v>
      </c>
    </row>
    <row r="630" spans="1:47">
      <c r="A630" s="18" t="s">
        <v>51</v>
      </c>
      <c r="B630" s="8" t="s">
        <v>155</v>
      </c>
      <c r="C630" s="8">
        <v>4</v>
      </c>
      <c r="D630" s="8" t="s">
        <v>24</v>
      </c>
      <c r="F630" s="27"/>
      <c r="P630" s="45"/>
      <c r="Q630" s="45"/>
      <c r="R630" s="45"/>
      <c r="S630" s="45"/>
      <c r="U630" s="10"/>
      <c r="V630" s="10"/>
      <c r="AE630" s="29">
        <v>0.715174956622325</v>
      </c>
      <c r="AF630" s="27">
        <v>153.36438275049247</v>
      </c>
      <c r="AG630" s="42">
        <v>2.9</v>
      </c>
      <c r="AI630" s="27">
        <f>AB629</f>
        <v>185.3</v>
      </c>
      <c r="AJ630" s="29">
        <f>M629</f>
        <v>1.9685669999999997</v>
      </c>
      <c r="AK630" s="10">
        <f>K629</f>
        <v>9.8300000000000002E-3</v>
      </c>
      <c r="AN630" s="38"/>
      <c r="AP630" s="8">
        <v>3</v>
      </c>
      <c r="AQ630" s="27">
        <v>1413.81</v>
      </c>
      <c r="AR630" s="29">
        <v>1.82</v>
      </c>
      <c r="AS630" s="29">
        <v>0.74</v>
      </c>
      <c r="AT630" s="29">
        <v>0.55000000000000004</v>
      </c>
      <c r="AU630" s="29">
        <v>0.63</v>
      </c>
    </row>
    <row r="631" spans="1:47">
      <c r="A631" s="18" t="s">
        <v>51</v>
      </c>
      <c r="B631" s="8" t="s">
        <v>155</v>
      </c>
      <c r="C631" s="8">
        <v>5</v>
      </c>
      <c r="D631" s="8" t="s">
        <v>18</v>
      </c>
      <c r="E631" s="8" t="s">
        <v>333</v>
      </c>
      <c r="G631" s="28">
        <v>229.4</v>
      </c>
      <c r="H631" s="28">
        <v>8.8000000000000007</v>
      </c>
      <c r="I631" s="27">
        <v>32700</v>
      </c>
      <c r="J631" s="27">
        <v>1100</v>
      </c>
      <c r="K631" s="10">
        <v>6.9899999999999997E-3</v>
      </c>
      <c r="L631" s="10">
        <v>1.6000000000000001E-4</v>
      </c>
      <c r="M631" s="29">
        <v>3.7209329999999996</v>
      </c>
      <c r="N631" s="29">
        <v>0.12516899999999997</v>
      </c>
      <c r="P631" s="45">
        <v>0.1913</v>
      </c>
      <c r="Q631" s="45">
        <v>9.7000000000000003E-3</v>
      </c>
      <c r="R631" s="45">
        <v>3.0099999999999998E-2</v>
      </c>
      <c r="S631" s="45">
        <v>1.5E-3</v>
      </c>
      <c r="T631" s="29">
        <v>0.99641000000000002</v>
      </c>
      <c r="U631" s="10">
        <v>8.9899999999999997E-3</v>
      </c>
      <c r="V631" s="10">
        <v>1.4999999999999999E-4</v>
      </c>
      <c r="X631" s="27">
        <v>176.4</v>
      </c>
      <c r="Y631" s="27">
        <v>8.1999999999999993</v>
      </c>
      <c r="Z631" s="27">
        <v>191</v>
      </c>
      <c r="AA631" s="27">
        <v>9.4</v>
      </c>
      <c r="AB631" s="27">
        <v>180.9</v>
      </c>
      <c r="AC631" s="27">
        <v>3.1</v>
      </c>
      <c r="AG631" s="49"/>
      <c r="AK631" s="10"/>
      <c r="AL631" s="29">
        <f>AE639</f>
        <v>0.65432673770224381</v>
      </c>
      <c r="AM631" s="27">
        <f>AF639</f>
        <v>145.97240227637275</v>
      </c>
      <c r="AN631" s="38">
        <f>AG639</f>
        <v>2.7</v>
      </c>
      <c r="AO631" s="27"/>
      <c r="AP631" s="8">
        <v>3</v>
      </c>
      <c r="AQ631" s="27">
        <v>2500.1799999999998</v>
      </c>
      <c r="AR631" s="29">
        <v>1.1599999999999999</v>
      </c>
      <c r="AS631" s="29">
        <v>0.93</v>
      </c>
      <c r="AT631" s="29">
        <v>0.86</v>
      </c>
      <c r="AU631" s="29">
        <v>0.68</v>
      </c>
    </row>
    <row r="632" spans="1:47">
      <c r="A632" s="18" t="s">
        <v>51</v>
      </c>
      <c r="B632" s="8" t="s">
        <v>155</v>
      </c>
      <c r="C632" s="8">
        <v>5</v>
      </c>
      <c r="D632" s="8" t="s">
        <v>19</v>
      </c>
      <c r="E632" s="8" t="s">
        <v>333</v>
      </c>
      <c r="G632" s="28">
        <v>86.8</v>
      </c>
      <c r="H632" s="28">
        <v>5</v>
      </c>
      <c r="I632" s="27">
        <v>11610</v>
      </c>
      <c r="J632" s="27">
        <v>600</v>
      </c>
      <c r="K632" s="10">
        <v>7.4400000000000004E-3</v>
      </c>
      <c r="L632" s="10">
        <v>2.7E-4</v>
      </c>
      <c r="M632" s="29">
        <v>1.3211018999999999</v>
      </c>
      <c r="N632" s="29">
        <v>6.8273999999999987E-2</v>
      </c>
      <c r="P632" s="45">
        <v>0.17199999999999999</v>
      </c>
      <c r="Q632" s="45">
        <v>2.7E-2</v>
      </c>
      <c r="R632" s="45">
        <v>2.6100000000000002E-2</v>
      </c>
      <c r="S632" s="45">
        <v>4.0000000000000001E-3</v>
      </c>
      <c r="T632" s="29">
        <v>0.98577999999999999</v>
      </c>
      <c r="U632" s="10">
        <v>9.11E-3</v>
      </c>
      <c r="V632" s="10">
        <v>2.9E-4</v>
      </c>
      <c r="X632" s="27">
        <v>156</v>
      </c>
      <c r="Y632" s="27">
        <v>23</v>
      </c>
      <c r="Z632" s="27">
        <v>165</v>
      </c>
      <c r="AA632" s="27">
        <v>25</v>
      </c>
      <c r="AB632" s="27">
        <v>183.4</v>
      </c>
      <c r="AC632" s="27">
        <v>5.8</v>
      </c>
      <c r="AG632" s="49"/>
      <c r="AK632" s="10"/>
      <c r="AL632" s="29">
        <f>AE639</f>
        <v>0.65432673770224381</v>
      </c>
      <c r="AM632" s="27">
        <f>AF639</f>
        <v>145.97240227637275</v>
      </c>
      <c r="AN632" s="38">
        <f>AN631</f>
        <v>2.7</v>
      </c>
      <c r="AO632" s="27"/>
      <c r="AP632" s="8">
        <v>3</v>
      </c>
      <c r="AQ632" s="27">
        <v>2500.1799999999998</v>
      </c>
      <c r="AR632" s="29">
        <v>1.1599999999999999</v>
      </c>
      <c r="AS632" s="29">
        <v>0.93</v>
      </c>
      <c r="AT632" s="29">
        <v>0.86</v>
      </c>
      <c r="AU632" s="29">
        <v>0.68</v>
      </c>
    </row>
    <row r="633" spans="1:47">
      <c r="A633" s="18" t="s">
        <v>51</v>
      </c>
      <c r="B633" s="8" t="s">
        <v>155</v>
      </c>
      <c r="C633" s="8">
        <v>5</v>
      </c>
      <c r="D633" s="8" t="s">
        <v>20</v>
      </c>
      <c r="E633" s="8" t="s">
        <v>333</v>
      </c>
      <c r="G633" s="28">
        <v>185.4</v>
      </c>
      <c r="H633" s="28">
        <v>8.9</v>
      </c>
      <c r="I633" s="27">
        <v>25600</v>
      </c>
      <c r="J633" s="27">
        <v>960</v>
      </c>
      <c r="K633" s="10">
        <v>7.2199999999999999E-3</v>
      </c>
      <c r="L633" s="10">
        <v>2.3000000000000001E-4</v>
      </c>
      <c r="M633" s="29">
        <v>2.9130239999999996</v>
      </c>
      <c r="N633" s="29">
        <v>0.1092384</v>
      </c>
      <c r="P633" s="45">
        <v>0.38800000000000001</v>
      </c>
      <c r="Q633" s="45">
        <v>7.4999999999999997E-2</v>
      </c>
      <c r="R633" s="45">
        <v>4.2900000000000001E-2</v>
      </c>
      <c r="S633" s="45">
        <v>6.0000000000000001E-3</v>
      </c>
      <c r="T633" s="29">
        <v>0.81908999999999998</v>
      </c>
      <c r="U633" s="10">
        <v>9.0200000000000002E-3</v>
      </c>
      <c r="V633" s="10">
        <v>3.2000000000000003E-4</v>
      </c>
      <c r="X633" s="27">
        <v>311</v>
      </c>
      <c r="Y633" s="27">
        <v>52</v>
      </c>
      <c r="Z633" s="27">
        <v>269</v>
      </c>
      <c r="AA633" s="27">
        <v>37</v>
      </c>
      <c r="AB633" s="27">
        <v>181.5</v>
      </c>
      <c r="AC633" s="27">
        <v>6.3</v>
      </c>
      <c r="AG633" s="49"/>
      <c r="AK633" s="10"/>
      <c r="AL633" s="29">
        <f>AE639</f>
        <v>0.65432673770224381</v>
      </c>
      <c r="AM633" s="27">
        <f>AF639</f>
        <v>145.97240227637275</v>
      </c>
      <c r="AN633" s="38">
        <f>AN631</f>
        <v>2.7</v>
      </c>
      <c r="AO633" s="27"/>
      <c r="AP633" s="8">
        <v>3</v>
      </c>
      <c r="AQ633" s="27">
        <v>2500.1799999999998</v>
      </c>
      <c r="AR633" s="29">
        <v>1.1599999999999999</v>
      </c>
      <c r="AS633" s="29">
        <v>0.93</v>
      </c>
      <c r="AT633" s="29">
        <v>0.86</v>
      </c>
      <c r="AU633" s="29">
        <v>0.68</v>
      </c>
    </row>
    <row r="634" spans="1:47">
      <c r="A634" s="18" t="s">
        <v>51</v>
      </c>
      <c r="B634" s="8" t="s">
        <v>155</v>
      </c>
      <c r="C634" s="8">
        <v>5</v>
      </c>
      <c r="D634" s="8" t="s">
        <v>21</v>
      </c>
      <c r="E634" s="8" t="s">
        <v>333</v>
      </c>
      <c r="G634" s="28">
        <v>247</v>
      </c>
      <c r="H634" s="28">
        <v>10</v>
      </c>
      <c r="I634" s="27">
        <v>27400</v>
      </c>
      <c r="J634" s="27">
        <v>1100</v>
      </c>
      <c r="K634" s="10">
        <v>8.9599999999999992E-3</v>
      </c>
      <c r="L634" s="10">
        <v>1.8000000000000001E-4</v>
      </c>
      <c r="M634" s="29">
        <v>3.1178460000000001</v>
      </c>
      <c r="N634" s="29">
        <v>0.12516899999999997</v>
      </c>
      <c r="P634" s="45">
        <v>0.18</v>
      </c>
      <c r="Q634" s="45">
        <v>0.01</v>
      </c>
      <c r="R634" s="45">
        <v>2.8199999999999999E-2</v>
      </c>
      <c r="S634" s="45">
        <v>1.5E-3</v>
      </c>
      <c r="T634" s="29">
        <v>0.99678999999999995</v>
      </c>
      <c r="U634" s="10">
        <v>8.7399999999999995E-3</v>
      </c>
      <c r="V634" s="10">
        <v>1.7000000000000001E-4</v>
      </c>
      <c r="X634" s="27">
        <v>166.7</v>
      </c>
      <c r="Y634" s="27">
        <v>8.6999999999999993</v>
      </c>
      <c r="Z634" s="27">
        <v>178.8</v>
      </c>
      <c r="AA634" s="27">
        <v>9.6</v>
      </c>
      <c r="AB634" s="27">
        <v>175.9</v>
      </c>
      <c r="AC634" s="27">
        <v>3.4</v>
      </c>
      <c r="AG634" s="49"/>
      <c r="AK634" s="10"/>
      <c r="AL634" s="29">
        <f>AE639</f>
        <v>0.65432673770224381</v>
      </c>
      <c r="AM634" s="27">
        <f>AF639</f>
        <v>145.97240227637275</v>
      </c>
      <c r="AN634" s="38">
        <f>AN631</f>
        <v>2.7</v>
      </c>
      <c r="AO634" s="27"/>
      <c r="AP634" s="8">
        <v>3</v>
      </c>
      <c r="AQ634" s="27">
        <v>2500.1799999999998</v>
      </c>
      <c r="AR634" s="29">
        <v>1.1599999999999999</v>
      </c>
      <c r="AS634" s="29">
        <v>0.93</v>
      </c>
      <c r="AT634" s="29">
        <v>0.86</v>
      </c>
      <c r="AU634" s="29">
        <v>0.68</v>
      </c>
    </row>
    <row r="635" spans="1:47">
      <c r="A635" s="18" t="s">
        <v>51</v>
      </c>
      <c r="B635" s="8" t="s">
        <v>155</v>
      </c>
      <c r="C635" s="8">
        <v>5</v>
      </c>
      <c r="D635" s="8" t="s">
        <v>22</v>
      </c>
      <c r="E635" s="8" t="s">
        <v>333</v>
      </c>
      <c r="G635" s="28">
        <v>114.3</v>
      </c>
      <c r="H635" s="28">
        <v>6.2</v>
      </c>
      <c r="I635" s="27">
        <v>24170</v>
      </c>
      <c r="J635" s="27">
        <v>920</v>
      </c>
      <c r="K635" s="10">
        <v>4.5900000000000003E-3</v>
      </c>
      <c r="L635" s="10">
        <v>1.4999999999999999E-4</v>
      </c>
      <c r="M635" s="29">
        <v>2.7503042999999998</v>
      </c>
      <c r="N635" s="29">
        <v>0.1046868</v>
      </c>
      <c r="P635" s="45">
        <v>0.19500000000000001</v>
      </c>
      <c r="Q635" s="45">
        <v>1.6E-2</v>
      </c>
      <c r="R635" s="45">
        <v>3.0499999999999999E-2</v>
      </c>
      <c r="S635" s="45">
        <v>2.3999999999999998E-3</v>
      </c>
      <c r="T635" s="29">
        <v>0.97204999999999997</v>
      </c>
      <c r="U635" s="10">
        <v>8.77E-3</v>
      </c>
      <c r="V635" s="10">
        <v>1.6000000000000001E-4</v>
      </c>
      <c r="X635" s="27">
        <v>179</v>
      </c>
      <c r="Y635" s="27">
        <v>14</v>
      </c>
      <c r="Z635" s="27">
        <v>193</v>
      </c>
      <c r="AA635" s="27">
        <v>15</v>
      </c>
      <c r="AB635" s="27">
        <v>176.4</v>
      </c>
      <c r="AC635" s="27">
        <v>3.1</v>
      </c>
      <c r="AG635" s="49"/>
      <c r="AK635" s="10"/>
      <c r="AL635" s="29">
        <f>AE639</f>
        <v>0.65432673770224381</v>
      </c>
      <c r="AM635" s="27">
        <f>AF639</f>
        <v>145.97240227637275</v>
      </c>
      <c r="AN635" s="38">
        <f>AN631</f>
        <v>2.7</v>
      </c>
      <c r="AO635" s="27"/>
      <c r="AP635" s="8">
        <v>3</v>
      </c>
      <c r="AQ635" s="27">
        <v>2500.1799999999998</v>
      </c>
      <c r="AR635" s="29">
        <v>1.1599999999999999</v>
      </c>
      <c r="AS635" s="29">
        <v>0.93</v>
      </c>
      <c r="AT635" s="29">
        <v>0.86</v>
      </c>
      <c r="AU635" s="29">
        <v>0.68</v>
      </c>
    </row>
    <row r="636" spans="1:47" ht="16.5">
      <c r="A636" s="18" t="s">
        <v>51</v>
      </c>
      <c r="B636" s="8" t="s">
        <v>155</v>
      </c>
      <c r="C636" s="8">
        <v>5</v>
      </c>
      <c r="D636" s="8" t="s">
        <v>289</v>
      </c>
      <c r="F636" s="27"/>
      <c r="P636" s="45"/>
      <c r="Q636" s="45"/>
      <c r="R636" s="45"/>
      <c r="S636" s="45"/>
      <c r="U636" s="10"/>
      <c r="V636" s="10"/>
      <c r="AE636" s="29">
        <v>0.72624909431228113</v>
      </c>
      <c r="AF636" s="27">
        <v>241.35621424856996</v>
      </c>
      <c r="AG636" s="42">
        <v>0.2</v>
      </c>
      <c r="AK636" s="10"/>
      <c r="AN636" s="42"/>
      <c r="AP636" s="8">
        <v>3</v>
      </c>
      <c r="AQ636" s="27">
        <v>2500.1799999999998</v>
      </c>
      <c r="AR636" s="29">
        <v>1.1599999999999999</v>
      </c>
      <c r="AS636" s="29">
        <v>0.93</v>
      </c>
      <c r="AT636" s="29">
        <v>0.86</v>
      </c>
      <c r="AU636" s="29">
        <v>0.68</v>
      </c>
    </row>
    <row r="637" spans="1:47" ht="16.5">
      <c r="A637" s="18" t="s">
        <v>51</v>
      </c>
      <c r="B637" s="8" t="s">
        <v>155</v>
      </c>
      <c r="C637" s="8">
        <v>5</v>
      </c>
      <c r="D637" s="8" t="s">
        <v>290</v>
      </c>
      <c r="F637" s="27"/>
      <c r="P637" s="45"/>
      <c r="Q637" s="45"/>
      <c r="R637" s="45"/>
      <c r="S637" s="45"/>
      <c r="U637" s="10"/>
      <c r="V637" s="10"/>
      <c r="AE637" s="29">
        <v>0.71474908824799654</v>
      </c>
      <c r="AF637" s="27">
        <v>129.15681692769891</v>
      </c>
      <c r="AG637" s="42">
        <v>3</v>
      </c>
      <c r="AK637" s="10"/>
      <c r="AN637" s="42"/>
      <c r="AP637" s="8">
        <v>3</v>
      </c>
      <c r="AQ637" s="27">
        <v>2500.1799999999998</v>
      </c>
      <c r="AR637" s="29">
        <v>1.1599999999999999</v>
      </c>
      <c r="AS637" s="29">
        <v>0.93</v>
      </c>
      <c r="AT637" s="29">
        <v>0.86</v>
      </c>
      <c r="AU637" s="29">
        <v>0.68</v>
      </c>
    </row>
    <row r="638" spans="1:47" ht="16.5">
      <c r="A638" s="18" t="s">
        <v>51</v>
      </c>
      <c r="B638" s="8" t="s">
        <v>155</v>
      </c>
      <c r="C638" s="8">
        <v>5</v>
      </c>
      <c r="D638" s="8" t="s">
        <v>312</v>
      </c>
      <c r="F638" s="27"/>
      <c r="P638" s="45"/>
      <c r="Q638" s="45"/>
      <c r="R638" s="45"/>
      <c r="S638" s="45"/>
      <c r="U638" s="10"/>
      <c r="V638" s="10"/>
      <c r="AE638" s="29">
        <v>0.64353362114076407</v>
      </c>
      <c r="AF638" s="27">
        <v>348.2579303172127</v>
      </c>
      <c r="AG638" s="42">
        <v>0</v>
      </c>
      <c r="AK638" s="10"/>
      <c r="AN638" s="42"/>
      <c r="AP638" s="8">
        <v>3</v>
      </c>
      <c r="AQ638" s="27">
        <v>2500.1799999999998</v>
      </c>
      <c r="AR638" s="29">
        <v>1.1599999999999999</v>
      </c>
      <c r="AS638" s="29">
        <v>0.93</v>
      </c>
      <c r="AT638" s="29">
        <v>0.86</v>
      </c>
      <c r="AU638" s="29">
        <v>0.68</v>
      </c>
    </row>
    <row r="639" spans="1:47">
      <c r="A639" s="18" t="s">
        <v>51</v>
      </c>
      <c r="B639" s="8" t="s">
        <v>155</v>
      </c>
      <c r="C639" s="8">
        <v>5</v>
      </c>
      <c r="D639" s="8" t="s">
        <v>52</v>
      </c>
      <c r="F639" s="27"/>
      <c r="P639" s="45"/>
      <c r="Q639" s="45"/>
      <c r="R639" s="45"/>
      <c r="S639" s="45"/>
      <c r="U639" s="10"/>
      <c r="V639" s="10"/>
      <c r="AE639" s="29">
        <v>0.65432673770224381</v>
      </c>
      <c r="AF639" s="27">
        <v>145.97240227637275</v>
      </c>
      <c r="AG639" s="42">
        <v>2.7</v>
      </c>
      <c r="AI639" s="27">
        <f>AVERAGE(AB631:AB635)</f>
        <v>179.61999999999998</v>
      </c>
      <c r="AJ639" s="29">
        <f>AVERAGE(M631:M635)</f>
        <v>2.7646418399999999</v>
      </c>
      <c r="AK639" s="10">
        <f>AVERAGE(K631:K635)</f>
        <v>7.0399999999999994E-3</v>
      </c>
      <c r="AN639" s="42"/>
      <c r="AP639" s="8">
        <v>3</v>
      </c>
      <c r="AQ639" s="27">
        <v>2500.1799999999998</v>
      </c>
      <c r="AR639" s="29">
        <v>1.1599999999999999</v>
      </c>
      <c r="AS639" s="29">
        <v>0.93</v>
      </c>
      <c r="AT639" s="29">
        <v>0.86</v>
      </c>
      <c r="AU639" s="29">
        <v>0.68</v>
      </c>
    </row>
    <row r="640" spans="1:47">
      <c r="A640" s="18" t="s">
        <v>51</v>
      </c>
      <c r="B640" s="8" t="s">
        <v>155</v>
      </c>
      <c r="C640" s="8">
        <v>6</v>
      </c>
      <c r="D640" s="8" t="s">
        <v>18</v>
      </c>
      <c r="E640" s="8" t="s">
        <v>333</v>
      </c>
      <c r="G640" s="28">
        <v>28.8</v>
      </c>
      <c r="H640" s="28">
        <v>2.4</v>
      </c>
      <c r="I640" s="27">
        <v>14250</v>
      </c>
      <c r="J640" s="27">
        <v>810</v>
      </c>
      <c r="K640" s="10">
        <v>1.97E-3</v>
      </c>
      <c r="L640" s="10">
        <v>1E-4</v>
      </c>
      <c r="M640" s="29">
        <v>1.6215074999999999</v>
      </c>
      <c r="N640" s="29">
        <v>9.2169899999999999E-2</v>
      </c>
      <c r="P640" s="45">
        <v>0.184</v>
      </c>
      <c r="Q640" s="45">
        <v>0.09</v>
      </c>
      <c r="R640" s="45">
        <v>3.1800000000000002E-2</v>
      </c>
      <c r="S640" s="45">
        <v>9.9000000000000008E-3</v>
      </c>
      <c r="T640" s="29">
        <v>0.87766</v>
      </c>
      <c r="U640" s="10">
        <v>7.9799999999999992E-3</v>
      </c>
      <c r="V640" s="10">
        <v>2.7999999999999998E-4</v>
      </c>
      <c r="X640" s="27">
        <v>183</v>
      </c>
      <c r="Y640" s="27">
        <v>78</v>
      </c>
      <c r="Z640" s="27">
        <v>206</v>
      </c>
      <c r="AA640" s="27">
        <v>59</v>
      </c>
      <c r="AB640" s="27">
        <v>160.6</v>
      </c>
      <c r="AC640" s="27">
        <v>5.6</v>
      </c>
      <c r="AG640" s="46"/>
      <c r="AK640" s="10"/>
      <c r="AN640" s="46"/>
      <c r="AO640" s="27"/>
      <c r="AP640" s="8">
        <v>2</v>
      </c>
      <c r="AQ640" s="27">
        <v>885.64</v>
      </c>
      <c r="AR640" s="29">
        <v>1.17</v>
      </c>
      <c r="AS640" s="29">
        <v>0.92</v>
      </c>
      <c r="AT640" s="29">
        <v>0.85</v>
      </c>
      <c r="AU640" s="29">
        <v>0.54</v>
      </c>
    </row>
    <row r="641" spans="1:47" ht="16.5">
      <c r="A641" s="18" t="s">
        <v>51</v>
      </c>
      <c r="B641" s="8" t="s">
        <v>155</v>
      </c>
      <c r="C641" s="8">
        <v>6</v>
      </c>
      <c r="D641" s="42" t="s">
        <v>260</v>
      </c>
      <c r="F641" s="27"/>
      <c r="P641" s="45"/>
      <c r="Q641" s="45"/>
      <c r="R641" s="45"/>
      <c r="S641" s="45"/>
      <c r="U641" s="10"/>
      <c r="V641" s="10"/>
      <c r="AE641" s="29">
        <v>0.68451023847286729</v>
      </c>
      <c r="AF641" s="27">
        <v>272.73790951638063</v>
      </c>
      <c r="AG641" s="42">
        <v>0.5</v>
      </c>
      <c r="AK641" s="10"/>
      <c r="AN641" s="42"/>
      <c r="AP641" s="8">
        <v>2</v>
      </c>
      <c r="AQ641" s="27">
        <v>885.64</v>
      </c>
      <c r="AR641" s="29">
        <v>1.17</v>
      </c>
      <c r="AS641" s="29">
        <v>0.92</v>
      </c>
      <c r="AT641" s="29">
        <v>0.85</v>
      </c>
      <c r="AU641" s="29">
        <v>0.54</v>
      </c>
    </row>
    <row r="642" spans="1:47" ht="16.5">
      <c r="A642" s="18" t="s">
        <v>51</v>
      </c>
      <c r="B642" s="8" t="s">
        <v>155</v>
      </c>
      <c r="C642" s="8">
        <v>6</v>
      </c>
      <c r="D642" s="42" t="s">
        <v>261</v>
      </c>
      <c r="F642" s="27"/>
      <c r="P642" s="45"/>
      <c r="Q642" s="45"/>
      <c r="R642" s="45"/>
      <c r="S642" s="45"/>
      <c r="U642" s="10"/>
      <c r="V642" s="10"/>
      <c r="AE642" s="29">
        <v>0.84490008811942774</v>
      </c>
      <c r="AF642" s="27">
        <v>195.51104624830154</v>
      </c>
      <c r="AG642" s="42">
        <v>-1.2</v>
      </c>
      <c r="AJ642" s="42"/>
      <c r="AK642" s="42"/>
      <c r="AN642" s="42"/>
      <c r="AP642" s="8">
        <v>2</v>
      </c>
      <c r="AQ642" s="27">
        <v>885.64</v>
      </c>
      <c r="AR642" s="29">
        <v>1.17</v>
      </c>
      <c r="AS642" s="29">
        <v>0.92</v>
      </c>
      <c r="AT642" s="29">
        <v>0.85</v>
      </c>
      <c r="AU642" s="29">
        <v>0.54</v>
      </c>
    </row>
    <row r="643" spans="1:47">
      <c r="A643" s="18" t="s">
        <v>51</v>
      </c>
      <c r="B643" s="8" t="s">
        <v>155</v>
      </c>
      <c r="C643" s="8">
        <v>7</v>
      </c>
      <c r="D643" s="8" t="s">
        <v>18</v>
      </c>
      <c r="E643" s="8" t="s">
        <v>333</v>
      </c>
      <c r="G643" s="28">
        <v>72.599999999999994</v>
      </c>
      <c r="H643" s="28">
        <v>5.0999999999999996</v>
      </c>
      <c r="I643" s="27">
        <v>11870</v>
      </c>
      <c r="J643" s="27">
        <v>690</v>
      </c>
      <c r="K643" s="10">
        <v>6.0099999999999997E-3</v>
      </c>
      <c r="L643" s="10">
        <v>2.2000000000000001E-4</v>
      </c>
      <c r="M643" s="29">
        <v>1.3506872999999999</v>
      </c>
      <c r="N643" s="29">
        <v>7.851509999999999E-2</v>
      </c>
      <c r="P643" s="45">
        <v>0.17299999999999999</v>
      </c>
      <c r="Q643" s="45">
        <v>2.5999999999999999E-2</v>
      </c>
      <c r="R643" s="45">
        <v>2.6100000000000002E-2</v>
      </c>
      <c r="S643" s="45">
        <v>3.8999999999999998E-3</v>
      </c>
      <c r="T643" s="29">
        <v>0.96975</v>
      </c>
      <c r="U643" s="10">
        <v>8.7100000000000007E-3</v>
      </c>
      <c r="V643" s="10">
        <v>2.3000000000000001E-4</v>
      </c>
      <c r="X643" s="27">
        <v>158</v>
      </c>
      <c r="Y643" s="27">
        <v>23</v>
      </c>
      <c r="Z643" s="27">
        <v>165</v>
      </c>
      <c r="AA643" s="27">
        <v>25</v>
      </c>
      <c r="AB643" s="27">
        <v>175.3</v>
      </c>
      <c r="AC643" s="27">
        <v>4.5999999999999996</v>
      </c>
      <c r="AG643" s="46"/>
      <c r="AJ643" s="42"/>
      <c r="AK643" s="42"/>
      <c r="AN643" s="46"/>
      <c r="AO643" s="27"/>
      <c r="AP643" s="8">
        <v>4</v>
      </c>
      <c r="AQ643" s="27">
        <v>541.86</v>
      </c>
      <c r="AR643" s="29">
        <v>1.0900000000000001</v>
      </c>
      <c r="AS643" s="29">
        <v>0.96</v>
      </c>
      <c r="AT643" s="29">
        <v>0.92</v>
      </c>
      <c r="AU643" s="29">
        <v>0.65</v>
      </c>
    </row>
    <row r="644" spans="1:47">
      <c r="A644" s="18" t="s">
        <v>51</v>
      </c>
      <c r="B644" s="8" t="s">
        <v>155</v>
      </c>
      <c r="C644" s="8">
        <v>7</v>
      </c>
      <c r="D644" s="8" t="s">
        <v>19</v>
      </c>
      <c r="E644" s="8" t="s">
        <v>333</v>
      </c>
      <c r="G644" s="28">
        <v>285</v>
      </c>
      <c r="H644" s="28">
        <v>10</v>
      </c>
      <c r="I644" s="27">
        <v>31900</v>
      </c>
      <c r="J644" s="27">
        <v>1100</v>
      </c>
      <c r="K644" s="10">
        <v>8.9200000000000008E-3</v>
      </c>
      <c r="L644" s="10">
        <v>1.9000000000000001E-4</v>
      </c>
      <c r="M644" s="29">
        <v>3.6299009999999994</v>
      </c>
      <c r="N644" s="29">
        <v>0.12516899999999997</v>
      </c>
      <c r="P644" s="45">
        <v>0.18010000000000001</v>
      </c>
      <c r="Q644" s="45">
        <v>8.8000000000000005E-3</v>
      </c>
      <c r="R644" s="45">
        <v>2.8299999999999999E-2</v>
      </c>
      <c r="S644" s="45">
        <v>1.4E-3</v>
      </c>
      <c r="T644" s="29">
        <v>0.99797999999999998</v>
      </c>
      <c r="U644" s="10">
        <v>8.8900000000000003E-3</v>
      </c>
      <c r="V644" s="10">
        <v>1.6000000000000001E-4</v>
      </c>
      <c r="X644" s="27">
        <v>168.1</v>
      </c>
      <c r="Y644" s="27">
        <v>7.8</v>
      </c>
      <c r="Z644" s="27">
        <v>179.4</v>
      </c>
      <c r="AA644" s="27">
        <v>8.5</v>
      </c>
      <c r="AB644" s="27">
        <v>178.8</v>
      </c>
      <c r="AC644" s="27">
        <v>3.2</v>
      </c>
      <c r="AG644" s="46"/>
      <c r="AJ644" s="42"/>
      <c r="AK644" s="42"/>
      <c r="AN644" s="46"/>
      <c r="AO644" s="27"/>
      <c r="AP644" s="8">
        <v>4</v>
      </c>
      <c r="AQ644" s="27">
        <v>541.86</v>
      </c>
      <c r="AR644" s="29">
        <v>1.0900000000000001</v>
      </c>
      <c r="AS644" s="29">
        <v>0.96</v>
      </c>
      <c r="AT644" s="29">
        <v>0.92</v>
      </c>
      <c r="AU644" s="29">
        <v>0.65</v>
      </c>
    </row>
    <row r="645" spans="1:47" ht="16.5">
      <c r="A645" s="18" t="s">
        <v>51</v>
      </c>
      <c r="B645" s="8" t="s">
        <v>155</v>
      </c>
      <c r="C645" s="8">
        <v>8</v>
      </c>
      <c r="D645" s="8" t="s">
        <v>229</v>
      </c>
      <c r="P645" s="45"/>
      <c r="Q645" s="45"/>
      <c r="R645" s="45"/>
      <c r="S645" s="45"/>
      <c r="U645" s="10"/>
      <c r="V645" s="10"/>
      <c r="AG645" s="46"/>
      <c r="AJ645" s="42"/>
      <c r="AK645" s="42"/>
      <c r="AN645" s="46"/>
      <c r="AO645" s="27"/>
      <c r="AP645" s="8">
        <v>2</v>
      </c>
      <c r="AQ645" s="27">
        <v>472.9</v>
      </c>
      <c r="AR645" s="29">
        <v>1.8</v>
      </c>
      <c r="AS645" s="29">
        <v>0.74</v>
      </c>
      <c r="AT645" s="29">
        <v>0.55000000000000004</v>
      </c>
      <c r="AU645" s="29">
        <v>0.66</v>
      </c>
    </row>
    <row r="646" spans="1:47">
      <c r="A646" s="18" t="s">
        <v>51</v>
      </c>
      <c r="B646" s="8" t="s">
        <v>155</v>
      </c>
      <c r="C646" s="8">
        <v>9</v>
      </c>
      <c r="D646" s="8" t="s">
        <v>18</v>
      </c>
      <c r="E646" s="8" t="s">
        <v>333</v>
      </c>
      <c r="G646" s="28">
        <v>155.19999999999999</v>
      </c>
      <c r="H646" s="28">
        <v>7.4</v>
      </c>
      <c r="I646" s="27">
        <v>21880</v>
      </c>
      <c r="J646" s="27">
        <v>850</v>
      </c>
      <c r="K646" s="10">
        <v>7.0099999999999997E-3</v>
      </c>
      <c r="L646" s="10">
        <v>1.9000000000000001E-4</v>
      </c>
      <c r="M646" s="29">
        <v>2.4897251999999996</v>
      </c>
      <c r="N646" s="29">
        <v>9.6721499999999988E-2</v>
      </c>
      <c r="P646" s="45">
        <v>0.19900000000000001</v>
      </c>
      <c r="Q646" s="45">
        <v>1.4E-2</v>
      </c>
      <c r="R646" s="45">
        <v>3.0800000000000001E-2</v>
      </c>
      <c r="S646" s="45">
        <v>2.0999999999999999E-3</v>
      </c>
      <c r="T646" s="29">
        <v>0.99478</v>
      </c>
      <c r="U646" s="10">
        <v>8.26E-3</v>
      </c>
      <c r="V646" s="10">
        <v>1.4999999999999999E-4</v>
      </c>
      <c r="X646" s="27">
        <v>182</v>
      </c>
      <c r="Y646" s="27">
        <v>12</v>
      </c>
      <c r="Z646" s="27">
        <v>195</v>
      </c>
      <c r="AA646" s="27">
        <v>13</v>
      </c>
      <c r="AB646" s="27">
        <v>166.3</v>
      </c>
      <c r="AC646" s="27">
        <v>2.9</v>
      </c>
      <c r="AG646" s="46"/>
      <c r="AJ646" s="42"/>
      <c r="AK646" s="42"/>
      <c r="AN646" s="46"/>
      <c r="AO646" s="27"/>
      <c r="AP646" s="8">
        <v>2</v>
      </c>
      <c r="AQ646" s="27">
        <v>469.2</v>
      </c>
      <c r="AR646" s="29">
        <v>1.6</v>
      </c>
      <c r="AS646" s="29">
        <v>0.79</v>
      </c>
      <c r="AT646" s="29">
        <v>0.63</v>
      </c>
      <c r="AU646" s="29">
        <v>0.65</v>
      </c>
    </row>
    <row r="647" spans="1:47">
      <c r="A647" s="18" t="s">
        <v>51</v>
      </c>
      <c r="B647" s="8" t="s">
        <v>155</v>
      </c>
      <c r="C647" s="8">
        <v>9</v>
      </c>
      <c r="D647" s="8" t="s">
        <v>19</v>
      </c>
      <c r="E647" s="8" t="s">
        <v>333</v>
      </c>
      <c r="G647" s="28">
        <v>155.30000000000001</v>
      </c>
      <c r="H647" s="28">
        <v>8</v>
      </c>
      <c r="I647" s="27">
        <v>28480</v>
      </c>
      <c r="J647" s="27">
        <v>920</v>
      </c>
      <c r="K647" s="10">
        <v>5.3899999999999998E-3</v>
      </c>
      <c r="L647" s="10">
        <v>2.2000000000000001E-4</v>
      </c>
      <c r="M647" s="29">
        <v>3.2407391999999997</v>
      </c>
      <c r="N647" s="29">
        <v>0.1046868</v>
      </c>
      <c r="P647" s="45">
        <v>0.187</v>
      </c>
      <c r="Q647" s="45">
        <v>1.2999999999999999E-2</v>
      </c>
      <c r="R647" s="45">
        <v>2.92E-2</v>
      </c>
      <c r="S647" s="45">
        <v>1.9E-3</v>
      </c>
      <c r="T647" s="29">
        <v>0.99568000000000001</v>
      </c>
      <c r="U647" s="10">
        <v>8.6300000000000005E-3</v>
      </c>
      <c r="V647" s="10">
        <v>1.4999999999999999E-4</v>
      </c>
      <c r="X647" s="27">
        <v>172</v>
      </c>
      <c r="Y647" s="27">
        <v>11</v>
      </c>
      <c r="Z647" s="27">
        <v>185</v>
      </c>
      <c r="AA647" s="27">
        <v>12</v>
      </c>
      <c r="AB647" s="27">
        <v>173.7</v>
      </c>
      <c r="AC647" s="27">
        <v>3</v>
      </c>
      <c r="AG647" s="46"/>
      <c r="AJ647" s="42"/>
      <c r="AK647" s="42"/>
      <c r="AN647" s="46"/>
      <c r="AO647" s="27"/>
      <c r="AP647" s="8">
        <v>2</v>
      </c>
      <c r="AQ647" s="27">
        <v>469.2</v>
      </c>
      <c r="AR647" s="29">
        <v>1.6</v>
      </c>
      <c r="AS647" s="29">
        <v>0.79</v>
      </c>
      <c r="AT647" s="29">
        <v>0.63</v>
      </c>
      <c r="AU647" s="29">
        <v>0.65</v>
      </c>
    </row>
    <row r="648" spans="1:47" ht="16.5">
      <c r="A648" s="18" t="s">
        <v>51</v>
      </c>
      <c r="B648" s="8" t="s">
        <v>155</v>
      </c>
      <c r="C648" s="8" t="s">
        <v>267</v>
      </c>
      <c r="D648" s="8" t="s">
        <v>18</v>
      </c>
      <c r="E648" s="8" t="s">
        <v>333</v>
      </c>
      <c r="G648" s="28">
        <v>332</v>
      </c>
      <c r="H648" s="28">
        <v>11</v>
      </c>
      <c r="I648" s="27">
        <v>40800</v>
      </c>
      <c r="J648" s="27">
        <v>1100</v>
      </c>
      <c r="K648" s="10">
        <v>8.09E-3</v>
      </c>
      <c r="L648" s="10">
        <v>1.9000000000000001E-4</v>
      </c>
      <c r="M648" s="29">
        <v>4.6426319999999999</v>
      </c>
      <c r="N648" s="29">
        <v>0.12516899999999997</v>
      </c>
      <c r="P648" s="45">
        <v>0.1764</v>
      </c>
      <c r="Q648" s="45">
        <v>8.8999999999999999E-3</v>
      </c>
      <c r="R648" s="45">
        <v>2.7799999999999998E-2</v>
      </c>
      <c r="S648" s="45">
        <v>1.4E-3</v>
      </c>
      <c r="T648" s="29">
        <v>0.99707000000000001</v>
      </c>
      <c r="U648" s="10">
        <v>8.6199999999999992E-3</v>
      </c>
      <c r="V648" s="10">
        <v>1.6000000000000001E-4</v>
      </c>
      <c r="X648" s="27">
        <v>164.9</v>
      </c>
      <c r="Y648" s="27">
        <v>7.8</v>
      </c>
      <c r="Z648" s="27">
        <v>176.5</v>
      </c>
      <c r="AA648" s="27">
        <v>8.6999999999999993</v>
      </c>
      <c r="AB648" s="27">
        <v>173.4</v>
      </c>
      <c r="AC648" s="27">
        <v>3.2</v>
      </c>
      <c r="AG648" s="46"/>
      <c r="AJ648" s="42"/>
      <c r="AK648" s="42"/>
      <c r="AN648" s="46"/>
      <c r="AO648" s="27"/>
      <c r="AP648" s="8">
        <v>3</v>
      </c>
      <c r="AQ648" s="27">
        <v>671.98</v>
      </c>
      <c r="AR648" s="29">
        <v>2.98</v>
      </c>
      <c r="AS648" s="29">
        <v>0.57999999999999996</v>
      </c>
      <c r="AT648" s="29">
        <v>0.34</v>
      </c>
      <c r="AU648" s="29">
        <v>0.52</v>
      </c>
    </row>
    <row r="649" spans="1:47" ht="16.5">
      <c r="A649" s="18" t="s">
        <v>51</v>
      </c>
      <c r="B649" s="8" t="s">
        <v>155</v>
      </c>
      <c r="C649" s="8" t="s">
        <v>267</v>
      </c>
      <c r="D649" s="8" t="s">
        <v>19</v>
      </c>
      <c r="E649" s="8" t="s">
        <v>333</v>
      </c>
      <c r="G649" s="28">
        <v>311</v>
      </c>
      <c r="H649" s="28">
        <v>13</v>
      </c>
      <c r="I649" s="27">
        <v>34790</v>
      </c>
      <c r="J649" s="27">
        <v>970</v>
      </c>
      <c r="K649" s="10">
        <v>8.7799999999999996E-3</v>
      </c>
      <c r="L649" s="10">
        <v>2.2000000000000001E-4</v>
      </c>
      <c r="M649" s="29">
        <v>3.9587540999999997</v>
      </c>
      <c r="N649" s="29">
        <v>0.1103763</v>
      </c>
      <c r="P649" s="45">
        <v>0.1724</v>
      </c>
      <c r="Q649" s="45">
        <v>8.0000000000000002E-3</v>
      </c>
      <c r="R649" s="45">
        <v>2.7199999999999998E-2</v>
      </c>
      <c r="S649" s="45">
        <v>1.2999999999999999E-3</v>
      </c>
      <c r="T649" s="29">
        <v>0.99751000000000001</v>
      </c>
      <c r="U649" s="10">
        <v>8.7399999999999995E-3</v>
      </c>
      <c r="V649" s="10">
        <v>1.3999999999999999E-4</v>
      </c>
      <c r="X649" s="27">
        <v>161.6</v>
      </c>
      <c r="Y649" s="27">
        <v>7.2</v>
      </c>
      <c r="Z649" s="27">
        <v>173.1</v>
      </c>
      <c r="AA649" s="27">
        <v>8</v>
      </c>
      <c r="AB649" s="27">
        <v>175.9</v>
      </c>
      <c r="AC649" s="27">
        <v>2.8</v>
      </c>
      <c r="AG649" s="46"/>
      <c r="AJ649" s="42"/>
      <c r="AK649" s="42"/>
      <c r="AN649" s="46"/>
      <c r="AO649" s="27"/>
      <c r="AP649" s="8">
        <v>3</v>
      </c>
      <c r="AQ649" s="27">
        <v>671.98</v>
      </c>
      <c r="AR649" s="29">
        <v>2.98</v>
      </c>
      <c r="AS649" s="29">
        <v>0.57999999999999996</v>
      </c>
      <c r="AT649" s="29">
        <v>0.34</v>
      </c>
      <c r="AU649" s="29">
        <v>0.52</v>
      </c>
    </row>
    <row r="650" spans="1:47">
      <c r="A650" s="18" t="s">
        <v>51</v>
      </c>
      <c r="B650" s="8" t="s">
        <v>155</v>
      </c>
      <c r="C650" s="8">
        <v>11</v>
      </c>
      <c r="D650" s="8" t="s">
        <v>18</v>
      </c>
      <c r="E650" s="8" t="s">
        <v>333</v>
      </c>
      <c r="G650" s="28">
        <v>275</v>
      </c>
      <c r="H650" s="28">
        <v>14</v>
      </c>
      <c r="I650" s="27">
        <v>29500</v>
      </c>
      <c r="J650" s="27">
        <v>1300</v>
      </c>
      <c r="K650" s="10">
        <v>9.2200000000000008E-3</v>
      </c>
      <c r="L650" s="10">
        <v>2.0000000000000001E-4</v>
      </c>
      <c r="M650" s="29">
        <v>3.3568049999999996</v>
      </c>
      <c r="N650" s="29">
        <v>0.147927</v>
      </c>
      <c r="P650" s="45">
        <v>0.18079999999999999</v>
      </c>
      <c r="Q650" s="45">
        <v>9.7999999999999997E-3</v>
      </c>
      <c r="R650" s="45">
        <v>2.86E-2</v>
      </c>
      <c r="S650" s="45">
        <v>1.5E-3</v>
      </c>
      <c r="T650" s="29">
        <v>0.99433000000000005</v>
      </c>
      <c r="U650" s="10">
        <v>8.7600000000000004E-3</v>
      </c>
      <c r="V650" s="10">
        <v>1.4999999999999999E-4</v>
      </c>
      <c r="X650" s="27">
        <v>169.4</v>
      </c>
      <c r="Y650" s="27">
        <v>8.3000000000000007</v>
      </c>
      <c r="Z650" s="27">
        <v>181.4</v>
      </c>
      <c r="AA650" s="27">
        <v>9.3000000000000007</v>
      </c>
      <c r="AB650" s="27">
        <v>176.2</v>
      </c>
      <c r="AC650" s="27">
        <v>3.1</v>
      </c>
      <c r="AG650" s="46"/>
      <c r="AJ650" s="42"/>
      <c r="AK650" s="42"/>
      <c r="AN650" s="46"/>
      <c r="AO650" s="27"/>
      <c r="AP650" s="8">
        <v>2</v>
      </c>
      <c r="AQ650" s="27">
        <v>1004.1</v>
      </c>
      <c r="AR650" s="29">
        <v>1.29</v>
      </c>
      <c r="AS650" s="29">
        <v>0.88</v>
      </c>
      <c r="AT650" s="29">
        <v>0.78</v>
      </c>
      <c r="AU650" s="29">
        <v>0.8</v>
      </c>
    </row>
    <row r="651" spans="1:47" ht="16.5">
      <c r="A651" s="18" t="s">
        <v>51</v>
      </c>
      <c r="B651" s="8" t="s">
        <v>155</v>
      </c>
      <c r="C651" s="8">
        <v>11</v>
      </c>
      <c r="D651" s="42" t="s">
        <v>260</v>
      </c>
      <c r="F651" s="27"/>
      <c r="P651" s="45"/>
      <c r="Q651" s="45"/>
      <c r="R651" s="45"/>
      <c r="S651" s="45"/>
      <c r="U651" s="10"/>
      <c r="V651" s="10"/>
      <c r="AE651" s="29">
        <v>0.57177604419262118</v>
      </c>
      <c r="AF651" s="27">
        <v>259.44658838985134</v>
      </c>
      <c r="AG651" s="42">
        <v>2.7</v>
      </c>
      <c r="AJ651" s="42"/>
      <c r="AK651" s="42"/>
      <c r="AN651" s="42"/>
      <c r="AP651" s="8">
        <v>2</v>
      </c>
      <c r="AQ651" s="27">
        <v>1004.1</v>
      </c>
      <c r="AR651" s="29">
        <v>1.29</v>
      </c>
      <c r="AS651" s="29">
        <v>0.88</v>
      </c>
      <c r="AT651" s="29">
        <v>0.78</v>
      </c>
      <c r="AU651" s="29">
        <v>0.8</v>
      </c>
    </row>
    <row r="652" spans="1:47" ht="16.5">
      <c r="A652" s="18" t="s">
        <v>51</v>
      </c>
      <c r="B652" s="8" t="s">
        <v>155</v>
      </c>
      <c r="C652" s="8">
        <v>12</v>
      </c>
      <c r="D652" s="8" t="s">
        <v>229</v>
      </c>
      <c r="P652" s="45"/>
      <c r="Q652" s="45"/>
      <c r="R652" s="45"/>
      <c r="S652" s="45"/>
      <c r="U652" s="10"/>
      <c r="V652" s="10"/>
      <c r="AG652" s="46"/>
      <c r="AJ652" s="42"/>
      <c r="AK652" s="42"/>
      <c r="AN652" s="46"/>
      <c r="AO652" s="27"/>
      <c r="AP652" s="8">
        <v>2</v>
      </c>
      <c r="AQ652" s="27">
        <v>414.16</v>
      </c>
      <c r="AR652" s="29">
        <v>1.94</v>
      </c>
      <c r="AS652" s="29">
        <v>0.72</v>
      </c>
      <c r="AT652" s="29">
        <v>0.51</v>
      </c>
      <c r="AU652" s="29">
        <v>0.64</v>
      </c>
    </row>
    <row r="653" spans="1:47" ht="16.5">
      <c r="A653" s="18" t="s">
        <v>51</v>
      </c>
      <c r="B653" s="8" t="s">
        <v>155</v>
      </c>
      <c r="C653" s="8">
        <v>13</v>
      </c>
      <c r="D653" s="42" t="s">
        <v>260</v>
      </c>
      <c r="F653" s="27"/>
      <c r="P653" s="45"/>
      <c r="Q653" s="45"/>
      <c r="R653" s="45"/>
      <c r="S653" s="45"/>
      <c r="U653" s="10"/>
      <c r="V653" s="10"/>
      <c r="AE653" s="29">
        <v>0.52682005494505491</v>
      </c>
      <c r="AF653" s="27">
        <v>998.79051341828949</v>
      </c>
      <c r="AG653" s="42">
        <v>0.9</v>
      </c>
      <c r="AK653" s="10"/>
      <c r="AN653" s="42"/>
      <c r="AP653" s="8">
        <v>2</v>
      </c>
      <c r="AQ653" s="27">
        <v>510.24</v>
      </c>
      <c r="AR653" s="29">
        <v>1.1100000000000001</v>
      </c>
      <c r="AS653" s="29">
        <v>0.95</v>
      </c>
      <c r="AT653" s="29">
        <v>0.9</v>
      </c>
      <c r="AU653" s="29">
        <v>0.86</v>
      </c>
    </row>
    <row r="654" spans="1:47">
      <c r="A654" s="18" t="s">
        <v>51</v>
      </c>
      <c r="B654" s="8" t="s">
        <v>155</v>
      </c>
      <c r="C654" s="8">
        <v>14</v>
      </c>
      <c r="D654" s="8" t="s">
        <v>18</v>
      </c>
      <c r="E654" s="8" t="s">
        <v>333</v>
      </c>
      <c r="G654" s="28">
        <v>218.9</v>
      </c>
      <c r="H654" s="28">
        <v>7.4</v>
      </c>
      <c r="I654" s="27">
        <v>38900</v>
      </c>
      <c r="J654" s="27">
        <v>2000</v>
      </c>
      <c r="K654" s="10">
        <v>5.94E-3</v>
      </c>
      <c r="L654" s="10">
        <v>2.5999999999999998E-4</v>
      </c>
      <c r="M654" s="29">
        <v>4.426431</v>
      </c>
      <c r="N654" s="29">
        <v>0.22757999999999998</v>
      </c>
      <c r="P654" s="45">
        <v>0.1731</v>
      </c>
      <c r="Q654" s="45">
        <v>9.1000000000000004E-3</v>
      </c>
      <c r="R654" s="45">
        <v>2.7099999999999999E-2</v>
      </c>
      <c r="S654" s="45">
        <v>1.4E-3</v>
      </c>
      <c r="T654" s="29">
        <v>0.99770999999999999</v>
      </c>
      <c r="U654" s="10">
        <v>8.6499999999999997E-3</v>
      </c>
      <c r="V654" s="10">
        <v>1.3999999999999999E-4</v>
      </c>
      <c r="X654" s="27">
        <v>160.80000000000001</v>
      </c>
      <c r="Y654" s="27">
        <v>7.8</v>
      </c>
      <c r="Z654" s="27">
        <v>172.2</v>
      </c>
      <c r="AA654" s="27">
        <v>8.6999999999999993</v>
      </c>
      <c r="AB654" s="27">
        <v>174.1</v>
      </c>
      <c r="AC654" s="27">
        <v>2.8</v>
      </c>
      <c r="AG654" s="49"/>
      <c r="AK654" s="10"/>
      <c r="AL654" s="29">
        <f>AE656</f>
        <v>0.53429057921245415</v>
      </c>
      <c r="AM654" s="27">
        <f>AF656</f>
        <v>226.74219590142826</v>
      </c>
      <c r="AN654" s="38">
        <f>AG656</f>
        <v>7.3</v>
      </c>
      <c r="AO654" s="27"/>
      <c r="AP654" s="8">
        <v>3</v>
      </c>
      <c r="AQ654" s="27">
        <v>995.27</v>
      </c>
      <c r="AR654" s="29">
        <v>2.73</v>
      </c>
      <c r="AS654" s="29">
        <v>0.61</v>
      </c>
      <c r="AT654" s="29">
        <v>0.37</v>
      </c>
      <c r="AU654" s="29">
        <v>0.55000000000000004</v>
      </c>
    </row>
    <row r="655" spans="1:47" ht="16.5">
      <c r="A655" s="18" t="s">
        <v>51</v>
      </c>
      <c r="B655" s="8" t="s">
        <v>155</v>
      </c>
      <c r="C655" s="8" t="s">
        <v>254</v>
      </c>
      <c r="D655" s="8" t="s">
        <v>19</v>
      </c>
      <c r="E655" s="8" t="s">
        <v>333</v>
      </c>
      <c r="G655" s="28">
        <v>146.80000000000001</v>
      </c>
      <c r="H655" s="28">
        <v>3.9</v>
      </c>
      <c r="I655" s="27">
        <v>29140</v>
      </c>
      <c r="J655" s="27">
        <v>950</v>
      </c>
      <c r="K655" s="10">
        <v>5.1000000000000004E-3</v>
      </c>
      <c r="L655" s="10">
        <v>1.4999999999999999E-4</v>
      </c>
      <c r="M655" s="29">
        <v>3.3158405999999996</v>
      </c>
      <c r="N655" s="29">
        <v>0.10810049999999999</v>
      </c>
      <c r="P655" s="45">
        <v>0.19500000000000001</v>
      </c>
      <c r="Q655" s="45">
        <v>1.6E-2</v>
      </c>
      <c r="R655" s="45">
        <v>3.04E-2</v>
      </c>
      <c r="S655" s="45">
        <v>2.3999999999999998E-3</v>
      </c>
      <c r="T655" s="29">
        <v>0.99473999999999996</v>
      </c>
      <c r="U655" s="10">
        <v>8.9700000000000005E-3</v>
      </c>
      <c r="V655" s="10">
        <v>1.6000000000000001E-4</v>
      </c>
      <c r="X655" s="27">
        <v>178</v>
      </c>
      <c r="Y655" s="27">
        <v>13</v>
      </c>
      <c r="Z655" s="27">
        <v>193</v>
      </c>
      <c r="AA655" s="27">
        <v>15</v>
      </c>
      <c r="AB655" s="27">
        <v>180.5</v>
      </c>
      <c r="AC655" s="27">
        <v>3.2</v>
      </c>
      <c r="AG655" s="49"/>
      <c r="AK655" s="10"/>
      <c r="AL655" s="29">
        <f>AE656</f>
        <v>0.53429057921245415</v>
      </c>
      <c r="AM655" s="27">
        <f>AF656</f>
        <v>226.74219590142826</v>
      </c>
      <c r="AN655" s="38">
        <f>AN654</f>
        <v>7.3</v>
      </c>
      <c r="AO655" s="27"/>
      <c r="AP655" s="8">
        <v>3</v>
      </c>
      <c r="AQ655" s="27">
        <v>995.27</v>
      </c>
      <c r="AR655" s="29">
        <v>2.73</v>
      </c>
      <c r="AS655" s="29">
        <v>0.61</v>
      </c>
      <c r="AT655" s="29">
        <v>0.37</v>
      </c>
      <c r="AU655" s="29">
        <v>0.55000000000000004</v>
      </c>
    </row>
    <row r="656" spans="1:47" s="31" customFormat="1" ht="16.5">
      <c r="A656" s="51" t="s">
        <v>51</v>
      </c>
      <c r="B656" s="31" t="s">
        <v>155</v>
      </c>
      <c r="C656" s="31" t="s">
        <v>254</v>
      </c>
      <c r="D656" s="31" t="s">
        <v>24</v>
      </c>
      <c r="F656" s="32"/>
      <c r="G656" s="33"/>
      <c r="H656" s="33"/>
      <c r="I656" s="32"/>
      <c r="J656" s="32"/>
      <c r="K656" s="34"/>
      <c r="L656" s="34"/>
      <c r="M656" s="35"/>
      <c r="N656" s="35"/>
      <c r="P656" s="47"/>
      <c r="Q656" s="47"/>
      <c r="R656" s="47"/>
      <c r="S656" s="47"/>
      <c r="T656" s="35"/>
      <c r="U656" s="34"/>
      <c r="V656" s="34"/>
      <c r="X656" s="32"/>
      <c r="Y656" s="32"/>
      <c r="Z656" s="32"/>
      <c r="AA656" s="32"/>
      <c r="AB656" s="32"/>
      <c r="AC656" s="32"/>
      <c r="AE656" s="35">
        <v>0.53429057921245415</v>
      </c>
      <c r="AF656" s="32">
        <v>226.74219590142826</v>
      </c>
      <c r="AG656" s="44">
        <v>7.3</v>
      </c>
      <c r="AI656" s="32">
        <f>AVERAGE(AB654:AB655)</f>
        <v>177.3</v>
      </c>
      <c r="AJ656" s="35">
        <f>AVERAGE(M654:M655)</f>
        <v>3.8711357999999998</v>
      </c>
      <c r="AK656" s="34">
        <f>AVERAGE(K654:K655)</f>
        <v>5.5200000000000006E-3</v>
      </c>
      <c r="AN656" s="44"/>
      <c r="AO656" s="32"/>
      <c r="AP656" s="31">
        <v>3</v>
      </c>
      <c r="AQ656" s="32">
        <v>995.27</v>
      </c>
      <c r="AR656" s="35">
        <v>2.73</v>
      </c>
      <c r="AS656" s="35">
        <v>0.61</v>
      </c>
      <c r="AT656" s="35">
        <v>0.37</v>
      </c>
      <c r="AU656" s="35">
        <v>0.55000000000000004</v>
      </c>
    </row>
    <row r="657" spans="1:47">
      <c r="A657" s="18" t="s">
        <v>53</v>
      </c>
      <c r="B657" s="8" t="s">
        <v>329</v>
      </c>
      <c r="C657" s="8">
        <v>1</v>
      </c>
      <c r="D657" s="8" t="s">
        <v>24</v>
      </c>
      <c r="F657" s="27"/>
      <c r="P657" s="45"/>
      <c r="Q657" s="45"/>
      <c r="R657" s="45"/>
      <c r="S657" s="45"/>
      <c r="U657" s="10"/>
      <c r="V657" s="10"/>
      <c r="AE657" s="29">
        <v>0.58369645733847297</v>
      </c>
      <c r="AF657" s="27">
        <v>225.00382368235904</v>
      </c>
      <c r="AG657" s="42">
        <v>3.6</v>
      </c>
      <c r="AK657" s="10"/>
      <c r="AN657" s="42"/>
      <c r="AO657" s="27"/>
      <c r="AP657" s="8">
        <v>2</v>
      </c>
      <c r="AQ657" s="40">
        <v>245.88</v>
      </c>
      <c r="AR657" s="41">
        <v>1.27</v>
      </c>
      <c r="AS657" s="41">
        <v>0.89</v>
      </c>
      <c r="AT657" s="41">
        <v>0.79</v>
      </c>
      <c r="AU657" s="41">
        <v>0.6</v>
      </c>
    </row>
    <row r="658" spans="1:47" ht="16.5">
      <c r="A658" s="18" t="s">
        <v>53</v>
      </c>
      <c r="B658" s="8" t="s">
        <v>329</v>
      </c>
      <c r="C658" s="8">
        <v>2</v>
      </c>
      <c r="D658" s="42" t="s">
        <v>260</v>
      </c>
      <c r="F658" s="27"/>
      <c r="P658" s="45"/>
      <c r="Q658" s="45"/>
      <c r="R658" s="45"/>
      <c r="S658" s="45"/>
      <c r="U658" s="10"/>
      <c r="V658" s="10"/>
      <c r="AG658" s="42">
        <v>0.6</v>
      </c>
      <c r="AK658" s="10"/>
      <c r="AN658" s="42"/>
      <c r="AO658" s="27"/>
      <c r="AP658" s="8">
        <v>2</v>
      </c>
      <c r="AQ658" s="27">
        <v>177.09</v>
      </c>
      <c r="AR658" s="29">
        <v>1.6</v>
      </c>
      <c r="AS658" s="29">
        <v>0.79</v>
      </c>
      <c r="AT658" s="29">
        <v>0.62</v>
      </c>
      <c r="AU658" s="29">
        <v>0.64</v>
      </c>
    </row>
    <row r="659" spans="1:47">
      <c r="A659" s="18" t="s">
        <v>53</v>
      </c>
      <c r="B659" s="8" t="s">
        <v>329</v>
      </c>
      <c r="C659" s="8">
        <v>3</v>
      </c>
      <c r="D659" s="8" t="s">
        <v>24</v>
      </c>
      <c r="F659" s="27"/>
      <c r="P659" s="45"/>
      <c r="Q659" s="45"/>
      <c r="R659" s="45"/>
      <c r="S659" s="45"/>
      <c r="U659" s="10"/>
      <c r="V659" s="10"/>
      <c r="AE659" s="29">
        <v>0.56164771993097051</v>
      </c>
      <c r="AF659" s="27">
        <v>137.37909516380654</v>
      </c>
      <c r="AG659" s="42">
        <v>9.1999999999999993</v>
      </c>
      <c r="AK659" s="10"/>
      <c r="AN659" s="42"/>
      <c r="AO659" s="27"/>
      <c r="AP659" s="8">
        <v>2</v>
      </c>
      <c r="AQ659" s="27">
        <v>203.41</v>
      </c>
      <c r="AR659" s="29">
        <v>1.78</v>
      </c>
      <c r="AS659" s="29">
        <v>0.75</v>
      </c>
      <c r="AT659" s="29">
        <v>0.56000000000000005</v>
      </c>
      <c r="AU659" s="29">
        <v>0.65</v>
      </c>
    </row>
    <row r="660" spans="1:47" ht="16.5">
      <c r="A660" s="18" t="s">
        <v>53</v>
      </c>
      <c r="B660" s="8" t="s">
        <v>329</v>
      </c>
      <c r="C660" s="8">
        <v>4</v>
      </c>
      <c r="D660" s="42" t="s">
        <v>260</v>
      </c>
      <c r="F660" s="27"/>
      <c r="P660" s="45"/>
      <c r="Q660" s="45"/>
      <c r="R660" s="45"/>
      <c r="S660" s="45"/>
      <c r="U660" s="10"/>
      <c r="V660" s="10"/>
      <c r="AE660" s="29">
        <v>0.52667923162109209</v>
      </c>
      <c r="AF660" s="27">
        <v>315.898454119983</v>
      </c>
      <c r="AG660" s="42">
        <v>-0.8</v>
      </c>
      <c r="AK660" s="10"/>
      <c r="AN660" s="42"/>
      <c r="AO660" s="27"/>
      <c r="AP660" s="8">
        <v>2</v>
      </c>
      <c r="AQ660" s="27">
        <v>155.52000000000001</v>
      </c>
      <c r="AR660" s="29">
        <v>1.3</v>
      </c>
      <c r="AS660" s="29">
        <v>0.88</v>
      </c>
      <c r="AT660" s="29">
        <v>0.77</v>
      </c>
      <c r="AU660" s="29">
        <v>0.68</v>
      </c>
    </row>
    <row r="661" spans="1:47">
      <c r="A661" s="18" t="s">
        <v>53</v>
      </c>
      <c r="B661" s="8" t="s">
        <v>329</v>
      </c>
      <c r="C661" s="8">
        <v>6</v>
      </c>
      <c r="D661" s="8" t="s">
        <v>24</v>
      </c>
      <c r="F661" s="27"/>
      <c r="P661" s="45"/>
      <c r="Q661" s="45"/>
      <c r="R661" s="45"/>
      <c r="S661" s="45"/>
      <c r="U661" s="10"/>
      <c r="V661" s="10"/>
      <c r="AE661" s="29">
        <v>0.54214665594926115</v>
      </c>
      <c r="AF661" s="27">
        <v>222.23088923556941</v>
      </c>
      <c r="AG661" s="42">
        <v>4.9000000000000004</v>
      </c>
      <c r="AK661" s="10"/>
      <c r="AN661" s="42"/>
      <c r="AO661" s="27"/>
      <c r="AP661" s="8">
        <v>3</v>
      </c>
      <c r="AQ661" s="27">
        <v>284.06</v>
      </c>
      <c r="AR661" s="29">
        <v>1.29</v>
      </c>
      <c r="AS661" s="29">
        <v>0.88</v>
      </c>
      <c r="AT661" s="29">
        <v>0.77</v>
      </c>
      <c r="AU661" s="29">
        <v>0.64</v>
      </c>
    </row>
    <row r="662" spans="1:47" ht="16.5">
      <c r="A662" s="18" t="s">
        <v>53</v>
      </c>
      <c r="B662" s="8" t="s">
        <v>329</v>
      </c>
      <c r="C662" s="8">
        <v>7</v>
      </c>
      <c r="D662" s="8" t="s">
        <v>239</v>
      </c>
      <c r="G662" s="28">
        <v>95.9</v>
      </c>
      <c r="H662" s="28">
        <v>5.9</v>
      </c>
      <c r="I662" s="27">
        <v>28800</v>
      </c>
      <c r="J662" s="27">
        <v>1700</v>
      </c>
      <c r="K662" s="10">
        <v>3.3500000000000001E-3</v>
      </c>
      <c r="L662" s="10">
        <v>1.2999999999999999E-4</v>
      </c>
      <c r="M662" s="29">
        <v>3.2771519999999996</v>
      </c>
      <c r="N662" s="29">
        <v>0.19344299999999998</v>
      </c>
      <c r="P662" s="45">
        <v>0.68</v>
      </c>
      <c r="Q662" s="45">
        <v>0.18</v>
      </c>
      <c r="R662" s="45">
        <v>4.5999999999999999E-2</v>
      </c>
      <c r="S662" s="45">
        <v>1.2E-2</v>
      </c>
      <c r="T662" s="29">
        <v>0.85929</v>
      </c>
      <c r="U662" s="10">
        <v>9.0100000000000006E-3</v>
      </c>
      <c r="V662" s="10">
        <v>2.4000000000000001E-4</v>
      </c>
      <c r="X662" s="27">
        <v>470</v>
      </c>
      <c r="Y662" s="27">
        <v>110</v>
      </c>
      <c r="Z662" s="27">
        <v>285</v>
      </c>
      <c r="AA662" s="27">
        <v>71</v>
      </c>
      <c r="AB662" s="27">
        <v>181.3</v>
      </c>
      <c r="AC662" s="27">
        <v>4.8</v>
      </c>
      <c r="AG662" s="46"/>
      <c r="AK662" s="10"/>
      <c r="AN662" s="46"/>
      <c r="AO662" s="27"/>
      <c r="AP662" s="8">
        <v>2</v>
      </c>
      <c r="AQ662" s="27">
        <v>712.7</v>
      </c>
      <c r="AR662" s="29">
        <v>2.5</v>
      </c>
      <c r="AS662" s="29">
        <v>0.63</v>
      </c>
      <c r="AT662" s="29">
        <v>0.4</v>
      </c>
      <c r="AU662" s="29">
        <v>0.24</v>
      </c>
    </row>
    <row r="663" spans="1:47">
      <c r="A663" s="18" t="s">
        <v>53</v>
      </c>
      <c r="B663" s="8" t="s">
        <v>329</v>
      </c>
      <c r="C663" s="8">
        <v>7</v>
      </c>
      <c r="D663" s="8" t="s">
        <v>24</v>
      </c>
      <c r="F663" s="27"/>
      <c r="P663" s="45"/>
      <c r="Q663" s="45"/>
      <c r="R663" s="45"/>
      <c r="S663" s="45"/>
      <c r="U663" s="10"/>
      <c r="V663" s="10"/>
      <c r="AE663" s="29">
        <v>0.51451391350584896</v>
      </c>
      <c r="AF663" s="27">
        <v>164.1478159126365</v>
      </c>
      <c r="AG663" s="42">
        <v>5.8</v>
      </c>
      <c r="AK663" s="10"/>
      <c r="AN663" s="42"/>
      <c r="AO663" s="27"/>
      <c r="AP663" s="8">
        <v>2</v>
      </c>
      <c r="AQ663" s="27">
        <v>712.7</v>
      </c>
      <c r="AR663" s="29">
        <v>2.5</v>
      </c>
      <c r="AS663" s="29">
        <v>0.63</v>
      </c>
      <c r="AT663" s="29">
        <v>0.4</v>
      </c>
      <c r="AU663" s="29">
        <v>0.24</v>
      </c>
    </row>
    <row r="664" spans="1:47">
      <c r="A664" s="18" t="s">
        <v>53</v>
      </c>
      <c r="B664" s="8" t="s">
        <v>329</v>
      </c>
      <c r="C664" s="8">
        <v>8</v>
      </c>
      <c r="D664" s="8" t="s">
        <v>24</v>
      </c>
      <c r="F664" s="27"/>
      <c r="P664" s="45"/>
      <c r="Q664" s="45"/>
      <c r="R664" s="45"/>
      <c r="S664" s="45"/>
      <c r="U664" s="10"/>
      <c r="V664" s="10"/>
      <c r="AE664" s="29">
        <v>0.48015019950287813</v>
      </c>
      <c r="AF664" s="27">
        <v>119.01290597078429</v>
      </c>
      <c r="AG664" s="42">
        <v>16</v>
      </c>
      <c r="AK664" s="10"/>
      <c r="AN664" s="42"/>
      <c r="AO664" s="27"/>
      <c r="AP664" s="8">
        <v>1</v>
      </c>
      <c r="AQ664" s="27">
        <v>516.41</v>
      </c>
      <c r="AR664" s="29">
        <v>1.86</v>
      </c>
      <c r="AS664" s="29">
        <v>0.73</v>
      </c>
      <c r="AT664" s="29">
        <v>0.54</v>
      </c>
      <c r="AU664" s="29">
        <v>0.87</v>
      </c>
    </row>
    <row r="665" spans="1:47">
      <c r="A665" s="18" t="s">
        <v>53</v>
      </c>
      <c r="B665" s="8" t="s">
        <v>329</v>
      </c>
      <c r="C665" s="8">
        <v>9</v>
      </c>
      <c r="D665" s="8" t="s">
        <v>24</v>
      </c>
      <c r="F665" s="27"/>
      <c r="P665" s="45"/>
      <c r="Q665" s="45"/>
      <c r="R665" s="45"/>
      <c r="S665" s="45"/>
      <c r="U665" s="10"/>
      <c r="V665" s="10"/>
      <c r="AE665" s="29">
        <v>0.4931443556443556</v>
      </c>
      <c r="AF665" s="27">
        <v>174.47879733371153</v>
      </c>
      <c r="AG665" s="42">
        <v>4.8</v>
      </c>
      <c r="AK665" s="10"/>
      <c r="AN665" s="42"/>
      <c r="AO665" s="27"/>
      <c r="AP665" s="8">
        <v>2</v>
      </c>
      <c r="AQ665" s="27">
        <v>338.95</v>
      </c>
      <c r="AR665" s="29">
        <v>1.21</v>
      </c>
      <c r="AS665" s="29">
        <v>0.91</v>
      </c>
      <c r="AT665" s="29">
        <v>0.83</v>
      </c>
      <c r="AU665" s="29">
        <v>0.81</v>
      </c>
    </row>
    <row r="666" spans="1:47" ht="16.5">
      <c r="A666" s="18" t="s">
        <v>53</v>
      </c>
      <c r="B666" s="8" t="s">
        <v>329</v>
      </c>
      <c r="C666" s="8">
        <v>10</v>
      </c>
      <c r="D666" s="8" t="s">
        <v>289</v>
      </c>
      <c r="F666" s="27"/>
      <c r="P666" s="45"/>
      <c r="Q666" s="45"/>
      <c r="R666" s="45"/>
      <c r="S666" s="45"/>
      <c r="U666" s="10"/>
      <c r="V666" s="10"/>
      <c r="AE666" s="29">
        <v>0.49354363510321453</v>
      </c>
      <c r="AF666" s="27">
        <v>348.957594667423</v>
      </c>
      <c r="AG666" s="42">
        <v>8.8000000000000007</v>
      </c>
      <c r="AK666" s="10"/>
      <c r="AN666" s="42"/>
      <c r="AO666" s="27"/>
      <c r="AP666" s="8">
        <v>2</v>
      </c>
      <c r="AQ666" s="27">
        <v>323.52</v>
      </c>
      <c r="AR666" s="29">
        <v>1.2</v>
      </c>
      <c r="AS666" s="29">
        <v>0.91</v>
      </c>
      <c r="AT666" s="29">
        <v>0.83</v>
      </c>
      <c r="AU666" s="29">
        <v>0.59</v>
      </c>
    </row>
    <row r="667" spans="1:47">
      <c r="A667" s="18" t="s">
        <v>53</v>
      </c>
      <c r="B667" s="8" t="s">
        <v>329</v>
      </c>
      <c r="C667" s="8">
        <v>11</v>
      </c>
      <c r="D667" s="8" t="s">
        <v>24</v>
      </c>
      <c r="F667" s="27"/>
      <c r="P667" s="45"/>
      <c r="Q667" s="45"/>
      <c r="R667" s="45"/>
      <c r="S667" s="45"/>
      <c r="U667" s="10"/>
      <c r="V667" s="10"/>
      <c r="AE667" s="29">
        <v>0.48511166253101734</v>
      </c>
      <c r="AF667" s="27">
        <v>187.00119905622671</v>
      </c>
      <c r="AG667" s="42">
        <v>20</v>
      </c>
      <c r="AK667" s="10"/>
      <c r="AN667" s="42"/>
      <c r="AO667" s="27"/>
      <c r="AP667" s="8">
        <v>2</v>
      </c>
      <c r="AQ667" s="27">
        <v>698.3</v>
      </c>
      <c r="AR667" s="29">
        <v>1.33</v>
      </c>
      <c r="AS667" s="29">
        <v>0.87</v>
      </c>
      <c r="AT667" s="29">
        <v>0.75</v>
      </c>
      <c r="AU667" s="29">
        <v>0.51</v>
      </c>
    </row>
    <row r="668" spans="1:47">
      <c r="A668" s="18" t="s">
        <v>53</v>
      </c>
      <c r="B668" s="8" t="s">
        <v>329</v>
      </c>
      <c r="C668" s="8">
        <v>12</v>
      </c>
      <c r="D668" s="8" t="s">
        <v>24</v>
      </c>
      <c r="F668" s="27"/>
      <c r="P668" s="45"/>
      <c r="Q668" s="45"/>
      <c r="R668" s="45"/>
      <c r="S668" s="45"/>
      <c r="U668" s="10"/>
      <c r="V668" s="10"/>
      <c r="AE668" s="29">
        <v>0.47571612415362413</v>
      </c>
      <c r="AF668" s="27">
        <v>207.6125971868143</v>
      </c>
      <c r="AG668" s="42">
        <v>10.199999999999999</v>
      </c>
      <c r="AK668" s="10"/>
      <c r="AN668" s="42"/>
      <c r="AO668" s="27"/>
      <c r="AP668" s="8">
        <v>1</v>
      </c>
      <c r="AQ668" s="27">
        <v>7844.44</v>
      </c>
      <c r="AR668" s="29">
        <v>1.37</v>
      </c>
      <c r="AS668" s="29">
        <v>0.86</v>
      </c>
      <c r="AT668" s="29">
        <v>0.73</v>
      </c>
      <c r="AU668" s="29">
        <v>0.3</v>
      </c>
    </row>
    <row r="669" spans="1:47">
      <c r="A669" s="18" t="s">
        <v>53</v>
      </c>
      <c r="B669" s="8" t="s">
        <v>329</v>
      </c>
      <c r="C669" s="8">
        <v>13</v>
      </c>
      <c r="D669" s="8" t="s">
        <v>18</v>
      </c>
      <c r="E669" s="8" t="s">
        <v>333</v>
      </c>
      <c r="G669" s="28">
        <v>95</v>
      </c>
      <c r="H669" s="28">
        <v>4.9000000000000004</v>
      </c>
      <c r="I669" s="27">
        <v>35200</v>
      </c>
      <c r="J669" s="27">
        <v>1300</v>
      </c>
      <c r="K669" s="10">
        <v>2.6189999999999998E-3</v>
      </c>
      <c r="L669" s="10">
        <v>5.0000000000000002E-5</v>
      </c>
      <c r="M669" s="29">
        <v>4.0054079999999992</v>
      </c>
      <c r="N669" s="29">
        <v>0.147927</v>
      </c>
      <c r="P669" s="45">
        <v>0.20599999999999999</v>
      </c>
      <c r="Q669" s="45">
        <v>1.9E-2</v>
      </c>
      <c r="R669" s="45">
        <v>3.1399999999999997E-2</v>
      </c>
      <c r="S669" s="45">
        <v>2.8E-3</v>
      </c>
      <c r="T669" s="29">
        <v>0.98387999999999998</v>
      </c>
      <c r="U669" s="10">
        <v>8.4010000000000005E-3</v>
      </c>
      <c r="V669" s="10">
        <v>8.2999999999999998E-5</v>
      </c>
      <c r="X669" s="27">
        <v>188</v>
      </c>
      <c r="Y669" s="27">
        <v>16</v>
      </c>
      <c r="Z669" s="27">
        <v>198</v>
      </c>
      <c r="AA669" s="27">
        <v>17</v>
      </c>
      <c r="AB669" s="27">
        <v>169.1</v>
      </c>
      <c r="AC669" s="27">
        <v>1.7</v>
      </c>
      <c r="AG669" s="46"/>
      <c r="AK669" s="10"/>
      <c r="AL669" s="29">
        <f>AVERAGE(AE671:AE672)</f>
        <v>0.40477011977593214</v>
      </c>
      <c r="AM669" s="27">
        <f>AVERAGE(AF671:AF672)</f>
        <v>156.09860342126103</v>
      </c>
      <c r="AN669" s="28">
        <f>AVERAGE(AG671:AG672)</f>
        <v>6.1999999999999993</v>
      </c>
      <c r="AO669" s="27"/>
      <c r="AP669" s="8">
        <v>3</v>
      </c>
      <c r="AQ669" s="27">
        <v>5587.75</v>
      </c>
      <c r="AR669" s="29">
        <v>2.39</v>
      </c>
      <c r="AS669" s="29">
        <v>0.65</v>
      </c>
      <c r="AT669" s="29">
        <v>0.42</v>
      </c>
      <c r="AU669" s="29">
        <v>0.36</v>
      </c>
    </row>
    <row r="670" spans="1:47" ht="16.5">
      <c r="A670" s="18" t="s">
        <v>53</v>
      </c>
      <c r="B670" s="8" t="s">
        <v>329</v>
      </c>
      <c r="C670" s="8">
        <v>13</v>
      </c>
      <c r="D670" s="8" t="s">
        <v>257</v>
      </c>
      <c r="G670" s="28">
        <v>54.7</v>
      </c>
      <c r="H670" s="28">
        <v>3.1</v>
      </c>
      <c r="I670" s="27">
        <v>21280</v>
      </c>
      <c r="J670" s="27">
        <v>950</v>
      </c>
      <c r="K670" s="10">
        <v>2.5200000000000001E-3</v>
      </c>
      <c r="L670" s="10">
        <v>5.8999999999999998E-5</v>
      </c>
      <c r="M670" s="29">
        <v>2.4214511999999999</v>
      </c>
      <c r="N670" s="29">
        <v>0.10810049999999999</v>
      </c>
      <c r="P670" s="45">
        <v>0.67</v>
      </c>
      <c r="Q670" s="45">
        <v>0.12</v>
      </c>
      <c r="R670" s="45">
        <v>5.62E-2</v>
      </c>
      <c r="S670" s="45">
        <v>7.9000000000000008E-3</v>
      </c>
      <c r="T670" s="29">
        <v>0.86363999999999996</v>
      </c>
      <c r="U670" s="10">
        <v>9.7099999999999999E-3</v>
      </c>
      <c r="V670" s="10">
        <v>1.7000000000000001E-4</v>
      </c>
      <c r="X670" s="27">
        <v>495</v>
      </c>
      <c r="Y670" s="27">
        <v>66</v>
      </c>
      <c r="Z670" s="27">
        <v>349</v>
      </c>
      <c r="AA670" s="27">
        <v>48</v>
      </c>
      <c r="AB670" s="27">
        <v>195.3</v>
      </c>
      <c r="AC670" s="27">
        <v>3.4</v>
      </c>
      <c r="AG670" s="46"/>
      <c r="AK670" s="10"/>
      <c r="AN670" s="46"/>
      <c r="AO670" s="27"/>
      <c r="AP670" s="8">
        <v>3</v>
      </c>
      <c r="AQ670" s="27">
        <v>5587.75</v>
      </c>
      <c r="AR670" s="29">
        <v>2.39</v>
      </c>
      <c r="AS670" s="29">
        <v>0.65</v>
      </c>
      <c r="AT670" s="29">
        <v>0.42</v>
      </c>
      <c r="AU670" s="29">
        <v>0.36</v>
      </c>
    </row>
    <row r="671" spans="1:47">
      <c r="A671" s="18" t="s">
        <v>53</v>
      </c>
      <c r="B671" s="8" t="s">
        <v>329</v>
      </c>
      <c r="C671" s="8">
        <v>13</v>
      </c>
      <c r="D671" s="8" t="s">
        <v>24</v>
      </c>
      <c r="P671" s="45"/>
      <c r="Q671" s="45"/>
      <c r="R671" s="45"/>
      <c r="S671" s="45"/>
      <c r="U671" s="10"/>
      <c r="V671" s="10"/>
      <c r="AE671" s="29">
        <v>0.38863439930855664</v>
      </c>
      <c r="AF671" s="27">
        <v>117.65164724236028</v>
      </c>
      <c r="AG671" s="42">
        <v>7.1</v>
      </c>
      <c r="AI671" s="27">
        <f>AB669</f>
        <v>169.1</v>
      </c>
      <c r="AJ671" s="29">
        <f>M669</f>
        <v>4.0054079999999992</v>
      </c>
      <c r="AK671" s="10">
        <f>K669</f>
        <v>2.6189999999999998E-3</v>
      </c>
      <c r="AN671" s="42"/>
      <c r="AO671" s="27"/>
      <c r="AP671" s="8">
        <v>3</v>
      </c>
      <c r="AQ671" s="27">
        <v>5587.75</v>
      </c>
      <c r="AR671" s="29">
        <v>2.39</v>
      </c>
      <c r="AS671" s="29">
        <v>0.65</v>
      </c>
      <c r="AT671" s="29">
        <v>0.42</v>
      </c>
      <c r="AU671" s="29">
        <v>0.36</v>
      </c>
    </row>
    <row r="672" spans="1:47">
      <c r="A672" s="18" t="s">
        <v>53</v>
      </c>
      <c r="B672" s="8" t="s">
        <v>329</v>
      </c>
      <c r="C672" s="8">
        <v>13</v>
      </c>
      <c r="D672" s="8" t="s">
        <v>25</v>
      </c>
      <c r="P672" s="45"/>
      <c r="Q672" s="45"/>
      <c r="R672" s="45"/>
      <c r="S672" s="45"/>
      <c r="U672" s="10"/>
      <c r="V672" s="10"/>
      <c r="AE672" s="29">
        <v>0.42090584024330763</v>
      </c>
      <c r="AF672" s="27">
        <v>194.54555960016177</v>
      </c>
      <c r="AG672" s="42">
        <v>5.3</v>
      </c>
      <c r="AI672" s="27">
        <f>AI671</f>
        <v>169.1</v>
      </c>
      <c r="AJ672" s="29">
        <f>AJ671</f>
        <v>4.0054079999999992</v>
      </c>
      <c r="AK672" s="10">
        <f>AK671</f>
        <v>2.6189999999999998E-3</v>
      </c>
      <c r="AN672" s="42"/>
      <c r="AO672" s="27"/>
      <c r="AP672" s="8">
        <v>3</v>
      </c>
      <c r="AQ672" s="27">
        <v>5587.75</v>
      </c>
      <c r="AR672" s="29">
        <v>2.39</v>
      </c>
      <c r="AS672" s="29">
        <v>0.65</v>
      </c>
      <c r="AT672" s="29">
        <v>0.42</v>
      </c>
      <c r="AU672" s="29">
        <v>0.36</v>
      </c>
    </row>
    <row r="673" spans="1:47">
      <c r="A673" s="18" t="s">
        <v>53</v>
      </c>
      <c r="B673" s="8" t="s">
        <v>329</v>
      </c>
      <c r="C673" s="8">
        <v>14</v>
      </c>
      <c r="D673" s="8" t="s">
        <v>18</v>
      </c>
      <c r="E673" s="8" t="s">
        <v>333</v>
      </c>
      <c r="G673" s="28">
        <v>80.8</v>
      </c>
      <c r="H673" s="28">
        <v>2.7</v>
      </c>
      <c r="I673" s="27">
        <v>60400</v>
      </c>
      <c r="J673" s="27">
        <v>1500</v>
      </c>
      <c r="K673" s="10">
        <v>1.335E-3</v>
      </c>
      <c r="L673" s="10">
        <v>2.8E-5</v>
      </c>
      <c r="M673" s="29">
        <v>6.8729159999999991</v>
      </c>
      <c r="N673" s="29">
        <v>0.170685</v>
      </c>
      <c r="P673" s="45">
        <v>1.1200000000000001</v>
      </c>
      <c r="Q673" s="45">
        <v>0.39</v>
      </c>
      <c r="R673" s="45">
        <v>5.8999999999999997E-2</v>
      </c>
      <c r="S673" s="45">
        <v>1.7999999999999999E-2</v>
      </c>
      <c r="T673" s="29">
        <v>0.89875000000000005</v>
      </c>
      <c r="U673" s="10">
        <v>8.6300000000000005E-3</v>
      </c>
      <c r="V673" s="10">
        <v>2.2000000000000001E-4</v>
      </c>
      <c r="X673" s="27">
        <v>650</v>
      </c>
      <c r="Y673" s="27">
        <v>170</v>
      </c>
      <c r="Z673" s="27">
        <v>360</v>
      </c>
      <c r="AA673" s="27">
        <v>110</v>
      </c>
      <c r="AB673" s="27">
        <v>173.7</v>
      </c>
      <c r="AC673" s="27">
        <v>4.5</v>
      </c>
      <c r="AE673" s="8"/>
      <c r="AF673" s="8"/>
      <c r="AG673" s="49"/>
      <c r="AK673" s="10"/>
      <c r="AL673" s="29">
        <f>AE674</f>
        <v>0.45268838304552594</v>
      </c>
      <c r="AM673" s="27">
        <f>AF674</f>
        <v>249.48434178977897</v>
      </c>
      <c r="AN673" s="38">
        <f>AG674</f>
        <v>16.100000000000001</v>
      </c>
      <c r="AO673" s="27"/>
      <c r="AP673" s="8">
        <v>3</v>
      </c>
      <c r="AQ673" s="27">
        <v>3655.54</v>
      </c>
      <c r="AR673" s="29">
        <v>1.49</v>
      </c>
      <c r="AS673" s="29">
        <v>0.82</v>
      </c>
      <c r="AT673" s="29">
        <v>0.67</v>
      </c>
      <c r="AU673" s="29">
        <v>0.34</v>
      </c>
    </row>
    <row r="674" spans="1:47">
      <c r="A674" s="18" t="s">
        <v>53</v>
      </c>
      <c r="B674" s="8" t="s">
        <v>329</v>
      </c>
      <c r="C674" s="8">
        <v>14</v>
      </c>
      <c r="D674" s="8" t="s">
        <v>24</v>
      </c>
      <c r="F674" s="27"/>
      <c r="P674" s="45"/>
      <c r="Q674" s="45"/>
      <c r="R674" s="45"/>
      <c r="S674" s="45"/>
      <c r="U674" s="10"/>
      <c r="V674" s="10"/>
      <c r="AE674" s="29">
        <v>0.45268838304552594</v>
      </c>
      <c r="AF674" s="27">
        <v>249.48434178977897</v>
      </c>
      <c r="AG674" s="42">
        <v>16.100000000000001</v>
      </c>
      <c r="AI674" s="27">
        <f>AB673</f>
        <v>173.7</v>
      </c>
      <c r="AJ674" s="29">
        <f>M673</f>
        <v>6.8729159999999991</v>
      </c>
      <c r="AK674" s="10">
        <f>K673</f>
        <v>1.335E-3</v>
      </c>
      <c r="AN674" s="42"/>
      <c r="AO674" s="27"/>
      <c r="AP674" s="8">
        <v>3</v>
      </c>
      <c r="AQ674" s="27">
        <v>3655.54</v>
      </c>
      <c r="AR674" s="29">
        <v>1.49</v>
      </c>
      <c r="AS674" s="29">
        <v>0.82</v>
      </c>
      <c r="AT674" s="29">
        <v>0.67</v>
      </c>
      <c r="AU674" s="29">
        <v>0.34</v>
      </c>
    </row>
    <row r="675" spans="1:47" ht="16.5">
      <c r="A675" s="18" t="s">
        <v>53</v>
      </c>
      <c r="B675" s="8" t="s">
        <v>329</v>
      </c>
      <c r="C675" s="8">
        <v>15</v>
      </c>
      <c r="D675" s="8" t="s">
        <v>239</v>
      </c>
      <c r="G675" s="28">
        <v>48.1</v>
      </c>
      <c r="H675" s="28">
        <v>2.6</v>
      </c>
      <c r="I675" s="27">
        <v>14940</v>
      </c>
      <c r="J675" s="27">
        <v>430</v>
      </c>
      <c r="K675" s="10">
        <v>3.1129999999999999E-3</v>
      </c>
      <c r="L675" s="10">
        <v>9.1000000000000003E-5</v>
      </c>
      <c r="M675" s="29">
        <v>1.7000225999999998</v>
      </c>
      <c r="N675" s="29">
        <v>4.89297E-2</v>
      </c>
      <c r="P675" s="45">
        <v>0.81</v>
      </c>
      <c r="Q675" s="45">
        <v>0.13</v>
      </c>
      <c r="R675" s="45">
        <v>5.8500000000000003E-2</v>
      </c>
      <c r="S675" s="45">
        <v>8.0999999999999996E-3</v>
      </c>
      <c r="T675" s="29">
        <v>0.86987000000000003</v>
      </c>
      <c r="U675" s="10">
        <v>9.9399999999999992E-3</v>
      </c>
      <c r="V675" s="10">
        <v>1.4999999999999999E-4</v>
      </c>
      <c r="X675" s="27">
        <v>567</v>
      </c>
      <c r="Y675" s="27">
        <v>70</v>
      </c>
      <c r="Z675" s="27">
        <v>357</v>
      </c>
      <c r="AA675" s="27">
        <v>49</v>
      </c>
      <c r="AB675" s="27">
        <v>199.9</v>
      </c>
      <c r="AC675" s="27">
        <v>3.1</v>
      </c>
      <c r="AE675" s="8"/>
      <c r="AF675" s="8"/>
      <c r="AG675" s="46"/>
      <c r="AK675" s="10"/>
      <c r="AN675" s="46"/>
      <c r="AO675" s="27"/>
      <c r="AP675" s="8">
        <v>2</v>
      </c>
      <c r="AQ675" s="27">
        <v>559.03</v>
      </c>
      <c r="AR675" s="29">
        <v>1.56</v>
      </c>
      <c r="AS675" s="29">
        <v>0.8</v>
      </c>
      <c r="AT675" s="29">
        <v>0.64</v>
      </c>
      <c r="AU675" s="29">
        <v>0.57999999999999996</v>
      </c>
    </row>
    <row r="676" spans="1:47" ht="16.5">
      <c r="A676" s="18" t="s">
        <v>53</v>
      </c>
      <c r="B676" s="8" t="s">
        <v>329</v>
      </c>
      <c r="C676" s="8" t="s">
        <v>307</v>
      </c>
      <c r="D676" s="8" t="s">
        <v>289</v>
      </c>
      <c r="F676" s="27"/>
      <c r="P676" s="45"/>
      <c r="Q676" s="45"/>
      <c r="R676" s="45"/>
      <c r="S676" s="45"/>
      <c r="U676" s="10"/>
      <c r="V676" s="10"/>
      <c r="AE676" s="29">
        <v>0.51786053020109146</v>
      </c>
      <c r="AF676" s="27">
        <v>109.40597623904955</v>
      </c>
      <c r="AG676" s="42">
        <v>25.5</v>
      </c>
      <c r="AK676" s="10"/>
      <c r="AN676" s="42"/>
      <c r="AO676" s="27"/>
      <c r="AP676" s="8">
        <v>1</v>
      </c>
      <c r="AQ676" s="27">
        <v>192.37</v>
      </c>
      <c r="AR676" s="29">
        <v>1.7</v>
      </c>
      <c r="AS676" s="29">
        <v>0.77</v>
      </c>
      <c r="AT676" s="29">
        <v>0.59</v>
      </c>
      <c r="AU676" s="29">
        <v>0.39</v>
      </c>
    </row>
    <row r="677" spans="1:47">
      <c r="A677" s="18" t="s">
        <v>53</v>
      </c>
      <c r="B677" s="8" t="s">
        <v>329</v>
      </c>
      <c r="C677" s="8">
        <v>17</v>
      </c>
      <c r="D677" s="8" t="s">
        <v>18</v>
      </c>
      <c r="E677" s="8" t="s">
        <v>333</v>
      </c>
      <c r="G677" s="28">
        <v>66.7</v>
      </c>
      <c r="H677" s="28">
        <v>3.1</v>
      </c>
      <c r="I677" s="27">
        <v>48300</v>
      </c>
      <c r="J677" s="27">
        <v>1900</v>
      </c>
      <c r="K677" s="10">
        <v>1.3699999999999999E-3</v>
      </c>
      <c r="L677" s="10">
        <v>2.0999999999999999E-5</v>
      </c>
      <c r="M677" s="29">
        <v>5.4960569999999995</v>
      </c>
      <c r="N677" s="29">
        <v>0.21620099999999998</v>
      </c>
      <c r="P677" s="45">
        <v>0.23300000000000001</v>
      </c>
      <c r="Q677" s="45">
        <v>5.8000000000000003E-2</v>
      </c>
      <c r="R677" s="45">
        <v>3.1899999999999998E-2</v>
      </c>
      <c r="S677" s="45">
        <v>6.4000000000000003E-3</v>
      </c>
      <c r="T677" s="29">
        <v>0.92839000000000005</v>
      </c>
      <c r="U677" s="10">
        <v>8.4700000000000001E-3</v>
      </c>
      <c r="V677" s="10">
        <v>1.1E-4</v>
      </c>
      <c r="X677" s="27">
        <v>193</v>
      </c>
      <c r="Y677" s="27">
        <v>46</v>
      </c>
      <c r="Z677" s="27">
        <v>198</v>
      </c>
      <c r="AA677" s="27">
        <v>40</v>
      </c>
      <c r="AB677" s="27">
        <v>170.6</v>
      </c>
      <c r="AC677" s="27">
        <v>2.2000000000000002</v>
      </c>
      <c r="AG677" s="49"/>
      <c r="AK677" s="10"/>
      <c r="AL677" s="29">
        <f>AE679</f>
        <v>0.48582042957042959</v>
      </c>
      <c r="AM677" s="27">
        <f>AF679</f>
        <v>263.36422239050796</v>
      </c>
      <c r="AN677" s="38">
        <f>AG679</f>
        <v>17.100000000000001</v>
      </c>
      <c r="AO677" s="27"/>
      <c r="AP677" s="8">
        <v>2</v>
      </c>
      <c r="AQ677" s="27">
        <v>7625.4</v>
      </c>
      <c r="AR677" s="29">
        <v>2.06</v>
      </c>
      <c r="AS677" s="29">
        <v>0.7</v>
      </c>
      <c r="AT677" s="29">
        <v>0.49</v>
      </c>
      <c r="AU677" s="29">
        <v>0.26</v>
      </c>
    </row>
    <row r="678" spans="1:47" ht="16.5">
      <c r="A678" s="18" t="s">
        <v>53</v>
      </c>
      <c r="B678" s="8" t="s">
        <v>329</v>
      </c>
      <c r="C678" s="8">
        <v>17</v>
      </c>
      <c r="D678" s="8" t="s">
        <v>244</v>
      </c>
      <c r="G678" s="28">
        <v>39.700000000000003</v>
      </c>
      <c r="H678" s="28">
        <v>0.95</v>
      </c>
      <c r="I678" s="27">
        <v>34440</v>
      </c>
      <c r="J678" s="27">
        <v>730</v>
      </c>
      <c r="K678" s="10">
        <v>1.1490000000000001E-3</v>
      </c>
      <c r="L678" s="10">
        <v>2.3E-5</v>
      </c>
      <c r="M678" s="29">
        <v>3.9189276</v>
      </c>
      <c r="N678" s="29">
        <v>8.3066699999999993E-2</v>
      </c>
      <c r="P678" s="45">
        <v>1.1599999999999999</v>
      </c>
      <c r="Q678" s="45">
        <v>0.19</v>
      </c>
      <c r="R678" s="45">
        <v>7.1999999999999995E-2</v>
      </c>
      <c r="S678" s="45">
        <v>0.01</v>
      </c>
      <c r="T678" s="29">
        <v>0.87287999999999999</v>
      </c>
      <c r="U678" s="10">
        <v>9.4900000000000002E-3</v>
      </c>
      <c r="V678" s="10">
        <v>1.2E-4</v>
      </c>
      <c r="X678" s="27">
        <v>684</v>
      </c>
      <c r="Y678" s="27">
        <v>92</v>
      </c>
      <c r="Z678" s="27">
        <v>439</v>
      </c>
      <c r="AA678" s="27">
        <v>63</v>
      </c>
      <c r="AB678" s="27">
        <v>191</v>
      </c>
      <c r="AC678" s="27">
        <v>2.4</v>
      </c>
      <c r="AG678" s="46"/>
      <c r="AK678" s="10"/>
      <c r="AN678" s="46"/>
      <c r="AO678" s="27"/>
      <c r="AP678" s="8">
        <v>2</v>
      </c>
      <c r="AQ678" s="27">
        <v>7625.4</v>
      </c>
      <c r="AR678" s="29">
        <v>2.06</v>
      </c>
      <c r="AS678" s="29">
        <v>0.7</v>
      </c>
      <c r="AT678" s="29">
        <v>0.49</v>
      </c>
      <c r="AU678" s="29">
        <v>0.26</v>
      </c>
    </row>
    <row r="679" spans="1:47">
      <c r="A679" s="18" t="s">
        <v>53</v>
      </c>
      <c r="B679" s="8" t="s">
        <v>329</v>
      </c>
      <c r="C679" s="8">
        <v>17</v>
      </c>
      <c r="D679" s="8" t="s">
        <v>24</v>
      </c>
      <c r="F679" s="27"/>
      <c r="P679" s="45"/>
      <c r="Q679" s="45"/>
      <c r="R679" s="45"/>
      <c r="S679" s="45"/>
      <c r="U679" s="10"/>
      <c r="V679" s="10"/>
      <c r="AE679" s="29">
        <v>0.48582042957042959</v>
      </c>
      <c r="AF679" s="27">
        <v>263.36422239050796</v>
      </c>
      <c r="AG679" s="42">
        <v>17.100000000000001</v>
      </c>
      <c r="AI679" s="27">
        <f>AB677</f>
        <v>170.6</v>
      </c>
      <c r="AJ679" s="29">
        <f>M677</f>
        <v>5.4960569999999995</v>
      </c>
      <c r="AK679" s="10">
        <f>K677</f>
        <v>1.3699999999999999E-3</v>
      </c>
      <c r="AN679" s="42"/>
      <c r="AO679" s="27"/>
      <c r="AP679" s="8">
        <v>2</v>
      </c>
      <c r="AQ679" s="27">
        <v>7625.4</v>
      </c>
      <c r="AR679" s="29">
        <v>2.06</v>
      </c>
      <c r="AS679" s="29">
        <v>0.7</v>
      </c>
      <c r="AT679" s="29">
        <v>0.49</v>
      </c>
      <c r="AU679" s="29">
        <v>0.26</v>
      </c>
    </row>
    <row r="680" spans="1:47" ht="16.5">
      <c r="A680" s="18" t="s">
        <v>53</v>
      </c>
      <c r="B680" s="8" t="s">
        <v>329</v>
      </c>
      <c r="C680" s="8">
        <v>17</v>
      </c>
      <c r="D680" s="8" t="s">
        <v>291</v>
      </c>
      <c r="F680" s="27"/>
      <c r="P680" s="45"/>
      <c r="Q680" s="45"/>
      <c r="R680" s="45"/>
      <c r="S680" s="45"/>
      <c r="U680" s="10"/>
      <c r="V680" s="10"/>
      <c r="AE680" s="29">
        <v>0.49275212322303735</v>
      </c>
      <c r="AF680" s="27">
        <v>333.1797439813634</v>
      </c>
      <c r="AG680" s="42">
        <v>9.6999999999999993</v>
      </c>
      <c r="AK680" s="10"/>
      <c r="AL680" s="42"/>
      <c r="AM680" s="42"/>
      <c r="AN680" s="42"/>
      <c r="AO680" s="27"/>
      <c r="AP680" s="8">
        <v>2</v>
      </c>
      <c r="AQ680" s="27">
        <v>7625.4</v>
      </c>
      <c r="AR680" s="29">
        <v>2.06</v>
      </c>
      <c r="AS680" s="29">
        <v>0.7</v>
      </c>
      <c r="AT680" s="29">
        <v>0.49</v>
      </c>
      <c r="AU680" s="29">
        <v>0.26</v>
      </c>
    </row>
    <row r="681" spans="1:47" ht="16.5">
      <c r="A681" s="18" t="s">
        <v>53</v>
      </c>
      <c r="B681" s="8" t="s">
        <v>329</v>
      </c>
      <c r="C681" s="8">
        <v>18</v>
      </c>
      <c r="D681" s="8" t="s">
        <v>239</v>
      </c>
      <c r="G681" s="28">
        <v>102.9</v>
      </c>
      <c r="H681" s="28">
        <v>6</v>
      </c>
      <c r="I681" s="27">
        <v>16610</v>
      </c>
      <c r="J681" s="27">
        <v>700</v>
      </c>
      <c r="K681" s="10">
        <v>6.13E-3</v>
      </c>
      <c r="L681" s="10">
        <v>2.1000000000000001E-4</v>
      </c>
      <c r="M681" s="29">
        <v>1.8900519</v>
      </c>
      <c r="N681" s="29">
        <v>7.9653000000000002E-2</v>
      </c>
      <c r="P681" s="45">
        <v>1.67</v>
      </c>
      <c r="Q681" s="45">
        <v>0.26</v>
      </c>
      <c r="R681" s="45">
        <v>8.7999999999999995E-2</v>
      </c>
      <c r="S681" s="45">
        <v>1.2E-2</v>
      </c>
      <c r="T681" s="29">
        <v>0.90429000000000004</v>
      </c>
      <c r="U681" s="10">
        <v>1.0959999999999999E-2</v>
      </c>
      <c r="V681" s="10">
        <v>2.9999999999999997E-4</v>
      </c>
      <c r="X681" s="27">
        <v>900</v>
      </c>
      <c r="Y681" s="27">
        <v>110</v>
      </c>
      <c r="Z681" s="27">
        <v>536</v>
      </c>
      <c r="AA681" s="27">
        <v>70</v>
      </c>
      <c r="AB681" s="27">
        <v>220.3</v>
      </c>
      <c r="AC681" s="27">
        <v>5.9</v>
      </c>
      <c r="AG681" s="46"/>
      <c r="AK681" s="10"/>
      <c r="AL681" s="42"/>
      <c r="AM681" s="42"/>
      <c r="AN681" s="46"/>
      <c r="AO681" s="27"/>
      <c r="AP681" s="8">
        <v>1</v>
      </c>
      <c r="AQ681" s="27">
        <v>358.44</v>
      </c>
      <c r="AR681" s="29">
        <v>2.11</v>
      </c>
      <c r="AS681" s="29">
        <v>0.69</v>
      </c>
      <c r="AT681" s="29">
        <v>0.47</v>
      </c>
      <c r="AU681" s="29">
        <v>0.46</v>
      </c>
    </row>
    <row r="682" spans="1:47" ht="16.5">
      <c r="A682" s="18" t="s">
        <v>53</v>
      </c>
      <c r="B682" s="8" t="s">
        <v>329</v>
      </c>
      <c r="C682" s="8">
        <v>20</v>
      </c>
      <c r="D682" s="8" t="s">
        <v>239</v>
      </c>
      <c r="G682" s="28">
        <v>73.599999999999994</v>
      </c>
      <c r="H682" s="28">
        <v>2.7</v>
      </c>
      <c r="I682" s="27">
        <v>43200</v>
      </c>
      <c r="J682" s="27">
        <v>1100</v>
      </c>
      <c r="K682" s="10">
        <v>1.6930000000000001E-3</v>
      </c>
      <c r="L682" s="10">
        <v>3.4E-5</v>
      </c>
      <c r="M682" s="29">
        <v>4.9157279999999997</v>
      </c>
      <c r="N682" s="29">
        <v>0.12516899999999997</v>
      </c>
      <c r="P682" s="45">
        <v>2.66</v>
      </c>
      <c r="Q682" s="45">
        <v>0.38</v>
      </c>
      <c r="R682" s="45">
        <v>0.12</v>
      </c>
      <c r="S682" s="45">
        <v>1.7999999999999999E-2</v>
      </c>
      <c r="T682" s="29">
        <v>0.91183999999999998</v>
      </c>
      <c r="U682" s="10">
        <v>9.4199999999999996E-3</v>
      </c>
      <c r="V682" s="10">
        <v>1.4999999999999999E-4</v>
      </c>
      <c r="X682" s="27">
        <v>1210</v>
      </c>
      <c r="Y682" s="27">
        <v>140</v>
      </c>
      <c r="Z682" s="27">
        <v>710</v>
      </c>
      <c r="AA682" s="27">
        <v>100</v>
      </c>
      <c r="AB682" s="27">
        <v>189.5</v>
      </c>
      <c r="AC682" s="27">
        <v>2.9</v>
      </c>
      <c r="AG682" s="46"/>
      <c r="AK682" s="10"/>
      <c r="AL682" s="42"/>
      <c r="AM682" s="42"/>
      <c r="AN682" s="46"/>
      <c r="AO682" s="27"/>
      <c r="AP682" s="8">
        <v>2</v>
      </c>
      <c r="AQ682" s="27">
        <v>1118.73</v>
      </c>
      <c r="AR682" s="29">
        <v>1.91</v>
      </c>
      <c r="AS682" s="29">
        <v>0.72</v>
      </c>
      <c r="AT682" s="29">
        <v>0.52</v>
      </c>
      <c r="AU682" s="29">
        <v>0.37</v>
      </c>
    </row>
    <row r="683" spans="1:47">
      <c r="A683" s="18" t="s">
        <v>53</v>
      </c>
      <c r="B683" s="8" t="s">
        <v>329</v>
      </c>
      <c r="C683" s="8">
        <v>21</v>
      </c>
      <c r="D683" s="8" t="s">
        <v>24</v>
      </c>
      <c r="F683" s="27"/>
      <c r="P683" s="45"/>
      <c r="Q683" s="45"/>
      <c r="R683" s="45"/>
      <c r="S683" s="45"/>
      <c r="U683" s="10"/>
      <c r="V683" s="10"/>
      <c r="AE683" s="29">
        <v>0.45971291836017864</v>
      </c>
      <c r="AF683" s="27">
        <v>290.92043681747271</v>
      </c>
      <c r="AG683" s="42">
        <v>10.5</v>
      </c>
      <c r="AK683" s="10"/>
      <c r="AL683" s="42"/>
      <c r="AM683" s="42"/>
      <c r="AN683" s="42"/>
      <c r="AO683" s="27"/>
      <c r="AP683" s="8">
        <v>3</v>
      </c>
      <c r="AQ683" s="27">
        <v>758.62</v>
      </c>
      <c r="AR683" s="29">
        <v>2.11</v>
      </c>
      <c r="AS683" s="29">
        <v>0.69</v>
      </c>
      <c r="AT683" s="29">
        <v>0.47</v>
      </c>
      <c r="AU683" s="29">
        <v>0.59</v>
      </c>
    </row>
    <row r="684" spans="1:47" ht="16.5">
      <c r="A684" s="18" t="s">
        <v>53</v>
      </c>
      <c r="B684" s="8" t="s">
        <v>329</v>
      </c>
      <c r="C684" s="8">
        <v>22</v>
      </c>
      <c r="D684" s="8" t="s">
        <v>239</v>
      </c>
      <c r="G684" s="28">
        <v>25.3</v>
      </c>
      <c r="H684" s="28">
        <v>3.2</v>
      </c>
      <c r="I684" s="27">
        <v>5380</v>
      </c>
      <c r="J684" s="27">
        <v>660</v>
      </c>
      <c r="K684" s="10">
        <v>4.5799999999999999E-3</v>
      </c>
      <c r="L684" s="10">
        <v>4.0999999999999999E-4</v>
      </c>
      <c r="M684" s="29">
        <v>0.61219019999999991</v>
      </c>
      <c r="N684" s="29">
        <v>7.5101399999999985E-2</v>
      </c>
      <c r="P684" s="45">
        <v>4.4000000000000004</v>
      </c>
      <c r="Q684" s="45">
        <v>1.8</v>
      </c>
      <c r="R684" s="45">
        <v>0.14199999999999999</v>
      </c>
      <c r="S684" s="45">
        <v>4.9000000000000002E-2</v>
      </c>
      <c r="T684" s="29">
        <v>0.91547000000000001</v>
      </c>
      <c r="U684" s="10">
        <v>1.52E-2</v>
      </c>
      <c r="V684" s="10">
        <v>1.9E-3</v>
      </c>
      <c r="X684" s="27">
        <v>1540</v>
      </c>
      <c r="Y684" s="27">
        <v>390</v>
      </c>
      <c r="Z684" s="27">
        <v>790</v>
      </c>
      <c r="AA684" s="27">
        <v>270</v>
      </c>
      <c r="AB684" s="27">
        <v>304</v>
      </c>
      <c r="AC684" s="27">
        <v>37</v>
      </c>
      <c r="AG684" s="46"/>
      <c r="AK684" s="10"/>
      <c r="AL684" s="42"/>
      <c r="AM684" s="42"/>
      <c r="AN684" s="46"/>
      <c r="AO684" s="27"/>
      <c r="AP684" s="8">
        <v>2</v>
      </c>
      <c r="AQ684" s="27">
        <v>108.18</v>
      </c>
      <c r="AR684" s="29">
        <v>2.44</v>
      </c>
      <c r="AS684" s="29">
        <v>0.64</v>
      </c>
      <c r="AT684" s="29">
        <v>0.41</v>
      </c>
      <c r="AU684" s="29">
        <v>0.56000000000000005</v>
      </c>
    </row>
    <row r="685" spans="1:47" ht="16.5">
      <c r="A685" s="18" t="s">
        <v>53</v>
      </c>
      <c r="B685" s="8" t="s">
        <v>329</v>
      </c>
      <c r="C685" s="8">
        <v>23</v>
      </c>
      <c r="D685" s="8" t="s">
        <v>239</v>
      </c>
      <c r="G685" s="28">
        <v>98.4</v>
      </c>
      <c r="H685" s="28">
        <v>8.1</v>
      </c>
      <c r="I685" s="27">
        <v>15200</v>
      </c>
      <c r="J685" s="27">
        <v>1200</v>
      </c>
      <c r="K685" s="10">
        <v>6.5300000000000002E-3</v>
      </c>
      <c r="L685" s="10">
        <v>1.8000000000000001E-4</v>
      </c>
      <c r="M685" s="29">
        <v>1.7296079999999998</v>
      </c>
      <c r="N685" s="29">
        <v>0.13654799999999997</v>
      </c>
      <c r="P685" s="45">
        <v>1.54</v>
      </c>
      <c r="Q685" s="45">
        <v>0.25</v>
      </c>
      <c r="R685" s="45">
        <v>8.2000000000000003E-2</v>
      </c>
      <c r="S685" s="45">
        <v>1.2999999999999999E-2</v>
      </c>
      <c r="T685" s="29">
        <v>0.87731000000000003</v>
      </c>
      <c r="U685" s="10">
        <v>1.222E-2</v>
      </c>
      <c r="V685" s="10">
        <v>4.0000000000000002E-4</v>
      </c>
      <c r="X685" s="27">
        <v>900</v>
      </c>
      <c r="Y685" s="27">
        <v>100</v>
      </c>
      <c r="Z685" s="27">
        <v>498</v>
      </c>
      <c r="AA685" s="27">
        <v>77</v>
      </c>
      <c r="AB685" s="27">
        <v>245.5</v>
      </c>
      <c r="AC685" s="27">
        <v>7.9</v>
      </c>
      <c r="AG685" s="46"/>
      <c r="AK685" s="10"/>
      <c r="AL685" s="42"/>
      <c r="AM685" s="42"/>
      <c r="AN685" s="46"/>
      <c r="AO685" s="27"/>
      <c r="AP685" s="8">
        <v>3</v>
      </c>
      <c r="AQ685" s="27">
        <v>259.3</v>
      </c>
      <c r="AR685" s="29">
        <v>1.3</v>
      </c>
      <c r="AS685" s="29">
        <v>0.88</v>
      </c>
      <c r="AT685" s="29">
        <v>0.77</v>
      </c>
      <c r="AU685" s="29">
        <v>0.73</v>
      </c>
    </row>
    <row r="686" spans="1:47">
      <c r="A686" s="18" t="s">
        <v>53</v>
      </c>
      <c r="B686" s="8" t="s">
        <v>329</v>
      </c>
      <c r="C686" s="8">
        <v>24</v>
      </c>
      <c r="D686" s="8" t="s">
        <v>18</v>
      </c>
      <c r="E686" s="8" t="s">
        <v>332</v>
      </c>
      <c r="G686" s="28">
        <v>79.599999999999994</v>
      </c>
      <c r="H686" s="28">
        <v>2.7</v>
      </c>
      <c r="I686" s="27">
        <v>17230</v>
      </c>
      <c r="J686" s="27">
        <v>510</v>
      </c>
      <c r="K686" s="10">
        <v>4.62E-3</v>
      </c>
      <c r="L686" s="10">
        <v>1.2999999999999999E-4</v>
      </c>
      <c r="M686" s="29">
        <v>1.9606017</v>
      </c>
      <c r="N686" s="29">
        <v>5.8032899999999998E-2</v>
      </c>
      <c r="P686" s="45">
        <v>0.42</v>
      </c>
      <c r="Q686" s="45">
        <v>0.18</v>
      </c>
      <c r="R686" s="45">
        <v>4.2000000000000003E-2</v>
      </c>
      <c r="S686" s="45">
        <v>1.4999999999999999E-2</v>
      </c>
      <c r="T686" s="29">
        <v>0.87536999999999998</v>
      </c>
      <c r="U686" s="10">
        <v>8.8800000000000007E-3</v>
      </c>
      <c r="V686" s="10">
        <v>4.4000000000000002E-4</v>
      </c>
      <c r="X686" s="27">
        <v>310</v>
      </c>
      <c r="Y686" s="27">
        <v>120</v>
      </c>
      <c r="Z686" s="27">
        <v>259</v>
      </c>
      <c r="AA686" s="27">
        <v>90</v>
      </c>
      <c r="AB686" s="27">
        <v>178.6</v>
      </c>
      <c r="AC686" s="27">
        <v>8.9</v>
      </c>
      <c r="AG686" s="46"/>
      <c r="AK686" s="10"/>
      <c r="AL686" s="42"/>
      <c r="AM686" s="42"/>
      <c r="AN686" s="46"/>
      <c r="AO686" s="27"/>
      <c r="AP686" s="8">
        <v>2</v>
      </c>
      <c r="AQ686" s="27">
        <v>152.26</v>
      </c>
      <c r="AR686" s="29">
        <v>1.08</v>
      </c>
      <c r="AS686" s="29">
        <v>0.96</v>
      </c>
      <c r="AT686" s="29">
        <v>0.93</v>
      </c>
      <c r="AU686" s="29">
        <v>0.78</v>
      </c>
    </row>
    <row r="687" spans="1:47">
      <c r="A687" s="18" t="s">
        <v>53</v>
      </c>
      <c r="B687" s="8" t="s">
        <v>329</v>
      </c>
      <c r="C687" s="8">
        <v>25</v>
      </c>
      <c r="D687" s="8" t="s">
        <v>18</v>
      </c>
      <c r="E687" s="8" t="s">
        <v>333</v>
      </c>
      <c r="G687" s="28">
        <v>116.1</v>
      </c>
      <c r="H687" s="28">
        <v>2.6</v>
      </c>
      <c r="I687" s="27">
        <v>64900</v>
      </c>
      <c r="J687" s="27">
        <v>1100</v>
      </c>
      <c r="K687" s="10">
        <v>1.7979999999999999E-3</v>
      </c>
      <c r="L687" s="10">
        <v>4.5000000000000003E-5</v>
      </c>
      <c r="M687" s="29">
        <v>7.3849709999999993</v>
      </c>
      <c r="N687" s="29">
        <v>0.12516899999999997</v>
      </c>
      <c r="P687" s="45">
        <v>1.26</v>
      </c>
      <c r="Q687" s="45">
        <v>0.3</v>
      </c>
      <c r="R687" s="45">
        <v>7.1999999999999995E-2</v>
      </c>
      <c r="S687" s="45">
        <v>1.4E-2</v>
      </c>
      <c r="T687" s="29">
        <v>0.90276999999999996</v>
      </c>
      <c r="U687" s="10">
        <v>9.1800000000000007E-3</v>
      </c>
      <c r="V687" s="10">
        <v>2.2000000000000001E-4</v>
      </c>
      <c r="X687" s="27">
        <v>750</v>
      </c>
      <c r="Y687" s="27">
        <v>150</v>
      </c>
      <c r="Z687" s="27">
        <v>439</v>
      </c>
      <c r="AA687" s="27">
        <v>86</v>
      </c>
      <c r="AB687" s="27">
        <v>184.8</v>
      </c>
      <c r="AC687" s="27">
        <v>4.5</v>
      </c>
      <c r="AG687" s="46"/>
      <c r="AK687" s="10"/>
      <c r="AL687" s="42"/>
      <c r="AM687" s="42"/>
      <c r="AN687" s="46"/>
      <c r="AO687" s="27"/>
      <c r="AP687" s="8">
        <v>3</v>
      </c>
      <c r="AQ687" s="27">
        <v>499.02</v>
      </c>
      <c r="AR687" s="29">
        <v>1.56</v>
      </c>
      <c r="AS687" s="29">
        <v>0.8</v>
      </c>
      <c r="AT687" s="29">
        <v>0.64</v>
      </c>
      <c r="AU687" s="29">
        <v>0.73</v>
      </c>
    </row>
  </sheetData>
  <mergeCells count="15">
    <mergeCell ref="A546:AU546"/>
    <mergeCell ref="A2:E2"/>
    <mergeCell ref="AP2:AU2"/>
    <mergeCell ref="AE2:AG2"/>
    <mergeCell ref="AI2:AN2"/>
    <mergeCell ref="A4:AU4"/>
    <mergeCell ref="A489:AU489"/>
    <mergeCell ref="G2:N2"/>
    <mergeCell ref="P2:V2"/>
    <mergeCell ref="X2:AC2"/>
    <mergeCell ref="A1:K1"/>
    <mergeCell ref="L1:V1"/>
    <mergeCell ref="W1:AG1"/>
    <mergeCell ref="AH1:AR1"/>
    <mergeCell ref="AS1:AU1"/>
  </mergeCells>
  <pageMargins left="1" right="1" top="1" bottom="1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761B-EDCB-47CB-A9D3-C08F7E90D96F}">
  <dimension ref="A1:F13"/>
  <sheetViews>
    <sheetView workbookViewId="0">
      <selection activeCell="B8" sqref="B8"/>
    </sheetView>
  </sheetViews>
  <sheetFormatPr defaultColWidth="20.7109375" defaultRowHeight="12.75"/>
  <cols>
    <col min="1" max="1" width="15.7109375" style="54" customWidth="1"/>
    <col min="2" max="2" width="35.5703125" style="54" bestFit="1" customWidth="1"/>
    <col min="3" max="3" width="10.7109375" style="54" customWidth="1"/>
    <col min="4" max="4" width="1.7109375" style="54" customWidth="1"/>
    <col min="5" max="5" width="46.28515625" style="54" bestFit="1" customWidth="1"/>
    <col min="6" max="6" width="10.7109375" style="54" customWidth="1"/>
    <col min="7" max="16384" width="20.7109375" style="54"/>
  </cols>
  <sheetData>
    <row r="1" spans="1:6" ht="15">
      <c r="A1" s="71" t="s">
        <v>337</v>
      </c>
      <c r="B1" s="71"/>
      <c r="C1" s="71"/>
      <c r="D1" s="71"/>
      <c r="E1" s="71"/>
      <c r="F1" s="71"/>
    </row>
    <row r="2" spans="1:6" s="55" customFormat="1" ht="13.5" thickBot="1">
      <c r="A2" s="79" t="s">
        <v>60</v>
      </c>
      <c r="B2" s="80"/>
      <c r="C2" s="81"/>
      <c r="E2" s="79" t="s">
        <v>338</v>
      </c>
      <c r="F2" s="81"/>
    </row>
    <row r="3" spans="1:6">
      <c r="A3" s="83" t="s">
        <v>339</v>
      </c>
      <c r="B3" s="60" t="s">
        <v>342</v>
      </c>
      <c r="C3" s="61" t="s">
        <v>61</v>
      </c>
      <c r="E3" s="58" t="s">
        <v>351</v>
      </c>
      <c r="F3" s="67">
        <v>1</v>
      </c>
    </row>
    <row r="4" spans="1:6">
      <c r="A4" s="78"/>
      <c r="B4" s="62" t="s">
        <v>343</v>
      </c>
      <c r="C4" s="57" t="s">
        <v>62</v>
      </c>
      <c r="E4" s="58" t="s">
        <v>352</v>
      </c>
      <c r="F4" s="67">
        <v>2</v>
      </c>
    </row>
    <row r="5" spans="1:6">
      <c r="A5" s="82" t="s">
        <v>340</v>
      </c>
      <c r="B5" s="63" t="s">
        <v>344</v>
      </c>
      <c r="C5" s="64" t="s">
        <v>63</v>
      </c>
      <c r="E5" s="58" t="s">
        <v>353</v>
      </c>
      <c r="F5" s="67">
        <v>3</v>
      </c>
    </row>
    <row r="6" spans="1:6">
      <c r="A6" s="77"/>
      <c r="B6" s="65" t="s">
        <v>64</v>
      </c>
      <c r="C6" s="66" t="s">
        <v>65</v>
      </c>
      <c r="E6" s="59" t="s">
        <v>354</v>
      </c>
      <c r="F6" s="68">
        <v>4</v>
      </c>
    </row>
    <row r="7" spans="1:6">
      <c r="A7" s="77"/>
      <c r="B7" s="65" t="s">
        <v>66</v>
      </c>
      <c r="C7" s="66" t="s">
        <v>67</v>
      </c>
    </row>
    <row r="8" spans="1:6">
      <c r="A8" s="77"/>
      <c r="B8" s="65" t="s">
        <v>345</v>
      </c>
      <c r="C8" s="66" t="s">
        <v>68</v>
      </c>
    </row>
    <row r="9" spans="1:6">
      <c r="A9" s="78"/>
      <c r="B9" s="62" t="s">
        <v>346</v>
      </c>
      <c r="C9" s="57" t="s">
        <v>69</v>
      </c>
    </row>
    <row r="10" spans="1:6">
      <c r="A10" s="77" t="s">
        <v>341</v>
      </c>
      <c r="B10" s="65" t="s">
        <v>347</v>
      </c>
      <c r="C10" s="56" t="s">
        <v>70</v>
      </c>
    </row>
    <row r="11" spans="1:6">
      <c r="A11" s="77"/>
      <c r="B11" s="65" t="s">
        <v>348</v>
      </c>
      <c r="C11" s="56" t="s">
        <v>71</v>
      </c>
    </row>
    <row r="12" spans="1:6">
      <c r="A12" s="77"/>
      <c r="B12" s="65" t="s">
        <v>349</v>
      </c>
      <c r="C12" s="56" t="s">
        <v>72</v>
      </c>
    </row>
    <row r="13" spans="1:6">
      <c r="A13" s="78"/>
      <c r="B13" s="62" t="s">
        <v>350</v>
      </c>
      <c r="C13" s="57" t="s">
        <v>73</v>
      </c>
    </row>
  </sheetData>
  <mergeCells count="6">
    <mergeCell ref="A1:F1"/>
    <mergeCell ref="A10:A13"/>
    <mergeCell ref="A2:C2"/>
    <mergeCell ref="E2:F2"/>
    <mergeCell ref="A5:A9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 A</vt:lpstr>
      <vt:lpstr>Appendix B</vt:lpstr>
      <vt:lpstr>Appendix C</vt:lpstr>
      <vt:lpstr>Appendix C 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Brodie Stroh</dc:creator>
  <cp:lastModifiedBy>Amy.Stuart</cp:lastModifiedBy>
  <dcterms:created xsi:type="dcterms:W3CDTF">2019-05-15T18:44:30Z</dcterms:created>
  <dcterms:modified xsi:type="dcterms:W3CDTF">2025-12-20T17:04:46Z</dcterms:modified>
</cp:coreProperties>
</file>